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c087845\OneDrive - Caixa Economica Federal\Área de Trabalho\"/>
    </mc:Choice>
  </mc:AlternateContent>
  <xr:revisionPtr revIDLastSave="0" documentId="13_ncr:1_{E1568E6F-3543-4959-A693-75074E840391}" xr6:coauthVersionLast="47" xr6:coauthVersionMax="47" xr10:uidLastSave="{00000000-0000-0000-0000-000000000000}"/>
  <bookViews>
    <workbookView xWindow="-120" yWindow="-120" windowWidth="24240" windowHeight="13140" tabRatio="881" firstSheet="1" activeTab="1" xr2:uid="{00000000-000D-0000-FFFF-FFFF00000000}"/>
  </bookViews>
  <sheets>
    <sheet name="ANEXO II - PROPOSTA COMERCIAL" sheetId="31" r:id="rId1"/>
    <sheet name="TOTALIZAÇÃO_sem valor" sheetId="40" r:id="rId2"/>
    <sheet name="PREÇOS UNITÁRIOS_sem valor" sheetId="41" r:id="rId3"/>
  </sheets>
  <externalReferences>
    <externalReference r:id="rId4"/>
    <externalReference r:id="rId5"/>
    <externalReference r:id="rId6"/>
  </externalReferences>
  <definedNames>
    <definedName name="_xlnm._FilterDatabase" localSheetId="2" hidden="1">'PREÇOS UNITÁRIOS_sem valor'!$B$25:$N$1204</definedName>
    <definedName name="_pav2" localSheetId="2">#REF!</definedName>
    <definedName name="_pav2" localSheetId="1">#REF!</definedName>
    <definedName name="_pav2">#REF!</definedName>
    <definedName name="apuc" localSheetId="2">#REF!</definedName>
    <definedName name="apuc" localSheetId="1">#REF!</definedName>
    <definedName name="apuc">#REF!</definedName>
    <definedName name="_xlnm.Print_Area" localSheetId="0">'ANEXO II - PROPOSTA COMERCIAL'!$A$1:$N$49</definedName>
    <definedName name="_xlnm.Print_Area" localSheetId="2">'PREÇOS UNITÁRIOS_sem valor'!$C$2:$N$1235</definedName>
    <definedName name="_xlnm.Print_Area" localSheetId="1">'TOTALIZAÇÃO_sem valor'!$B$1:$K$57</definedName>
    <definedName name="_xlnm.Print_Area">#REF!</definedName>
    <definedName name="as" localSheetId="2">#REF!</definedName>
    <definedName name="as" localSheetId="1">#REF!</definedName>
    <definedName name="as">#REF!</definedName>
    <definedName name="BDI">[1]BDI!$F$21</definedName>
    <definedName name="BDI_E" localSheetId="2">#REF!</definedName>
    <definedName name="BDI_E" localSheetId="1">#REF!</definedName>
    <definedName name="BDI_E">#REF!</definedName>
    <definedName name="Cobertura" localSheetId="2">#REF!</definedName>
    <definedName name="Cobertura" localSheetId="1">#REF!</definedName>
    <definedName name="Cobertura">#REF!</definedName>
    <definedName name="Com" localSheetId="2">#REF!</definedName>
    <definedName name="Com" localSheetId="1">#REF!</definedName>
    <definedName name="Com">#REF!</definedName>
    <definedName name="Compensação" localSheetId="2">#REF!</definedName>
    <definedName name="Compensação" localSheetId="1">#REF!</definedName>
    <definedName name="Compensação">#REF!</definedName>
    <definedName name="descno" localSheetId="2">#REF!</definedName>
    <definedName name="descno" localSheetId="1">#REF!</definedName>
    <definedName name="descno">#REF!</definedName>
    <definedName name="elet2" localSheetId="2">#REF!</definedName>
    <definedName name="elet2" localSheetId="1">#REF!</definedName>
    <definedName name="elet2">#REF!</definedName>
    <definedName name="ELET21" localSheetId="2">#REF!</definedName>
    <definedName name="ELET21" localSheetId="1">#REF!</definedName>
    <definedName name="ELET21">#REF!</definedName>
    <definedName name="ESTIMAR" localSheetId="2">#REF!</definedName>
    <definedName name="ESTIMAR" localSheetId="1">#REF!</definedName>
    <definedName name="ESTIMAR">#REF!</definedName>
    <definedName name="ET">#N/A</definedName>
    <definedName name="ET_2">#N/A</definedName>
    <definedName name="Excel_BuiltIn_Print_Area_1" localSheetId="2">#REF!</definedName>
    <definedName name="Excel_BuiltIn_Print_Area_1" localSheetId="1">#REF!</definedName>
    <definedName name="Excel_BuiltIn_Print_Area_1">#REF!</definedName>
    <definedName name="Excel_BuiltIn_Print_Area_3" localSheetId="2">#REF!</definedName>
    <definedName name="Excel_BuiltIn_Print_Area_3" localSheetId="1">#REF!</definedName>
    <definedName name="Excel_BuiltIn_Print_Area_3">#REF!</definedName>
    <definedName name="Excel_BuiltIn_Print_Area_5" localSheetId="2">#REF!</definedName>
    <definedName name="Excel_BuiltIn_Print_Area_5" localSheetId="1">#REF!</definedName>
    <definedName name="Excel_BuiltIn_Print_Area_5">#REF!</definedName>
    <definedName name="Excel_BuiltIn_Print_Titles_1" localSheetId="2">#REF!</definedName>
    <definedName name="Excel_BuiltIn_Print_Titles_1" localSheetId="1">#REF!</definedName>
    <definedName name="Excel_BuiltIn_Print_Titles_1">#REF!</definedName>
    <definedName name="F" localSheetId="0">#REF!</definedName>
    <definedName name="F" localSheetId="2">#REF!</definedName>
    <definedName name="F" localSheetId="1">#REF!</definedName>
    <definedName name="F">#REF!</definedName>
    <definedName name="fim">#N/A</definedName>
    <definedName name="fim_2">#N/A</definedName>
    <definedName name="g" localSheetId="2">#REF!</definedName>
    <definedName name="g" localSheetId="1">#REF!</definedName>
    <definedName name="g">#REF!</definedName>
    <definedName name="No_break" localSheetId="2">#REF!</definedName>
    <definedName name="No_break" localSheetId="1">#REF!</definedName>
    <definedName name="No_break">#REF!</definedName>
    <definedName name="po" localSheetId="2">#REF!</definedName>
    <definedName name="po" localSheetId="1">#REF!</definedName>
    <definedName name="po">#REF!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RR">#N/A</definedName>
    <definedName name="RR_2">#N/A</definedName>
    <definedName name="s" localSheetId="2">#REF!</definedName>
    <definedName name="s" localSheetId="1">#REF!</definedName>
    <definedName name="s">#REF!</definedName>
    <definedName name="Sobreloja" localSheetId="2">#REF!</definedName>
    <definedName name="Sobreloja" localSheetId="1">#REF!</definedName>
    <definedName name="Sobreloja">#REF!</definedName>
    <definedName name="_xlnm.Print_Titles" localSheetId="2">'PREÇOS UNITÁRIOS_sem valor'!$18:$25</definedName>
    <definedName name="TOTAL">#N/A</definedName>
    <definedName name="TOTAL_2">#N/A</definedName>
    <definedName name="TT">#N/A</definedName>
    <definedName name="TT_2">#N/A</definedName>
    <definedName name="Un" comment="un" localSheetId="2">[2]PLANILHA!#REF!</definedName>
    <definedName name="Un" comment="un" localSheetId="1">[2]PLANILHA!#REF!</definedName>
    <definedName name="Un" comment="un">[2]PLANILHA!#REF!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41" l="1"/>
  <c r="J29" i="41"/>
  <c r="J30" i="41"/>
  <c r="J31" i="41"/>
  <c r="J32" i="41"/>
  <c r="J33" i="41"/>
  <c r="J34" i="41"/>
  <c r="J36" i="41"/>
  <c r="J37" i="41"/>
  <c r="J38" i="41"/>
  <c r="J40" i="41"/>
  <c r="J41" i="41"/>
  <c r="J42" i="41"/>
  <c r="F27" i="40"/>
  <c r="I37" i="40"/>
  <c r="H27" i="40"/>
  <c r="J45" i="41"/>
  <c r="J46" i="41"/>
  <c r="J47" i="41"/>
  <c r="J48" i="41"/>
  <c r="J49" i="41"/>
  <c r="J50" i="41"/>
  <c r="J51" i="41"/>
  <c r="J52" i="41"/>
  <c r="J53" i="41"/>
  <c r="J54" i="41"/>
  <c r="J55" i="41"/>
  <c r="J56" i="41"/>
  <c r="J57" i="41"/>
  <c r="J58" i="41"/>
  <c r="J59" i="41"/>
  <c r="J60" i="41"/>
  <c r="J61" i="41"/>
  <c r="J62" i="41"/>
  <c r="J63" i="41"/>
  <c r="J64" i="41"/>
  <c r="J65" i="41"/>
  <c r="J66" i="41"/>
  <c r="J67" i="41"/>
  <c r="J68" i="41"/>
  <c r="J69" i="41"/>
  <c r="J70" i="41"/>
  <c r="J71" i="41"/>
  <c r="J72" i="41"/>
  <c r="J73" i="41"/>
  <c r="J74" i="41"/>
  <c r="J75" i="41"/>
  <c r="J76" i="41"/>
  <c r="J77" i="41"/>
  <c r="J78" i="41"/>
  <c r="J79" i="41"/>
  <c r="J80" i="41"/>
  <c r="J81" i="41"/>
  <c r="J82" i="41"/>
  <c r="J83" i="41"/>
  <c r="J84" i="41"/>
  <c r="J85" i="41"/>
  <c r="J86" i="41"/>
  <c r="J87" i="41"/>
  <c r="J88" i="41"/>
  <c r="J89" i="41"/>
  <c r="J90" i="41"/>
  <c r="J91" i="41"/>
  <c r="J92" i="41"/>
  <c r="J93" i="41"/>
  <c r="J94" i="41"/>
  <c r="J95" i="41"/>
  <c r="J96" i="41"/>
  <c r="J97" i="41"/>
  <c r="J98" i="41"/>
  <c r="J99" i="41"/>
  <c r="J100" i="41"/>
  <c r="J101" i="41"/>
  <c r="J102" i="41"/>
  <c r="J103" i="41"/>
  <c r="J104" i="41"/>
  <c r="J105" i="41"/>
  <c r="J106" i="41"/>
  <c r="J107" i="41"/>
  <c r="J108" i="41"/>
  <c r="J109" i="41"/>
  <c r="J110" i="41"/>
  <c r="J111" i="41"/>
  <c r="J112" i="41"/>
  <c r="J113" i="41"/>
  <c r="J115" i="41"/>
  <c r="J116" i="41"/>
  <c r="J117" i="41"/>
  <c r="J118" i="41"/>
  <c r="J119" i="41"/>
  <c r="J120" i="41"/>
  <c r="J121" i="41"/>
  <c r="J122" i="41"/>
  <c r="J123" i="41"/>
  <c r="J124" i="41"/>
  <c r="J125" i="41"/>
  <c r="J126" i="41"/>
  <c r="J127" i="41"/>
  <c r="J128" i="41"/>
  <c r="J129" i="41"/>
  <c r="J130" i="41"/>
  <c r="J131" i="41"/>
  <c r="J132" i="41"/>
  <c r="J133" i="41"/>
  <c r="J134" i="41"/>
  <c r="J135" i="41"/>
  <c r="J136" i="41"/>
  <c r="J137" i="41"/>
  <c r="J138" i="41"/>
  <c r="J139" i="41"/>
  <c r="J140" i="41"/>
  <c r="J141" i="41"/>
  <c r="J142" i="41"/>
  <c r="J143" i="41"/>
  <c r="J144" i="41"/>
  <c r="J145" i="41"/>
  <c r="J146" i="41"/>
  <c r="J147" i="41"/>
  <c r="J148" i="41"/>
  <c r="J149" i="41"/>
  <c r="J152" i="41"/>
  <c r="J153" i="41"/>
  <c r="J154" i="41"/>
  <c r="J155" i="41"/>
  <c r="J156" i="41"/>
  <c r="J157" i="41"/>
  <c r="J158" i="41"/>
  <c r="J159" i="41"/>
  <c r="J160" i="41"/>
  <c r="J161" i="41"/>
  <c r="J162"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3" i="41"/>
  <c r="J204" i="41"/>
  <c r="J205" i="41"/>
  <c r="J206" i="41"/>
  <c r="J207" i="41"/>
  <c r="J208" i="41"/>
  <c r="J209" i="41"/>
  <c r="J210" i="41"/>
  <c r="J211" i="41"/>
  <c r="J212" i="41"/>
  <c r="J214" i="41"/>
  <c r="J215" i="41"/>
  <c r="J216" i="41"/>
  <c r="J217" i="41"/>
  <c r="J218" i="41"/>
  <c r="J219" i="41"/>
  <c r="J220" i="41"/>
  <c r="J221" i="41"/>
  <c r="J222" i="41"/>
  <c r="J223" i="41"/>
  <c r="J224" i="41"/>
  <c r="J225" i="41"/>
  <c r="J228" i="41"/>
  <c r="J229" i="41"/>
  <c r="J230" i="41"/>
  <c r="J231" i="41"/>
  <c r="J232" i="41"/>
  <c r="J233" i="41"/>
  <c r="J234" i="41"/>
  <c r="J236" i="41"/>
  <c r="J237" i="41"/>
  <c r="J238" i="41"/>
  <c r="J239" i="41"/>
  <c r="J240" i="41"/>
  <c r="J241" i="41"/>
  <c r="J242" i="41"/>
  <c r="J243" i="41"/>
  <c r="J244" i="41"/>
  <c r="J245" i="41"/>
  <c r="J246" i="41"/>
  <c r="J247" i="41"/>
  <c r="J250" i="41"/>
  <c r="J251" i="41"/>
  <c r="J252" i="41"/>
  <c r="J253" i="41"/>
  <c r="J254" i="41"/>
  <c r="J255" i="41"/>
  <c r="J258" i="41"/>
  <c r="J259" i="41"/>
  <c r="J260" i="41"/>
  <c r="J261" i="41"/>
  <c r="J262" i="41"/>
  <c r="J263" i="41"/>
  <c r="J264" i="41"/>
  <c r="J265" i="41"/>
  <c r="J266" i="41"/>
  <c r="J267" i="41"/>
  <c r="J268" i="41"/>
  <c r="J269" i="41"/>
  <c r="J270" i="41"/>
  <c r="J271" i="41"/>
  <c r="J272" i="41"/>
  <c r="J273" i="41"/>
  <c r="J274" i="41"/>
  <c r="J275" i="41"/>
  <c r="J276" i="41"/>
  <c r="J277" i="41"/>
  <c r="J278" i="41"/>
  <c r="J279" i="41"/>
  <c r="J280" i="41"/>
  <c r="J281" i="41"/>
  <c r="J282" i="41"/>
  <c r="J283" i="41"/>
  <c r="J284" i="41"/>
  <c r="J285" i="41"/>
  <c r="J286" i="41"/>
  <c r="J287" i="41"/>
  <c r="J288" i="41"/>
  <c r="J289" i="41"/>
  <c r="J290" i="41"/>
  <c r="J291" i="41"/>
  <c r="J292" i="41"/>
  <c r="J293" i="41"/>
  <c r="J294" i="41"/>
  <c r="J295" i="41"/>
  <c r="J296" i="41"/>
  <c r="J297" i="41"/>
  <c r="J298" i="41"/>
  <c r="J299" i="41"/>
  <c r="J302" i="41"/>
  <c r="J303" i="41"/>
  <c r="J304" i="41"/>
  <c r="J305" i="41"/>
  <c r="J306" i="41"/>
  <c r="J307" i="41"/>
  <c r="J308" i="41"/>
  <c r="J309" i="41"/>
  <c r="J310" i="41"/>
  <c r="J311" i="41"/>
  <c r="J312" i="41"/>
  <c r="J313" i="41"/>
  <c r="J314" i="41"/>
  <c r="J315" i="41"/>
  <c r="J316" i="41"/>
  <c r="J317" i="41"/>
  <c r="J318" i="41"/>
  <c r="J319" i="41"/>
  <c r="J320" i="41"/>
  <c r="J321" i="41"/>
  <c r="J322" i="41"/>
  <c r="J323" i="41"/>
  <c r="J324" i="41"/>
  <c r="J325" i="41"/>
  <c r="J326" i="41"/>
  <c r="J327" i="41"/>
  <c r="J328" i="41"/>
  <c r="J329" i="41"/>
  <c r="J330" i="41"/>
  <c r="J331" i="41"/>
  <c r="J332" i="41"/>
  <c r="J333" i="41"/>
  <c r="J334" i="41"/>
  <c r="J335" i="41"/>
  <c r="J336" i="41"/>
  <c r="J337" i="41"/>
  <c r="J338" i="41"/>
  <c r="J339" i="41"/>
  <c r="J340" i="41"/>
  <c r="J341" i="41"/>
  <c r="J342" i="41"/>
  <c r="J343" i="41"/>
  <c r="J344" i="41"/>
  <c r="J345" i="41"/>
  <c r="J346" i="41"/>
  <c r="J347" i="41"/>
  <c r="J348" i="41"/>
  <c r="J349" i="41"/>
  <c r="J350" i="41"/>
  <c r="J351" i="41"/>
  <c r="J352" i="41"/>
  <c r="J353" i="41"/>
  <c r="J354" i="41"/>
  <c r="J355" i="41"/>
  <c r="J356" i="41"/>
  <c r="J357" i="41"/>
  <c r="J358" i="41"/>
  <c r="J359" i="41"/>
  <c r="J362" i="41"/>
  <c r="J363" i="41"/>
  <c r="J364" i="41"/>
  <c r="J365" i="41"/>
  <c r="J366" i="41"/>
  <c r="J367" i="41"/>
  <c r="J368" i="41"/>
  <c r="J369" i="41"/>
  <c r="J370" i="41"/>
  <c r="J371" i="41"/>
  <c r="J372" i="41"/>
  <c r="J373" i="41"/>
  <c r="J374" i="41"/>
  <c r="J375" i="41"/>
  <c r="J376" i="41"/>
  <c r="J377" i="41"/>
  <c r="J378" i="41"/>
  <c r="J379" i="41"/>
  <c r="J380" i="41"/>
  <c r="J381" i="41"/>
  <c r="J382" i="41"/>
  <c r="J383" i="41"/>
  <c r="J384" i="41"/>
  <c r="J385" i="41"/>
  <c r="J386" i="41"/>
  <c r="J387" i="41"/>
  <c r="J388" i="41"/>
  <c r="J389" i="41"/>
  <c r="J390" i="41"/>
  <c r="J391" i="41"/>
  <c r="J392" i="41"/>
  <c r="J393" i="41"/>
  <c r="J394" i="41"/>
  <c r="J395" i="41"/>
  <c r="J396" i="41"/>
  <c r="J399" i="41"/>
  <c r="J400" i="41"/>
  <c r="J401" i="41"/>
  <c r="J402" i="41"/>
  <c r="J403" i="41"/>
  <c r="J404" i="41"/>
  <c r="J405" i="41"/>
  <c r="J406" i="41"/>
  <c r="J407" i="41"/>
  <c r="J408" i="41"/>
  <c r="J409" i="41"/>
  <c r="J410" i="41"/>
  <c r="J411" i="41"/>
  <c r="J412" i="41"/>
  <c r="J413" i="41"/>
  <c r="J414" i="41"/>
  <c r="J415" i="41"/>
  <c r="J416" i="41"/>
  <c r="J417" i="41"/>
  <c r="J418" i="41"/>
  <c r="J419" i="41"/>
  <c r="J420" i="41"/>
  <c r="J421" i="41"/>
  <c r="J422" i="41"/>
  <c r="J423" i="41"/>
  <c r="J424" i="41"/>
  <c r="J425" i="41"/>
  <c r="J426" i="41"/>
  <c r="J427" i="41"/>
  <c r="J428" i="41"/>
  <c r="J429" i="41"/>
  <c r="J430" i="41"/>
  <c r="J431" i="41"/>
  <c r="J432" i="41"/>
  <c r="J433" i="41"/>
  <c r="J434" i="41"/>
  <c r="J435" i="41"/>
  <c r="J436" i="41"/>
  <c r="J438" i="41"/>
  <c r="J439" i="41"/>
  <c r="J440" i="41"/>
  <c r="J441" i="41"/>
  <c r="J442" i="41"/>
  <c r="J443" i="41"/>
  <c r="J444" i="41"/>
  <c r="J446" i="41"/>
  <c r="J447" i="41"/>
  <c r="J448" i="41"/>
  <c r="J449" i="41"/>
  <c r="J450" i="41"/>
  <c r="J451" i="41"/>
  <c r="J452" i="41"/>
  <c r="J453" i="41"/>
  <c r="J454" i="41"/>
  <c r="J455" i="41"/>
  <c r="J456" i="41"/>
  <c r="J458" i="41"/>
  <c r="J459" i="41"/>
  <c r="J460" i="41"/>
  <c r="J461" i="41"/>
  <c r="J462" i="41"/>
  <c r="J464" i="41"/>
  <c r="J465" i="41"/>
  <c r="J466" i="41"/>
  <c r="J467" i="41"/>
  <c r="J468" i="41"/>
  <c r="J469" i="41"/>
  <c r="J470" i="41"/>
  <c r="J471" i="41"/>
  <c r="J472" i="41"/>
  <c r="J474" i="41"/>
  <c r="J475" i="41"/>
  <c r="J476" i="41"/>
  <c r="J477" i="41"/>
  <c r="J478" i="41"/>
  <c r="J479" i="41"/>
  <c r="J480" i="41"/>
  <c r="J481" i="41"/>
  <c r="J482" i="41"/>
  <c r="J484" i="41"/>
  <c r="J485" i="41"/>
  <c r="J486" i="41"/>
  <c r="J487" i="41"/>
  <c r="J488" i="41"/>
  <c r="J489" i="41"/>
  <c r="J490" i="41"/>
  <c r="J491" i="41"/>
  <c r="J492" i="41"/>
  <c r="J496" i="41"/>
  <c r="J497" i="41"/>
  <c r="J498" i="41"/>
  <c r="J499" i="41"/>
  <c r="J500" i="41"/>
  <c r="J501" i="41"/>
  <c r="J502" i="41"/>
  <c r="J503" i="41"/>
  <c r="J505" i="41"/>
  <c r="J506" i="41"/>
  <c r="J507" i="41"/>
  <c r="J508" i="41"/>
  <c r="J509" i="41"/>
  <c r="J511" i="41"/>
  <c r="J512" i="41"/>
  <c r="J513" i="41"/>
  <c r="J514" i="41"/>
  <c r="J515" i="41"/>
  <c r="J516" i="41"/>
  <c r="J517" i="41"/>
  <c r="J518" i="41"/>
  <c r="J519" i="41"/>
  <c r="J520" i="41"/>
  <c r="J521" i="41"/>
  <c r="J522" i="41"/>
  <c r="J523" i="41"/>
  <c r="J524" i="41"/>
  <c r="J525" i="41"/>
  <c r="J526" i="41"/>
  <c r="J527" i="41"/>
  <c r="J528" i="41"/>
  <c r="J529" i="41"/>
  <c r="J530" i="41"/>
  <c r="J531" i="41"/>
  <c r="J532" i="41"/>
  <c r="J533" i="41"/>
  <c r="J534" i="41"/>
  <c r="J535" i="41"/>
  <c r="J536" i="41"/>
  <c r="J537" i="41"/>
  <c r="J538" i="41"/>
  <c r="J539" i="41"/>
  <c r="J540" i="41"/>
  <c r="J541" i="41"/>
  <c r="J542" i="41"/>
  <c r="J543" i="41"/>
  <c r="J544" i="41"/>
  <c r="F28" i="40"/>
  <c r="H28" i="40"/>
  <c r="J549" i="41"/>
  <c r="J550" i="41"/>
  <c r="J551" i="41"/>
  <c r="J552" i="41"/>
  <c r="J553" i="41"/>
  <c r="J554" i="41"/>
  <c r="J555" i="41"/>
  <c r="J556" i="41"/>
  <c r="J557" i="41"/>
  <c r="J558" i="41"/>
  <c r="J559" i="41"/>
  <c r="J560" i="41"/>
  <c r="J561" i="41"/>
  <c r="J562" i="41"/>
  <c r="J563" i="41"/>
  <c r="J564" i="41"/>
  <c r="J565" i="41"/>
  <c r="J566" i="41"/>
  <c r="J567" i="41"/>
  <c r="J568" i="41"/>
  <c r="J569" i="41"/>
  <c r="J570" i="41"/>
  <c r="J571" i="41"/>
  <c r="J572" i="41"/>
  <c r="J573" i="41"/>
  <c r="J574" i="41"/>
  <c r="J576" i="41"/>
  <c r="J577" i="41"/>
  <c r="J578" i="41"/>
  <c r="J579" i="41"/>
  <c r="J580" i="41"/>
  <c r="J581" i="41"/>
  <c r="J582" i="41"/>
  <c r="J585" i="41"/>
  <c r="J586" i="41"/>
  <c r="J587" i="41"/>
  <c r="J588" i="41"/>
  <c r="J589" i="41"/>
  <c r="J590" i="41"/>
  <c r="J591" i="41"/>
  <c r="J592" i="41"/>
  <c r="J593" i="41"/>
  <c r="J594" i="41"/>
  <c r="J595" i="41"/>
  <c r="J596" i="41"/>
  <c r="J597" i="41"/>
  <c r="J598" i="41"/>
  <c r="J599" i="41"/>
  <c r="J601" i="41"/>
  <c r="J602" i="41"/>
  <c r="J603" i="41"/>
  <c r="J604" i="41"/>
  <c r="J605" i="41"/>
  <c r="J606" i="41"/>
  <c r="J607" i="41"/>
  <c r="J608" i="41"/>
  <c r="J609" i="41"/>
  <c r="J610" i="41"/>
  <c r="J611" i="41"/>
  <c r="J612" i="41"/>
  <c r="J613" i="41"/>
  <c r="J614" i="41"/>
  <c r="J615" i="41"/>
  <c r="J616" i="41"/>
  <c r="J617" i="41"/>
  <c r="J618" i="41"/>
  <c r="J619" i="41"/>
  <c r="J620" i="41"/>
  <c r="J621" i="41"/>
  <c r="J622" i="41"/>
  <c r="J623" i="41"/>
  <c r="J626" i="41"/>
  <c r="J627" i="41"/>
  <c r="J628" i="41"/>
  <c r="J629" i="41"/>
  <c r="J630" i="41"/>
  <c r="J631" i="41"/>
  <c r="J632" i="41"/>
  <c r="J633" i="41"/>
  <c r="J634" i="41"/>
  <c r="J635" i="41"/>
  <c r="J636" i="41"/>
  <c r="J637" i="41"/>
  <c r="J638" i="41"/>
  <c r="J639" i="41"/>
  <c r="J640" i="41"/>
  <c r="J641" i="41"/>
  <c r="J642" i="41"/>
  <c r="J643" i="41"/>
  <c r="J645" i="41"/>
  <c r="J646" i="41"/>
  <c r="J647" i="41"/>
  <c r="J649" i="41"/>
  <c r="J650" i="41"/>
  <c r="J651" i="41"/>
  <c r="J652" i="41"/>
  <c r="J653" i="41"/>
  <c r="J654" i="41"/>
  <c r="J655" i="41"/>
  <c r="J656" i="41"/>
  <c r="J657" i="41"/>
  <c r="J658" i="41"/>
  <c r="J659" i="41"/>
  <c r="J660" i="41"/>
  <c r="J661" i="41"/>
  <c r="J662" i="41"/>
  <c r="J663" i="41"/>
  <c r="J664" i="41"/>
  <c r="J665" i="41"/>
  <c r="J666" i="41"/>
  <c r="J667" i="41"/>
  <c r="J669" i="41"/>
  <c r="J670" i="41"/>
  <c r="J671" i="41"/>
  <c r="J672" i="41"/>
  <c r="J673" i="41"/>
  <c r="J674" i="41"/>
  <c r="J675" i="41"/>
  <c r="J676" i="41"/>
  <c r="J677" i="41"/>
  <c r="J678" i="41"/>
  <c r="J679" i="41"/>
  <c r="J680" i="41"/>
  <c r="J681" i="41"/>
  <c r="J682" i="41"/>
  <c r="J683" i="41"/>
  <c r="J684" i="41"/>
  <c r="J685" i="41"/>
  <c r="J686" i="41"/>
  <c r="J687" i="41"/>
  <c r="J688" i="41"/>
  <c r="J689" i="41"/>
  <c r="J690" i="41"/>
  <c r="J691" i="41"/>
  <c r="J692" i="41"/>
  <c r="J693" i="41"/>
  <c r="J694" i="41"/>
  <c r="J695" i="41"/>
  <c r="J696" i="41"/>
  <c r="J697" i="41"/>
  <c r="J698" i="41"/>
  <c r="J699" i="41"/>
  <c r="J700" i="41"/>
  <c r="J701" i="41"/>
  <c r="J702" i="41"/>
  <c r="J705" i="41"/>
  <c r="J706" i="41"/>
  <c r="J707" i="41"/>
  <c r="J708" i="41"/>
  <c r="J709" i="41"/>
  <c r="J710" i="41"/>
  <c r="J711" i="41"/>
  <c r="J712" i="41"/>
  <c r="J714" i="41"/>
  <c r="J715" i="41"/>
  <c r="J716" i="41"/>
  <c r="J717" i="41"/>
  <c r="J718" i="41"/>
  <c r="J719" i="41"/>
  <c r="J720" i="41"/>
  <c r="J721" i="41"/>
  <c r="J722" i="41"/>
  <c r="J723" i="41"/>
  <c r="J725" i="41"/>
  <c r="J726" i="41"/>
  <c r="J727" i="41"/>
  <c r="J728" i="41"/>
  <c r="J729" i="41"/>
  <c r="J730" i="41"/>
  <c r="J731" i="41"/>
  <c r="J732" i="41"/>
  <c r="J733" i="41"/>
  <c r="J734" i="41"/>
  <c r="J735" i="41"/>
  <c r="J736" i="41"/>
  <c r="J737" i="41"/>
  <c r="J738" i="41"/>
  <c r="J739" i="41"/>
  <c r="J740" i="41"/>
  <c r="J741" i="41"/>
  <c r="J742" i="41"/>
  <c r="J743" i="41"/>
  <c r="J744" i="41"/>
  <c r="J745" i="41"/>
  <c r="J746" i="41"/>
  <c r="J747" i="41"/>
  <c r="J748" i="41"/>
  <c r="J749" i="41"/>
  <c r="J750" i="41"/>
  <c r="J751" i="41"/>
  <c r="J752" i="41"/>
  <c r="J753" i="41"/>
  <c r="J754" i="41"/>
  <c r="J755" i="41"/>
  <c r="F29" i="40"/>
  <c r="H29" i="40"/>
  <c r="J760" i="41"/>
  <c r="J761" i="41"/>
  <c r="J762" i="41"/>
  <c r="J763" i="41"/>
  <c r="J764" i="41"/>
  <c r="J765" i="41"/>
  <c r="J766" i="41"/>
  <c r="J768" i="41"/>
  <c r="J769" i="41"/>
  <c r="J770" i="41"/>
  <c r="J771" i="41"/>
  <c r="J772" i="41"/>
  <c r="J773" i="41"/>
  <c r="J774" i="41"/>
  <c r="J775" i="41"/>
  <c r="J776" i="41"/>
  <c r="J778" i="41"/>
  <c r="J779" i="41"/>
  <c r="J780" i="41"/>
  <c r="J781" i="41"/>
  <c r="J782" i="41"/>
  <c r="J783" i="41"/>
  <c r="J784" i="41"/>
  <c r="J786" i="41"/>
  <c r="J787" i="41"/>
  <c r="J788" i="41"/>
  <c r="J789" i="41"/>
  <c r="J790" i="41"/>
  <c r="J792" i="41"/>
  <c r="J793" i="41"/>
  <c r="J794" i="41"/>
  <c r="J795" i="41"/>
  <c r="J796" i="41"/>
  <c r="J797" i="41"/>
  <c r="J798" i="41"/>
  <c r="J799" i="41"/>
  <c r="J800" i="41"/>
  <c r="J801" i="41"/>
  <c r="J802" i="41"/>
  <c r="J803" i="41"/>
  <c r="J804" i="41"/>
  <c r="J805" i="41"/>
  <c r="J807" i="41"/>
  <c r="J808" i="41"/>
  <c r="J809" i="41"/>
  <c r="J810" i="41"/>
  <c r="J811" i="41"/>
  <c r="J812" i="41"/>
  <c r="J813" i="41"/>
  <c r="J814" i="41"/>
  <c r="J815" i="41"/>
  <c r="J816" i="41"/>
  <c r="J817" i="41"/>
  <c r="J818" i="41"/>
  <c r="J819" i="41"/>
  <c r="J820" i="41"/>
  <c r="J821" i="41"/>
  <c r="J822" i="41"/>
  <c r="J823" i="41"/>
  <c r="J824" i="41"/>
  <c r="J825" i="41"/>
  <c r="J826" i="41"/>
  <c r="J827" i="41"/>
  <c r="J828" i="41"/>
  <c r="J829" i="41"/>
  <c r="J830" i="41"/>
  <c r="J831" i="41"/>
  <c r="J832" i="41"/>
  <c r="J833" i="41"/>
  <c r="J834" i="41"/>
  <c r="J835" i="41"/>
  <c r="J836" i="41"/>
  <c r="J837" i="41"/>
  <c r="J838" i="41"/>
  <c r="J839" i="41"/>
  <c r="J840" i="41"/>
  <c r="J841" i="41"/>
  <c r="J842" i="41"/>
  <c r="J843" i="41"/>
  <c r="J844" i="41"/>
  <c r="J846" i="41"/>
  <c r="J847" i="41"/>
  <c r="J848" i="41"/>
  <c r="J849" i="41"/>
  <c r="J850" i="41"/>
  <c r="J851" i="41"/>
  <c r="J852" i="41"/>
  <c r="J853" i="41"/>
  <c r="J854" i="41"/>
  <c r="J855" i="41"/>
  <c r="J856" i="41"/>
  <c r="J857" i="41"/>
  <c r="J859" i="41"/>
  <c r="J860" i="41"/>
  <c r="J862" i="41"/>
  <c r="J863" i="41"/>
  <c r="J865" i="41"/>
  <c r="J866" i="41"/>
  <c r="J867" i="41"/>
  <c r="J868" i="41"/>
  <c r="J869" i="41"/>
  <c r="J870" i="41"/>
  <c r="J873" i="41"/>
  <c r="J874" i="41"/>
  <c r="J875" i="41"/>
  <c r="J876" i="41"/>
  <c r="J877" i="41"/>
  <c r="J878" i="41"/>
  <c r="J879" i="41"/>
  <c r="J880" i="41"/>
  <c r="J881" i="41"/>
  <c r="J882" i="41"/>
  <c r="J883" i="41"/>
  <c r="J884" i="41"/>
  <c r="J886" i="41"/>
  <c r="J887" i="41"/>
  <c r="J888" i="41"/>
  <c r="J889" i="41"/>
  <c r="J890" i="41"/>
  <c r="J891" i="41"/>
  <c r="J892" i="41"/>
  <c r="J893" i="41"/>
  <c r="J894" i="41"/>
  <c r="J895" i="41"/>
  <c r="J896" i="41"/>
  <c r="J897" i="41"/>
  <c r="J898" i="41"/>
  <c r="J899" i="41"/>
  <c r="J901" i="41"/>
  <c r="J902" i="41"/>
  <c r="J903" i="41"/>
  <c r="J904" i="41"/>
  <c r="J905" i="41"/>
  <c r="J906" i="41"/>
  <c r="J907" i="41"/>
  <c r="J908" i="41"/>
  <c r="J909" i="41"/>
  <c r="J910" i="41"/>
  <c r="J911" i="41"/>
  <c r="J912" i="41"/>
  <c r="J914" i="41"/>
  <c r="J915" i="41"/>
  <c r="J917" i="41"/>
  <c r="J918" i="41"/>
  <c r="J919" i="41"/>
  <c r="J920" i="41"/>
  <c r="J921" i="41"/>
  <c r="J922" i="41"/>
  <c r="J923" i="41"/>
  <c r="J924" i="41"/>
  <c r="J926" i="41"/>
  <c r="J927" i="41"/>
  <c r="J928" i="41"/>
  <c r="J929" i="41"/>
  <c r="J930" i="41"/>
  <c r="J931" i="41"/>
  <c r="J932" i="41"/>
  <c r="J933" i="41"/>
  <c r="J934" i="41"/>
  <c r="J935" i="41"/>
  <c r="J936" i="41"/>
  <c r="J937" i="41"/>
  <c r="J938" i="41"/>
  <c r="J941" i="41"/>
  <c r="J942" i="41"/>
  <c r="J943" i="41"/>
  <c r="J944" i="41"/>
  <c r="J945" i="41"/>
  <c r="J946" i="41"/>
  <c r="J947" i="41"/>
  <c r="J948" i="41"/>
  <c r="J949" i="41"/>
  <c r="J950" i="41"/>
  <c r="J951" i="41"/>
  <c r="J952" i="41"/>
  <c r="J953" i="41"/>
  <c r="J954" i="41"/>
  <c r="J955" i="41"/>
  <c r="J956" i="41"/>
  <c r="J957" i="41"/>
  <c r="J958" i="41"/>
  <c r="J959" i="41"/>
  <c r="J960" i="41"/>
  <c r="J961" i="41"/>
  <c r="J962" i="41"/>
  <c r="J963" i="41"/>
  <c r="J964" i="41"/>
  <c r="J965" i="41"/>
  <c r="J966" i="41"/>
  <c r="J967" i="41"/>
  <c r="J969" i="41"/>
  <c r="J970" i="41"/>
  <c r="J971" i="41"/>
  <c r="J972" i="41"/>
  <c r="J973" i="41"/>
  <c r="J974" i="41"/>
  <c r="J975" i="41"/>
  <c r="J976" i="41"/>
  <c r="J977" i="41"/>
  <c r="J978" i="41"/>
  <c r="J980" i="41"/>
  <c r="J981" i="41"/>
  <c r="J983" i="41"/>
  <c r="J984" i="41"/>
  <c r="J985" i="41"/>
  <c r="J986" i="41"/>
  <c r="J987" i="41"/>
  <c r="J988" i="41"/>
  <c r="J989" i="41"/>
  <c r="J990" i="41"/>
  <c r="J991" i="41"/>
  <c r="J992" i="41"/>
  <c r="J993" i="41"/>
  <c r="J994" i="41"/>
  <c r="J995" i="41"/>
  <c r="J996" i="41"/>
  <c r="J997" i="41"/>
  <c r="J998" i="41"/>
  <c r="J999" i="41"/>
  <c r="J1000" i="41"/>
  <c r="J1002" i="41"/>
  <c r="J1003" i="41"/>
  <c r="J1004" i="41"/>
  <c r="J1005" i="41"/>
  <c r="J1006" i="41"/>
  <c r="J1007" i="41"/>
  <c r="J1008" i="41"/>
  <c r="J1009" i="41"/>
  <c r="J1010" i="41"/>
  <c r="J1011" i="41"/>
  <c r="J1012" i="41"/>
  <c r="J1013" i="41"/>
  <c r="J1014" i="41"/>
  <c r="J1015" i="41"/>
  <c r="J1016" i="41"/>
  <c r="J1017" i="41"/>
  <c r="J1019" i="41"/>
  <c r="J1020" i="41"/>
  <c r="J1021" i="41"/>
  <c r="J1023" i="41"/>
  <c r="J1024" i="41"/>
  <c r="J1025" i="41"/>
  <c r="J1026" i="41"/>
  <c r="J1027" i="41"/>
  <c r="J1028" i="41"/>
  <c r="J1029" i="41"/>
  <c r="J1030" i="41"/>
  <c r="J1032" i="41"/>
  <c r="J1033" i="41"/>
  <c r="J1034" i="41"/>
  <c r="J1036" i="41"/>
  <c r="J1037" i="41"/>
  <c r="J1038" i="41"/>
  <c r="J1039" i="41"/>
  <c r="J1040" i="41"/>
  <c r="J1041" i="41"/>
  <c r="J1042" i="41"/>
  <c r="J1043" i="41"/>
  <c r="J1045" i="41"/>
  <c r="J1046" i="41"/>
  <c r="J1047" i="41"/>
  <c r="J1048" i="41"/>
  <c r="J1049" i="41"/>
  <c r="J1051" i="41"/>
  <c r="J1052" i="41"/>
  <c r="J1053" i="41"/>
  <c r="J1054" i="41"/>
  <c r="J1055" i="41"/>
  <c r="J1057" i="41"/>
  <c r="J1058" i="41"/>
  <c r="J1059" i="41"/>
  <c r="J1060" i="41"/>
  <c r="J1061" i="41"/>
  <c r="J1062" i="41"/>
  <c r="J1063" i="41"/>
  <c r="J1064" i="41"/>
  <c r="J1065" i="41"/>
  <c r="J1066" i="41"/>
  <c r="J1067" i="41"/>
  <c r="J1068" i="41"/>
  <c r="J1069" i="41"/>
  <c r="J1070" i="41"/>
  <c r="J1071" i="41"/>
  <c r="J1072" i="41"/>
  <c r="J1073" i="41"/>
  <c r="J1074" i="41"/>
  <c r="J1075" i="41"/>
  <c r="J1076" i="41"/>
  <c r="J1077" i="41"/>
  <c r="J1078" i="41"/>
  <c r="J1079" i="41"/>
  <c r="J1080" i="41"/>
  <c r="J1081" i="41"/>
  <c r="J1082" i="41"/>
  <c r="J1083" i="41"/>
  <c r="J1084" i="41"/>
  <c r="J1085" i="41"/>
  <c r="J1086" i="41"/>
  <c r="J1087" i="41"/>
  <c r="J1088" i="41"/>
  <c r="J1089" i="41"/>
  <c r="J1090" i="41"/>
  <c r="J1091" i="41"/>
  <c r="J1092" i="41"/>
  <c r="J1093" i="41"/>
  <c r="J1094" i="41"/>
  <c r="J1095" i="41"/>
  <c r="J1096" i="41"/>
  <c r="J1097" i="41"/>
  <c r="J1098" i="41"/>
  <c r="J1099" i="41"/>
  <c r="J1102" i="41"/>
  <c r="J1103" i="41"/>
  <c r="J1104" i="41"/>
  <c r="J1105" i="41"/>
  <c r="J1106" i="41"/>
  <c r="J1107" i="41"/>
  <c r="J1108" i="41"/>
  <c r="J1109" i="41"/>
  <c r="J1110" i="41"/>
  <c r="J1111" i="41"/>
  <c r="J1113" i="41"/>
  <c r="J1114" i="41"/>
  <c r="J1115" i="41"/>
  <c r="J1116" i="41"/>
  <c r="J1117" i="41"/>
  <c r="J1118" i="41"/>
  <c r="J1119" i="41"/>
  <c r="J1120" i="41"/>
  <c r="J1121" i="41"/>
  <c r="J1122" i="41"/>
  <c r="J1123" i="41"/>
  <c r="J1124" i="41"/>
  <c r="J1125" i="41"/>
  <c r="J1126" i="41"/>
  <c r="J1127" i="41"/>
  <c r="J1128" i="41"/>
  <c r="J1129" i="41"/>
  <c r="J1130" i="41"/>
  <c r="J1131" i="41"/>
  <c r="J1132" i="41"/>
  <c r="J1133" i="41"/>
  <c r="J1134" i="41"/>
  <c r="J1135" i="41"/>
  <c r="J1136" i="41"/>
  <c r="J1137" i="41"/>
  <c r="J1138" i="41"/>
  <c r="J1140" i="41"/>
  <c r="J1141" i="41"/>
  <c r="J1142" i="41"/>
  <c r="J1143" i="41"/>
  <c r="J1144" i="41"/>
  <c r="J1145" i="41"/>
  <c r="J1146" i="41"/>
  <c r="J1147" i="41"/>
  <c r="J1148" i="41"/>
  <c r="J1149" i="41"/>
  <c r="J1150" i="41"/>
  <c r="J1151" i="41"/>
  <c r="J1152" i="41"/>
  <c r="J1153" i="41"/>
  <c r="J1154" i="41"/>
  <c r="J1155" i="41"/>
  <c r="J1157" i="41"/>
  <c r="J1158" i="41"/>
  <c r="J1159" i="41"/>
  <c r="J1160" i="41"/>
  <c r="J1161" i="41"/>
  <c r="J1162" i="41"/>
  <c r="J1163" i="41"/>
  <c r="J1164" i="41"/>
  <c r="J1165" i="41"/>
  <c r="J1166" i="41"/>
  <c r="J1168" i="41"/>
  <c r="J1169" i="41"/>
  <c r="J1170" i="41"/>
  <c r="J1171" i="41"/>
  <c r="J1172" i="41"/>
  <c r="J1173" i="41"/>
  <c r="J1174" i="41"/>
  <c r="J1175" i="41"/>
  <c r="J1176" i="41"/>
  <c r="J1177" i="41"/>
  <c r="J1179" i="41"/>
  <c r="J1180" i="41"/>
  <c r="J1181" i="41"/>
  <c r="J1182" i="41"/>
  <c r="J1183" i="41"/>
  <c r="J1184" i="41"/>
  <c r="J1185" i="41"/>
  <c r="J1186" i="41"/>
  <c r="J1187" i="41"/>
  <c r="J1188" i="41"/>
  <c r="J1189" i="41"/>
  <c r="J1190" i="41"/>
  <c r="J1191" i="41"/>
  <c r="J1192" i="41"/>
  <c r="J1193" i="41"/>
  <c r="J1194" i="41"/>
  <c r="J1195" i="41"/>
  <c r="J1196" i="41"/>
  <c r="J1197" i="41"/>
  <c r="J1198" i="41"/>
  <c r="J1199" i="41"/>
  <c r="J1200" i="41"/>
  <c r="J1201" i="41"/>
  <c r="J1202" i="41"/>
  <c r="J1203" i="41"/>
  <c r="J1204" i="41"/>
  <c r="F30" i="40"/>
  <c r="H30" i="40"/>
  <c r="J41" i="40"/>
  <c r="L1234" i="41"/>
  <c r="K28" i="41"/>
  <c r="K29" i="41"/>
  <c r="K30" i="41"/>
  <c r="K31" i="41"/>
  <c r="K32" i="41"/>
  <c r="K33" i="41"/>
  <c r="K34" i="41"/>
  <c r="K36" i="41"/>
  <c r="K37" i="41"/>
  <c r="K38" i="41"/>
  <c r="K40" i="41"/>
  <c r="K41" i="41"/>
  <c r="K42" i="41"/>
  <c r="G27" i="40"/>
  <c r="I27" i="40"/>
  <c r="K45" i="41"/>
  <c r="K46" i="41"/>
  <c r="K47" i="41"/>
  <c r="K48" i="41"/>
  <c r="K49" i="41"/>
  <c r="K50" i="41"/>
  <c r="K51" i="41"/>
  <c r="K52" i="41"/>
  <c r="K53" i="41"/>
  <c r="K54" i="41"/>
  <c r="K55" i="41"/>
  <c r="K56" i="41"/>
  <c r="K57" i="41"/>
  <c r="K58" i="41"/>
  <c r="K59" i="41"/>
  <c r="K60" i="41"/>
  <c r="K61" i="41"/>
  <c r="K62" i="41"/>
  <c r="K63" i="41"/>
  <c r="K64" i="41"/>
  <c r="K65" i="41"/>
  <c r="K66" i="41"/>
  <c r="K67" i="41"/>
  <c r="K68" i="41"/>
  <c r="K69" i="41"/>
  <c r="K70" i="41"/>
  <c r="K71" i="41"/>
  <c r="K72" i="41"/>
  <c r="K73" i="41"/>
  <c r="K74" i="41"/>
  <c r="K75" i="41"/>
  <c r="K76" i="41"/>
  <c r="K77" i="41"/>
  <c r="K78" i="41"/>
  <c r="K79" i="41"/>
  <c r="K80" i="41"/>
  <c r="K81" i="41"/>
  <c r="K82" i="41"/>
  <c r="K83" i="41"/>
  <c r="K84" i="41"/>
  <c r="K85" i="41"/>
  <c r="K86" i="41"/>
  <c r="K87" i="41"/>
  <c r="K88" i="41"/>
  <c r="K89" i="41"/>
  <c r="K90" i="41"/>
  <c r="K91" i="41"/>
  <c r="K92" i="41"/>
  <c r="K93" i="41"/>
  <c r="K94" i="41"/>
  <c r="K95" i="41"/>
  <c r="K96" i="41"/>
  <c r="K97" i="41"/>
  <c r="K98" i="41"/>
  <c r="K99" i="41"/>
  <c r="K100" i="41"/>
  <c r="K101" i="41"/>
  <c r="K102" i="41"/>
  <c r="K103" i="41"/>
  <c r="K104" i="41"/>
  <c r="K105" i="41"/>
  <c r="K106" i="41"/>
  <c r="K107" i="41"/>
  <c r="K108" i="41"/>
  <c r="K109" i="41"/>
  <c r="K110" i="41"/>
  <c r="K111" i="41"/>
  <c r="K112" i="41"/>
  <c r="K113" i="41"/>
  <c r="K115" i="41"/>
  <c r="K116" i="41"/>
  <c r="K117" i="41"/>
  <c r="K118" i="41"/>
  <c r="K119" i="41"/>
  <c r="K120" i="41"/>
  <c r="K121" i="41"/>
  <c r="K122" i="41"/>
  <c r="K123" i="41"/>
  <c r="K124" i="41"/>
  <c r="K125" i="41"/>
  <c r="K126" i="41"/>
  <c r="K127" i="41"/>
  <c r="K128" i="41"/>
  <c r="K129" i="41"/>
  <c r="K130" i="41"/>
  <c r="K131" i="41"/>
  <c r="K132" i="41"/>
  <c r="K133" i="41"/>
  <c r="K134" i="41"/>
  <c r="K135" i="41"/>
  <c r="K136" i="41"/>
  <c r="K137" i="41"/>
  <c r="K138" i="41"/>
  <c r="K139" i="41"/>
  <c r="K140" i="41"/>
  <c r="K141" i="41"/>
  <c r="K142" i="41"/>
  <c r="K143" i="41"/>
  <c r="K144" i="41"/>
  <c r="K145" i="41"/>
  <c r="K146" i="41"/>
  <c r="K147" i="41"/>
  <c r="K148" i="41"/>
  <c r="K149" i="41"/>
  <c r="K152" i="41"/>
  <c r="K153" i="41"/>
  <c r="K154" i="41"/>
  <c r="K155" i="41"/>
  <c r="K156" i="41"/>
  <c r="K157" i="41"/>
  <c r="K158" i="41"/>
  <c r="K159" i="41"/>
  <c r="K160" i="41"/>
  <c r="K161" i="41"/>
  <c r="K162" i="41"/>
  <c r="K165" i="41"/>
  <c r="K166" i="41"/>
  <c r="K167" i="41"/>
  <c r="K168" i="41"/>
  <c r="K169" i="41"/>
  <c r="K170" i="41"/>
  <c r="K171" i="41"/>
  <c r="K172" i="41"/>
  <c r="K173" i="41"/>
  <c r="K174" i="41"/>
  <c r="K175" i="41"/>
  <c r="K176" i="41"/>
  <c r="K177" i="41"/>
  <c r="K178" i="41"/>
  <c r="K179" i="41"/>
  <c r="K180" i="41"/>
  <c r="K181" i="41"/>
  <c r="K182" i="41"/>
  <c r="K183" i="41"/>
  <c r="K184" i="41"/>
  <c r="K185" i="41"/>
  <c r="K186" i="41"/>
  <c r="K187" i="41"/>
  <c r="K188" i="41"/>
  <c r="K189" i="41"/>
  <c r="K190" i="41"/>
  <c r="K191" i="41"/>
  <c r="K192" i="41"/>
  <c r="K193" i="41"/>
  <c r="K194" i="41"/>
  <c r="K195" i="41"/>
  <c r="K196" i="41"/>
  <c r="K197" i="41"/>
  <c r="K198" i="41"/>
  <c r="K199" i="41"/>
  <c r="K203" i="41"/>
  <c r="K204" i="41"/>
  <c r="K205" i="41"/>
  <c r="K206" i="41"/>
  <c r="K207" i="41"/>
  <c r="K208" i="41"/>
  <c r="K209" i="41"/>
  <c r="K210" i="41"/>
  <c r="K211" i="41"/>
  <c r="K212" i="41"/>
  <c r="K214" i="41"/>
  <c r="K215" i="41"/>
  <c r="K216" i="41"/>
  <c r="K217" i="41"/>
  <c r="K218" i="41"/>
  <c r="K219" i="41"/>
  <c r="K220" i="41"/>
  <c r="K221" i="41"/>
  <c r="K222" i="41"/>
  <c r="K223" i="41"/>
  <c r="K224" i="41"/>
  <c r="K225" i="41"/>
  <c r="K228" i="41"/>
  <c r="K229" i="41"/>
  <c r="K230" i="41"/>
  <c r="K231" i="41"/>
  <c r="K232" i="41"/>
  <c r="K233" i="41"/>
  <c r="K234" i="41"/>
  <c r="K236" i="41"/>
  <c r="K237" i="41"/>
  <c r="K238" i="41"/>
  <c r="K239" i="41"/>
  <c r="K240" i="41"/>
  <c r="K241" i="41"/>
  <c r="K242" i="41"/>
  <c r="K243" i="41"/>
  <c r="K244" i="41"/>
  <c r="K245" i="41"/>
  <c r="K246" i="41"/>
  <c r="K247" i="41"/>
  <c r="K250" i="41"/>
  <c r="K251" i="41"/>
  <c r="K252" i="41"/>
  <c r="K253" i="41"/>
  <c r="K254" i="41"/>
  <c r="K255" i="41"/>
  <c r="K258" i="41"/>
  <c r="K259" i="41"/>
  <c r="K260" i="41"/>
  <c r="K261" i="41"/>
  <c r="K262" i="41"/>
  <c r="K263" i="41"/>
  <c r="K264" i="41"/>
  <c r="K265" i="41"/>
  <c r="K266" i="41"/>
  <c r="K267" i="41"/>
  <c r="K268" i="41"/>
  <c r="K269" i="41"/>
  <c r="K270" i="41"/>
  <c r="K271" i="41"/>
  <c r="K272" i="41"/>
  <c r="K273" i="41"/>
  <c r="K274" i="41"/>
  <c r="K275" i="41"/>
  <c r="K276" i="41"/>
  <c r="K277" i="41"/>
  <c r="K278" i="41"/>
  <c r="K279" i="41"/>
  <c r="K280" i="41"/>
  <c r="K281" i="41"/>
  <c r="K282" i="41"/>
  <c r="K283" i="41"/>
  <c r="K284" i="41"/>
  <c r="K285" i="41"/>
  <c r="K286" i="41"/>
  <c r="K287" i="41"/>
  <c r="K288" i="41"/>
  <c r="K289" i="41"/>
  <c r="K290" i="41"/>
  <c r="K291" i="41"/>
  <c r="K292" i="41"/>
  <c r="K293" i="41"/>
  <c r="K294" i="41"/>
  <c r="K295" i="41"/>
  <c r="K296" i="41"/>
  <c r="K297" i="41"/>
  <c r="K298" i="41"/>
  <c r="K299" i="41"/>
  <c r="K302" i="41"/>
  <c r="K303" i="41"/>
  <c r="K304" i="41"/>
  <c r="K305" i="41"/>
  <c r="K306" i="41"/>
  <c r="K307" i="41"/>
  <c r="K308" i="41"/>
  <c r="K309" i="41"/>
  <c r="K310" i="41"/>
  <c r="K311" i="41"/>
  <c r="K312" i="41"/>
  <c r="K313" i="41"/>
  <c r="K314" i="41"/>
  <c r="K315" i="41"/>
  <c r="K316" i="41"/>
  <c r="K317" i="41"/>
  <c r="K318" i="41"/>
  <c r="K319" i="41"/>
  <c r="K320" i="41"/>
  <c r="K321" i="41"/>
  <c r="K322" i="41"/>
  <c r="K323" i="41"/>
  <c r="K324" i="41"/>
  <c r="K325" i="41"/>
  <c r="K326" i="41"/>
  <c r="K327" i="41"/>
  <c r="K328" i="41"/>
  <c r="K329" i="41"/>
  <c r="K330" i="41"/>
  <c r="K331" i="41"/>
  <c r="K332" i="41"/>
  <c r="K333" i="41"/>
  <c r="K334" i="41"/>
  <c r="K335" i="41"/>
  <c r="K336" i="41"/>
  <c r="K337" i="41"/>
  <c r="K338" i="41"/>
  <c r="K339" i="41"/>
  <c r="K340" i="41"/>
  <c r="K341" i="41"/>
  <c r="K342" i="41"/>
  <c r="K343" i="41"/>
  <c r="K344" i="41"/>
  <c r="K345" i="41"/>
  <c r="K346" i="41"/>
  <c r="K347" i="41"/>
  <c r="K348" i="41"/>
  <c r="K349" i="41"/>
  <c r="K350" i="41"/>
  <c r="K351" i="41"/>
  <c r="K352" i="41"/>
  <c r="K353" i="41"/>
  <c r="K354" i="41"/>
  <c r="K355" i="41"/>
  <c r="K356" i="41"/>
  <c r="K357" i="41"/>
  <c r="K358" i="41"/>
  <c r="K359" i="41"/>
  <c r="K362" i="41"/>
  <c r="K363" i="41"/>
  <c r="K364" i="41"/>
  <c r="K365" i="41"/>
  <c r="K366" i="41"/>
  <c r="K367" i="41"/>
  <c r="K368" i="41"/>
  <c r="K369" i="41"/>
  <c r="K370" i="41"/>
  <c r="K371" i="41"/>
  <c r="K372" i="41"/>
  <c r="K373" i="41"/>
  <c r="K374" i="41"/>
  <c r="K375" i="41"/>
  <c r="K376" i="41"/>
  <c r="K377" i="41"/>
  <c r="K378" i="41"/>
  <c r="K379" i="41"/>
  <c r="K380" i="41"/>
  <c r="K381" i="41"/>
  <c r="K382" i="41"/>
  <c r="K383" i="41"/>
  <c r="K384" i="41"/>
  <c r="K385" i="41"/>
  <c r="K386" i="41"/>
  <c r="K387" i="41"/>
  <c r="K388" i="41"/>
  <c r="K389" i="41"/>
  <c r="K390" i="41"/>
  <c r="K391" i="41"/>
  <c r="K392" i="41"/>
  <c r="K393" i="41"/>
  <c r="K394" i="41"/>
  <c r="K395" i="41"/>
  <c r="K396" i="41"/>
  <c r="K399" i="41"/>
  <c r="K400" i="41"/>
  <c r="K401" i="41"/>
  <c r="K402" i="41"/>
  <c r="K403" i="41"/>
  <c r="K404" i="41"/>
  <c r="K405" i="41"/>
  <c r="K406" i="41"/>
  <c r="K407" i="41"/>
  <c r="K408" i="41"/>
  <c r="K409" i="41"/>
  <c r="K410" i="41"/>
  <c r="K411" i="41"/>
  <c r="K412" i="41"/>
  <c r="K413" i="41"/>
  <c r="K414" i="41"/>
  <c r="K415" i="41"/>
  <c r="K416" i="41"/>
  <c r="K417" i="41"/>
  <c r="K418" i="41"/>
  <c r="K419" i="41"/>
  <c r="K420" i="41"/>
  <c r="K421" i="41"/>
  <c r="K422" i="41"/>
  <c r="K423" i="41"/>
  <c r="K424" i="41"/>
  <c r="K425" i="41"/>
  <c r="K426" i="41"/>
  <c r="K427" i="41"/>
  <c r="K428" i="41"/>
  <c r="K429" i="41"/>
  <c r="K430" i="41"/>
  <c r="K431" i="41"/>
  <c r="K432" i="41"/>
  <c r="K433" i="41"/>
  <c r="K434" i="41"/>
  <c r="K435" i="41"/>
  <c r="K436" i="41"/>
  <c r="K438" i="41"/>
  <c r="K439" i="41"/>
  <c r="K440" i="41"/>
  <c r="K441" i="41"/>
  <c r="K442" i="41"/>
  <c r="K443" i="41"/>
  <c r="K444" i="41"/>
  <c r="K446" i="41"/>
  <c r="K447" i="41"/>
  <c r="K448" i="41"/>
  <c r="K449" i="41"/>
  <c r="K450" i="41"/>
  <c r="K451" i="41"/>
  <c r="K452" i="41"/>
  <c r="K453" i="41"/>
  <c r="K454" i="41"/>
  <c r="K455" i="41"/>
  <c r="K456" i="41"/>
  <c r="K458" i="41"/>
  <c r="K459" i="41"/>
  <c r="K460" i="41"/>
  <c r="K461" i="41"/>
  <c r="K462" i="41"/>
  <c r="K464" i="41"/>
  <c r="K465" i="41"/>
  <c r="K466" i="41"/>
  <c r="K467" i="41"/>
  <c r="K468" i="41"/>
  <c r="K469" i="41"/>
  <c r="K470" i="41"/>
  <c r="K471" i="41"/>
  <c r="K472" i="41"/>
  <c r="K474" i="41"/>
  <c r="K475" i="41"/>
  <c r="K476" i="41"/>
  <c r="K477" i="41"/>
  <c r="K478" i="41"/>
  <c r="K479" i="41"/>
  <c r="K480" i="41"/>
  <c r="K481" i="41"/>
  <c r="K482" i="41"/>
  <c r="K484" i="41"/>
  <c r="K485" i="41"/>
  <c r="K486" i="41"/>
  <c r="K487" i="41"/>
  <c r="K488" i="41"/>
  <c r="K489" i="41"/>
  <c r="K490" i="41"/>
  <c r="K491" i="41"/>
  <c r="K492" i="41"/>
  <c r="K496" i="41"/>
  <c r="K497" i="41"/>
  <c r="K498" i="41"/>
  <c r="K499" i="41"/>
  <c r="K500" i="41"/>
  <c r="K501" i="41"/>
  <c r="K502" i="41"/>
  <c r="K503" i="41"/>
  <c r="K505" i="41"/>
  <c r="K506" i="41"/>
  <c r="K507" i="41"/>
  <c r="K508" i="41"/>
  <c r="K509" i="41"/>
  <c r="K511" i="41"/>
  <c r="K512" i="41"/>
  <c r="K513" i="41"/>
  <c r="K514" i="41"/>
  <c r="K515" i="41"/>
  <c r="K516" i="41"/>
  <c r="K517" i="41"/>
  <c r="K518" i="41"/>
  <c r="K519" i="41"/>
  <c r="K520" i="41"/>
  <c r="K521" i="41"/>
  <c r="K522" i="41"/>
  <c r="K523" i="41"/>
  <c r="K524" i="41"/>
  <c r="K525" i="41"/>
  <c r="K526" i="41"/>
  <c r="K527" i="41"/>
  <c r="K528" i="41"/>
  <c r="K529" i="41"/>
  <c r="K530" i="41"/>
  <c r="K531" i="41"/>
  <c r="K532" i="41"/>
  <c r="K533" i="41"/>
  <c r="K534" i="41"/>
  <c r="K535" i="41"/>
  <c r="K536" i="41"/>
  <c r="K537" i="41"/>
  <c r="K538" i="41"/>
  <c r="K539" i="41"/>
  <c r="K540" i="41"/>
  <c r="K541" i="41"/>
  <c r="K542" i="41"/>
  <c r="K543" i="41"/>
  <c r="K544" i="41"/>
  <c r="G28" i="40"/>
  <c r="I28" i="40"/>
  <c r="K549" i="41"/>
  <c r="K550" i="41"/>
  <c r="K551" i="41"/>
  <c r="K552" i="41"/>
  <c r="K553" i="41"/>
  <c r="K554" i="41"/>
  <c r="K555" i="41"/>
  <c r="K556" i="41"/>
  <c r="K557" i="41"/>
  <c r="K558" i="41"/>
  <c r="K559" i="41"/>
  <c r="K560" i="41"/>
  <c r="K561" i="41"/>
  <c r="K562" i="41"/>
  <c r="K563" i="41"/>
  <c r="K564" i="41"/>
  <c r="K565" i="41"/>
  <c r="K566" i="41"/>
  <c r="K567" i="41"/>
  <c r="K568" i="41"/>
  <c r="K569" i="41"/>
  <c r="K570" i="41"/>
  <c r="K571" i="41"/>
  <c r="K572" i="41"/>
  <c r="K573" i="41"/>
  <c r="K574" i="41"/>
  <c r="K576" i="41"/>
  <c r="K577" i="41"/>
  <c r="K578" i="41"/>
  <c r="K579" i="41"/>
  <c r="K580" i="41"/>
  <c r="K581" i="41"/>
  <c r="K582" i="41"/>
  <c r="K585" i="41"/>
  <c r="K586" i="41"/>
  <c r="K587" i="41"/>
  <c r="K588" i="41"/>
  <c r="K589" i="41"/>
  <c r="K590" i="41"/>
  <c r="K591" i="41"/>
  <c r="K592" i="41"/>
  <c r="K593" i="41"/>
  <c r="K594" i="41"/>
  <c r="K595" i="41"/>
  <c r="K596" i="41"/>
  <c r="K597" i="41"/>
  <c r="K598" i="41"/>
  <c r="K599" i="41"/>
  <c r="K601" i="41"/>
  <c r="K602" i="41"/>
  <c r="K603" i="41"/>
  <c r="K604" i="41"/>
  <c r="K605" i="41"/>
  <c r="K606" i="41"/>
  <c r="K607" i="41"/>
  <c r="K608" i="41"/>
  <c r="K609" i="41"/>
  <c r="K610" i="41"/>
  <c r="K611" i="41"/>
  <c r="K612" i="41"/>
  <c r="K613" i="41"/>
  <c r="K614" i="41"/>
  <c r="K615" i="41"/>
  <c r="K616" i="41"/>
  <c r="K617" i="41"/>
  <c r="K618" i="41"/>
  <c r="K619" i="41"/>
  <c r="K620" i="41"/>
  <c r="K621" i="41"/>
  <c r="K622" i="41"/>
  <c r="K623" i="41"/>
  <c r="K626" i="41"/>
  <c r="K627" i="41"/>
  <c r="K628" i="41"/>
  <c r="K629" i="41"/>
  <c r="K630" i="41"/>
  <c r="K631" i="41"/>
  <c r="K632" i="41"/>
  <c r="K633" i="41"/>
  <c r="K634" i="41"/>
  <c r="K635" i="41"/>
  <c r="K636" i="41"/>
  <c r="K637" i="41"/>
  <c r="K638" i="41"/>
  <c r="K639" i="41"/>
  <c r="K640" i="41"/>
  <c r="K641" i="41"/>
  <c r="K642" i="41"/>
  <c r="K643" i="41"/>
  <c r="K645" i="41"/>
  <c r="K646" i="41"/>
  <c r="K647" i="41"/>
  <c r="K649" i="41"/>
  <c r="K650" i="41"/>
  <c r="K651" i="41"/>
  <c r="K652" i="41"/>
  <c r="K653" i="41"/>
  <c r="K654" i="41"/>
  <c r="K655" i="41"/>
  <c r="K656" i="41"/>
  <c r="K657" i="41"/>
  <c r="K658" i="41"/>
  <c r="K659" i="41"/>
  <c r="K660" i="41"/>
  <c r="K661" i="41"/>
  <c r="K662" i="41"/>
  <c r="K663" i="41"/>
  <c r="K664" i="41"/>
  <c r="K665" i="41"/>
  <c r="K666" i="41"/>
  <c r="K667" i="41"/>
  <c r="K669" i="41"/>
  <c r="K670" i="41"/>
  <c r="K671" i="41"/>
  <c r="K672" i="41"/>
  <c r="K673" i="41"/>
  <c r="K674" i="41"/>
  <c r="K675" i="41"/>
  <c r="K676" i="41"/>
  <c r="K677" i="41"/>
  <c r="K678" i="41"/>
  <c r="K679" i="41"/>
  <c r="K680" i="41"/>
  <c r="K681" i="41"/>
  <c r="K682" i="41"/>
  <c r="K683" i="41"/>
  <c r="K684" i="41"/>
  <c r="K685" i="41"/>
  <c r="K686" i="41"/>
  <c r="K687" i="41"/>
  <c r="K688" i="41"/>
  <c r="K689" i="41"/>
  <c r="K690" i="41"/>
  <c r="K691" i="41"/>
  <c r="K692" i="41"/>
  <c r="K693" i="41"/>
  <c r="K694" i="41"/>
  <c r="K695" i="41"/>
  <c r="K696" i="41"/>
  <c r="K697" i="41"/>
  <c r="K698" i="41"/>
  <c r="K699" i="41"/>
  <c r="K700" i="41"/>
  <c r="K701" i="41"/>
  <c r="K702" i="41"/>
  <c r="K705" i="41"/>
  <c r="K706" i="41"/>
  <c r="K707" i="41"/>
  <c r="K708" i="41"/>
  <c r="K709" i="41"/>
  <c r="K710" i="41"/>
  <c r="K711" i="41"/>
  <c r="K712" i="41"/>
  <c r="K714" i="41"/>
  <c r="K715" i="41"/>
  <c r="K716" i="41"/>
  <c r="K717" i="41"/>
  <c r="K718" i="41"/>
  <c r="K719" i="41"/>
  <c r="K720" i="41"/>
  <c r="K721" i="41"/>
  <c r="K722" i="41"/>
  <c r="K723" i="41"/>
  <c r="K725" i="41"/>
  <c r="K726" i="41"/>
  <c r="K727" i="41"/>
  <c r="K728" i="41"/>
  <c r="K729" i="41"/>
  <c r="K730" i="41"/>
  <c r="K731" i="41"/>
  <c r="K732" i="41"/>
  <c r="K733" i="41"/>
  <c r="K734" i="41"/>
  <c r="K735" i="41"/>
  <c r="K736" i="41"/>
  <c r="K737" i="41"/>
  <c r="K738" i="41"/>
  <c r="K739" i="41"/>
  <c r="K740" i="41"/>
  <c r="K741" i="41"/>
  <c r="K742" i="41"/>
  <c r="K743" i="41"/>
  <c r="K744" i="41"/>
  <c r="K745" i="41"/>
  <c r="K746" i="41"/>
  <c r="K747" i="41"/>
  <c r="K748" i="41"/>
  <c r="K749" i="41"/>
  <c r="K750" i="41"/>
  <c r="K751" i="41"/>
  <c r="K752" i="41"/>
  <c r="K753" i="41"/>
  <c r="K754" i="41"/>
  <c r="K755" i="41"/>
  <c r="G29" i="40"/>
  <c r="I29" i="40"/>
  <c r="K760" i="41"/>
  <c r="K761" i="41"/>
  <c r="K762" i="41"/>
  <c r="K763" i="41"/>
  <c r="K764" i="41"/>
  <c r="K765" i="41"/>
  <c r="K766" i="41"/>
  <c r="K768" i="41"/>
  <c r="K769" i="41"/>
  <c r="K770" i="41"/>
  <c r="K771" i="41"/>
  <c r="K772" i="41"/>
  <c r="K773" i="41"/>
  <c r="K774" i="41"/>
  <c r="K775" i="41"/>
  <c r="K776" i="41"/>
  <c r="K778" i="41"/>
  <c r="K779" i="41"/>
  <c r="K780" i="41"/>
  <c r="K781" i="41"/>
  <c r="K782" i="41"/>
  <c r="K783" i="41"/>
  <c r="K784" i="41"/>
  <c r="K786" i="41"/>
  <c r="K787" i="41"/>
  <c r="K788" i="41"/>
  <c r="K789" i="41"/>
  <c r="K790" i="41"/>
  <c r="K792" i="41"/>
  <c r="K793" i="41"/>
  <c r="K794" i="41"/>
  <c r="K795" i="41"/>
  <c r="K796" i="41"/>
  <c r="K797" i="41"/>
  <c r="K798" i="41"/>
  <c r="K799" i="41"/>
  <c r="K800" i="41"/>
  <c r="K801" i="41"/>
  <c r="K802" i="41"/>
  <c r="K803" i="41"/>
  <c r="K804" i="41"/>
  <c r="K805" i="41"/>
  <c r="K807" i="41"/>
  <c r="K808" i="41"/>
  <c r="K809" i="41"/>
  <c r="K810" i="41"/>
  <c r="K811" i="41"/>
  <c r="K812" i="41"/>
  <c r="K813" i="41"/>
  <c r="K814" i="41"/>
  <c r="K815" i="41"/>
  <c r="K816" i="41"/>
  <c r="K817" i="41"/>
  <c r="K818" i="41"/>
  <c r="K819" i="41"/>
  <c r="K820" i="41"/>
  <c r="K821" i="41"/>
  <c r="K822" i="41"/>
  <c r="K823" i="41"/>
  <c r="K824" i="41"/>
  <c r="K825" i="41"/>
  <c r="K826" i="41"/>
  <c r="K827" i="41"/>
  <c r="K828" i="41"/>
  <c r="K829" i="41"/>
  <c r="K830" i="41"/>
  <c r="K831" i="41"/>
  <c r="K832" i="41"/>
  <c r="K833" i="41"/>
  <c r="K834" i="41"/>
  <c r="K835" i="41"/>
  <c r="K836" i="41"/>
  <c r="K837" i="41"/>
  <c r="K838" i="41"/>
  <c r="K839" i="41"/>
  <c r="K840" i="41"/>
  <c r="K841" i="41"/>
  <c r="K842" i="41"/>
  <c r="K843" i="41"/>
  <c r="K844" i="41"/>
  <c r="K846" i="41"/>
  <c r="K847" i="41"/>
  <c r="K848" i="41"/>
  <c r="K849" i="41"/>
  <c r="K850" i="41"/>
  <c r="K851" i="41"/>
  <c r="K852" i="41"/>
  <c r="K853" i="41"/>
  <c r="K854" i="41"/>
  <c r="K855" i="41"/>
  <c r="K856" i="41"/>
  <c r="K857" i="41"/>
  <c r="K859" i="41"/>
  <c r="K860" i="41"/>
  <c r="K862" i="41"/>
  <c r="K863" i="41"/>
  <c r="K865" i="41"/>
  <c r="K866" i="41"/>
  <c r="K867" i="41"/>
  <c r="K868" i="41"/>
  <c r="K869" i="41"/>
  <c r="K870" i="41"/>
  <c r="K873" i="41"/>
  <c r="K874" i="41"/>
  <c r="K875" i="41"/>
  <c r="K876" i="41"/>
  <c r="K877" i="41"/>
  <c r="K878" i="41"/>
  <c r="K879" i="41"/>
  <c r="K880" i="41"/>
  <c r="K881" i="41"/>
  <c r="K882" i="41"/>
  <c r="K883" i="41"/>
  <c r="K884" i="41"/>
  <c r="K886" i="41"/>
  <c r="K887" i="41"/>
  <c r="K888" i="41"/>
  <c r="K889" i="41"/>
  <c r="K890" i="41"/>
  <c r="K891" i="41"/>
  <c r="K892" i="41"/>
  <c r="K893" i="41"/>
  <c r="K894" i="41"/>
  <c r="K895" i="41"/>
  <c r="K896" i="41"/>
  <c r="K897" i="41"/>
  <c r="K898" i="41"/>
  <c r="K899" i="41"/>
  <c r="K901" i="41"/>
  <c r="K902" i="41"/>
  <c r="K903" i="41"/>
  <c r="K904" i="41"/>
  <c r="K905" i="41"/>
  <c r="K906" i="41"/>
  <c r="K907" i="41"/>
  <c r="K908" i="41"/>
  <c r="K909" i="41"/>
  <c r="K910" i="41"/>
  <c r="K911" i="41"/>
  <c r="K912" i="41"/>
  <c r="K914" i="41"/>
  <c r="K915" i="41"/>
  <c r="K917" i="41"/>
  <c r="K918" i="41"/>
  <c r="K919" i="41"/>
  <c r="K920" i="41"/>
  <c r="K921" i="41"/>
  <c r="K922" i="41"/>
  <c r="K923" i="41"/>
  <c r="K924" i="41"/>
  <c r="K926" i="41"/>
  <c r="K927" i="41"/>
  <c r="K928" i="41"/>
  <c r="K929" i="41"/>
  <c r="K930" i="41"/>
  <c r="K931" i="41"/>
  <c r="K932" i="41"/>
  <c r="K933" i="41"/>
  <c r="K934" i="41"/>
  <c r="K935" i="41"/>
  <c r="K936" i="41"/>
  <c r="K937" i="41"/>
  <c r="K938" i="41"/>
  <c r="K941" i="41"/>
  <c r="K942" i="41"/>
  <c r="K943" i="41"/>
  <c r="K944" i="41"/>
  <c r="K945" i="41"/>
  <c r="K946" i="41"/>
  <c r="K947" i="41"/>
  <c r="K948" i="41"/>
  <c r="K949" i="41"/>
  <c r="K950" i="41"/>
  <c r="K951" i="41"/>
  <c r="K952" i="41"/>
  <c r="K953" i="41"/>
  <c r="K954" i="41"/>
  <c r="K955" i="41"/>
  <c r="K956" i="41"/>
  <c r="K957" i="41"/>
  <c r="K958" i="41"/>
  <c r="K959" i="41"/>
  <c r="K960" i="41"/>
  <c r="K961" i="41"/>
  <c r="K962" i="41"/>
  <c r="K963" i="41"/>
  <c r="K964" i="41"/>
  <c r="K965" i="41"/>
  <c r="K966" i="41"/>
  <c r="K967" i="41"/>
  <c r="K969" i="41"/>
  <c r="K970" i="41"/>
  <c r="K971" i="41"/>
  <c r="K972" i="41"/>
  <c r="K973" i="41"/>
  <c r="K974" i="41"/>
  <c r="K975" i="41"/>
  <c r="K976" i="41"/>
  <c r="K977" i="41"/>
  <c r="K978" i="41"/>
  <c r="K980" i="41"/>
  <c r="K981" i="41"/>
  <c r="K983" i="41"/>
  <c r="K984" i="41"/>
  <c r="K985" i="41"/>
  <c r="K986" i="41"/>
  <c r="K987" i="41"/>
  <c r="K988" i="41"/>
  <c r="K989" i="41"/>
  <c r="K990" i="41"/>
  <c r="K991" i="41"/>
  <c r="K992" i="41"/>
  <c r="K993" i="41"/>
  <c r="K994" i="41"/>
  <c r="K995" i="41"/>
  <c r="K996" i="41"/>
  <c r="K997" i="41"/>
  <c r="K998" i="41"/>
  <c r="K999" i="41"/>
  <c r="K1000" i="41"/>
  <c r="K1002" i="41"/>
  <c r="K1003" i="41"/>
  <c r="K1004" i="41"/>
  <c r="K1005" i="41"/>
  <c r="K1006" i="41"/>
  <c r="K1007" i="41"/>
  <c r="K1008" i="41"/>
  <c r="K1009" i="41"/>
  <c r="K1010" i="41"/>
  <c r="K1011" i="41"/>
  <c r="K1012" i="41"/>
  <c r="K1013" i="41"/>
  <c r="K1014" i="41"/>
  <c r="K1015" i="41"/>
  <c r="K1016" i="41"/>
  <c r="K1017" i="41"/>
  <c r="K1019" i="41"/>
  <c r="K1020" i="41"/>
  <c r="K1021" i="41"/>
  <c r="K1023" i="41"/>
  <c r="K1024" i="41"/>
  <c r="K1025" i="41"/>
  <c r="K1026" i="41"/>
  <c r="K1027" i="41"/>
  <c r="K1028" i="41"/>
  <c r="K1029" i="41"/>
  <c r="K1030" i="41"/>
  <c r="K1032" i="41"/>
  <c r="K1033" i="41"/>
  <c r="K1034" i="41"/>
  <c r="K1036" i="41"/>
  <c r="K1037" i="41"/>
  <c r="K1038" i="41"/>
  <c r="K1039" i="41"/>
  <c r="K1040" i="41"/>
  <c r="K1041" i="41"/>
  <c r="K1042" i="41"/>
  <c r="K1043" i="41"/>
  <c r="K1045" i="41"/>
  <c r="K1046" i="41"/>
  <c r="K1047" i="41"/>
  <c r="K1048" i="41"/>
  <c r="K1049" i="41"/>
  <c r="K1051" i="41"/>
  <c r="K1052" i="41"/>
  <c r="K1053" i="41"/>
  <c r="K1054" i="41"/>
  <c r="K1055" i="41"/>
  <c r="K1057" i="41"/>
  <c r="K1058" i="41"/>
  <c r="K1059" i="41"/>
  <c r="K1060" i="41"/>
  <c r="K1061" i="41"/>
  <c r="K1062" i="41"/>
  <c r="K1063" i="41"/>
  <c r="K1064" i="41"/>
  <c r="K1065" i="41"/>
  <c r="K1066" i="41"/>
  <c r="K1067" i="41"/>
  <c r="K1068" i="41"/>
  <c r="K1069" i="41"/>
  <c r="K1070" i="41"/>
  <c r="K1071" i="41"/>
  <c r="K1072" i="41"/>
  <c r="K1073" i="41"/>
  <c r="K1074" i="41"/>
  <c r="K1075" i="41"/>
  <c r="K1076" i="41"/>
  <c r="K1077" i="41"/>
  <c r="K1078" i="41"/>
  <c r="K1079" i="41"/>
  <c r="K1080" i="41"/>
  <c r="K1081" i="41"/>
  <c r="K1082" i="41"/>
  <c r="K1083" i="41"/>
  <c r="K1084" i="41"/>
  <c r="K1085" i="41"/>
  <c r="K1086" i="41"/>
  <c r="K1087" i="41"/>
  <c r="K1088" i="41"/>
  <c r="K1089" i="41"/>
  <c r="K1090" i="41"/>
  <c r="K1091" i="41"/>
  <c r="K1092" i="41"/>
  <c r="K1093" i="41"/>
  <c r="K1094" i="41"/>
  <c r="K1095" i="41"/>
  <c r="K1096" i="41"/>
  <c r="K1097" i="41"/>
  <c r="K1098" i="41"/>
  <c r="K1099" i="41"/>
  <c r="K1102" i="41"/>
  <c r="K1103" i="41"/>
  <c r="K1104" i="41"/>
  <c r="K1105" i="41"/>
  <c r="K1106" i="41"/>
  <c r="K1107" i="41"/>
  <c r="K1108" i="41"/>
  <c r="K1109" i="41"/>
  <c r="K1110" i="41"/>
  <c r="K1111" i="41"/>
  <c r="K1113" i="41"/>
  <c r="K1114" i="41"/>
  <c r="K1115" i="41"/>
  <c r="K1116" i="41"/>
  <c r="K1117" i="41"/>
  <c r="K1118" i="41"/>
  <c r="K1119" i="41"/>
  <c r="K1120" i="41"/>
  <c r="K1121" i="41"/>
  <c r="K1122" i="41"/>
  <c r="K1123" i="41"/>
  <c r="K1124" i="41"/>
  <c r="K1125" i="41"/>
  <c r="K1126" i="41"/>
  <c r="K1127" i="41"/>
  <c r="K1128" i="41"/>
  <c r="K1129" i="41"/>
  <c r="K1130" i="41"/>
  <c r="K1131" i="41"/>
  <c r="K1132" i="41"/>
  <c r="K1133" i="41"/>
  <c r="K1134" i="41"/>
  <c r="K1135" i="41"/>
  <c r="K1136" i="41"/>
  <c r="K1137" i="41"/>
  <c r="K1138" i="41"/>
  <c r="K1140" i="41"/>
  <c r="K1141" i="41"/>
  <c r="K1142" i="41"/>
  <c r="K1143" i="41"/>
  <c r="K1144" i="41"/>
  <c r="K1145" i="41"/>
  <c r="K1146" i="41"/>
  <c r="K1147" i="41"/>
  <c r="K1148" i="41"/>
  <c r="K1149" i="41"/>
  <c r="K1150" i="41"/>
  <c r="K1151" i="41"/>
  <c r="K1152" i="41"/>
  <c r="K1153" i="41"/>
  <c r="K1154" i="41"/>
  <c r="K1155" i="41"/>
  <c r="K1157" i="41"/>
  <c r="K1158" i="41"/>
  <c r="K1159" i="41"/>
  <c r="K1160" i="41"/>
  <c r="K1161" i="41"/>
  <c r="K1162" i="41"/>
  <c r="K1163" i="41"/>
  <c r="K1164" i="41"/>
  <c r="K1165" i="41"/>
  <c r="K1166" i="41"/>
  <c r="K1168" i="41"/>
  <c r="K1169" i="41"/>
  <c r="K1170" i="41"/>
  <c r="K1171" i="41"/>
  <c r="K1172" i="41"/>
  <c r="K1173" i="41"/>
  <c r="K1174" i="41"/>
  <c r="K1175" i="41"/>
  <c r="K1176" i="41"/>
  <c r="K1177" i="41"/>
  <c r="K1179" i="41"/>
  <c r="K1180" i="41"/>
  <c r="K1181" i="41"/>
  <c r="K1182" i="41"/>
  <c r="K1183" i="41"/>
  <c r="K1184" i="41"/>
  <c r="K1185" i="41"/>
  <c r="K1186" i="41"/>
  <c r="K1187" i="41"/>
  <c r="K1188" i="41"/>
  <c r="K1189" i="41"/>
  <c r="K1190" i="41"/>
  <c r="K1191" i="41"/>
  <c r="K1192" i="41"/>
  <c r="K1193" i="41"/>
  <c r="K1194" i="41"/>
  <c r="K1195" i="41"/>
  <c r="K1196" i="41"/>
  <c r="K1197" i="41"/>
  <c r="K1198" i="41"/>
  <c r="K1199" i="41"/>
  <c r="K1200" i="41"/>
  <c r="K1201" i="41"/>
  <c r="K1202" i="41"/>
  <c r="K1203" i="41"/>
  <c r="K1204" i="41"/>
  <c r="G30" i="40"/>
  <c r="I30" i="40"/>
  <c r="J40" i="40"/>
  <c r="L1233" i="41"/>
  <c r="J27" i="40"/>
  <c r="J28" i="40"/>
  <c r="J29" i="40"/>
  <c r="J30" i="40"/>
  <c r="J38" i="40"/>
  <c r="L1231" i="41"/>
  <c r="J35" i="40"/>
  <c r="J32" i="40"/>
  <c r="J36" i="40"/>
  <c r="J37" i="40"/>
  <c r="L1230" i="41"/>
  <c r="L1229" i="41"/>
  <c r="L1228" i="41"/>
  <c r="I34" i="40"/>
  <c r="J33" i="40"/>
  <c r="J34" i="40"/>
  <c r="L1227" i="41"/>
  <c r="L1226" i="41"/>
  <c r="L1225" i="41"/>
  <c r="E27" i="40"/>
  <c r="E28" i="40"/>
  <c r="E29" i="40"/>
  <c r="E30" i="40"/>
  <c r="J1234" i="41"/>
  <c r="J1233" i="41"/>
  <c r="J1231" i="41"/>
  <c r="K1230" i="41"/>
  <c r="J1230" i="41"/>
  <c r="J1229" i="41"/>
  <c r="J1228" i="41"/>
  <c r="K1227" i="41"/>
  <c r="J1227" i="41"/>
  <c r="J1226" i="41"/>
  <c r="J1225" i="41"/>
  <c r="L1204" i="41"/>
  <c r="M1204" i="41"/>
  <c r="L1203" i="41"/>
  <c r="M1203" i="41"/>
  <c r="L1202" i="41"/>
  <c r="M1202" i="41"/>
  <c r="L1201" i="41"/>
  <c r="M1201" i="41"/>
  <c r="L1200" i="41"/>
  <c r="M1200" i="41"/>
  <c r="L1199" i="41"/>
  <c r="M1199" i="41"/>
  <c r="L1198" i="41"/>
  <c r="M1198" i="41"/>
  <c r="L1197" i="41"/>
  <c r="M1197" i="41"/>
  <c r="L1196" i="41"/>
  <c r="M1196" i="41"/>
  <c r="L1195" i="41"/>
  <c r="M1195" i="41"/>
  <c r="L1194" i="41"/>
  <c r="M1194" i="41"/>
  <c r="L1193" i="41"/>
  <c r="M1193" i="41"/>
  <c r="L1192" i="41"/>
  <c r="M1192" i="41"/>
  <c r="L1191" i="41"/>
  <c r="M1191" i="41"/>
  <c r="L1190" i="41"/>
  <c r="M1190" i="41"/>
  <c r="L1189" i="41"/>
  <c r="M1189" i="41"/>
  <c r="L1188" i="41"/>
  <c r="M1188" i="41"/>
  <c r="L1187" i="41"/>
  <c r="M1187" i="41"/>
  <c r="L1186" i="41"/>
  <c r="M1186" i="41"/>
  <c r="L1185" i="41"/>
  <c r="M1185" i="41"/>
  <c r="L1184" i="41"/>
  <c r="M1184" i="41"/>
  <c r="L1183" i="41"/>
  <c r="M1183" i="41"/>
  <c r="L1182" i="41"/>
  <c r="M1182" i="41"/>
  <c r="L1181" i="41"/>
  <c r="M1181" i="41"/>
  <c r="L1180" i="41"/>
  <c r="M1180" i="41"/>
  <c r="L1179" i="41"/>
  <c r="M1179" i="41"/>
  <c r="L1177" i="41"/>
  <c r="M1177" i="41"/>
  <c r="L1176" i="41"/>
  <c r="M1176" i="41"/>
  <c r="L1175" i="41"/>
  <c r="M1175" i="41"/>
  <c r="L1174" i="41"/>
  <c r="M1174" i="41"/>
  <c r="L1173" i="41"/>
  <c r="M1173" i="41"/>
  <c r="L1172" i="41"/>
  <c r="M1172" i="41"/>
  <c r="L1171" i="41"/>
  <c r="M1171" i="41"/>
  <c r="L1170" i="41"/>
  <c r="M1170" i="41"/>
  <c r="L1169" i="41"/>
  <c r="M1169" i="41"/>
  <c r="L1168" i="41"/>
  <c r="M1168" i="41"/>
  <c r="L1166" i="41"/>
  <c r="M1166" i="41"/>
  <c r="L1165" i="41"/>
  <c r="M1165" i="41"/>
  <c r="L1164" i="41"/>
  <c r="M1164" i="41"/>
  <c r="L1163" i="41"/>
  <c r="M1163" i="41"/>
  <c r="L1162" i="41"/>
  <c r="M1162" i="41"/>
  <c r="L1161" i="41"/>
  <c r="M1161" i="41"/>
  <c r="L1160" i="41"/>
  <c r="M1160" i="41"/>
  <c r="L1159" i="41"/>
  <c r="M1159" i="41"/>
  <c r="L1158" i="41"/>
  <c r="M1158" i="41"/>
  <c r="L1157" i="41"/>
  <c r="M1157" i="41"/>
  <c r="L1155" i="41"/>
  <c r="M1155" i="41"/>
  <c r="L1154" i="41"/>
  <c r="M1154" i="41"/>
  <c r="L1153" i="41"/>
  <c r="M1153" i="41"/>
  <c r="L1152" i="41"/>
  <c r="M1152" i="41"/>
  <c r="L1151" i="41"/>
  <c r="M1151" i="41"/>
  <c r="L1150" i="41"/>
  <c r="M1150" i="41"/>
  <c r="L1149" i="41"/>
  <c r="M1149" i="41"/>
  <c r="L1148" i="41"/>
  <c r="M1148" i="41"/>
  <c r="L1147" i="41"/>
  <c r="M1147" i="41"/>
  <c r="L1146" i="41"/>
  <c r="M1146" i="41"/>
  <c r="L1145" i="41"/>
  <c r="M1145" i="41"/>
  <c r="L1144" i="41"/>
  <c r="M1144" i="41"/>
  <c r="L1143" i="41"/>
  <c r="M1143" i="41"/>
  <c r="L1142" i="41"/>
  <c r="M1142" i="41"/>
  <c r="L1141" i="41"/>
  <c r="M1141" i="41"/>
  <c r="L1140" i="41"/>
  <c r="M1140" i="41"/>
  <c r="L1138" i="41"/>
  <c r="M1138" i="41"/>
  <c r="L1137" i="41"/>
  <c r="M1137" i="41"/>
  <c r="L1136" i="41"/>
  <c r="M1136" i="41"/>
  <c r="L1135" i="41"/>
  <c r="M1135" i="41"/>
  <c r="L1134" i="41"/>
  <c r="M1134" i="41"/>
  <c r="L1133" i="41"/>
  <c r="M1133" i="41"/>
  <c r="L1132" i="41"/>
  <c r="M1132" i="41"/>
  <c r="L1131" i="41"/>
  <c r="M1131" i="41"/>
  <c r="L1130" i="41"/>
  <c r="M1130" i="41"/>
  <c r="L1129" i="41"/>
  <c r="M1129" i="41"/>
  <c r="L1128" i="41"/>
  <c r="M1128" i="41"/>
  <c r="L1127" i="41"/>
  <c r="M1127" i="41"/>
  <c r="L1126" i="41"/>
  <c r="M1126" i="41"/>
  <c r="L1125" i="41"/>
  <c r="M1125" i="41"/>
  <c r="L1124" i="41"/>
  <c r="M1124" i="41"/>
  <c r="L1123" i="41"/>
  <c r="M1123" i="41"/>
  <c r="L1122" i="41"/>
  <c r="M1122" i="41"/>
  <c r="L1121" i="41"/>
  <c r="M1121" i="41"/>
  <c r="L1120" i="41"/>
  <c r="M1120" i="41"/>
  <c r="L1119" i="41"/>
  <c r="M1119" i="41"/>
  <c r="L1118" i="41"/>
  <c r="M1118" i="41"/>
  <c r="L1117" i="41"/>
  <c r="M1117" i="41"/>
  <c r="L1116" i="41"/>
  <c r="M1116" i="41"/>
  <c r="L1115" i="41"/>
  <c r="M1115" i="41"/>
  <c r="L1114" i="41"/>
  <c r="M1114" i="41"/>
  <c r="L1113" i="41"/>
  <c r="M1113" i="41"/>
  <c r="L1111" i="41"/>
  <c r="M1111" i="41"/>
  <c r="L1110" i="41"/>
  <c r="M1110" i="41"/>
  <c r="L1109" i="41"/>
  <c r="M1109" i="41"/>
  <c r="L1108" i="41"/>
  <c r="M1108" i="41"/>
  <c r="L1107" i="41"/>
  <c r="M1107" i="41"/>
  <c r="L1106" i="41"/>
  <c r="M1106" i="41"/>
  <c r="L1105" i="41"/>
  <c r="M1105" i="41"/>
  <c r="L1104" i="41"/>
  <c r="M1104" i="41"/>
  <c r="L1103" i="41"/>
  <c r="M1103" i="41"/>
  <c r="L1102" i="41"/>
  <c r="M1102" i="41"/>
  <c r="L1099" i="41"/>
  <c r="M1099" i="41"/>
  <c r="L1098" i="41"/>
  <c r="M1098" i="41"/>
  <c r="L1097" i="41"/>
  <c r="M1097" i="41"/>
  <c r="L1096" i="41"/>
  <c r="M1096" i="41"/>
  <c r="L1095" i="41"/>
  <c r="M1095" i="41"/>
  <c r="L1094" i="41"/>
  <c r="M1094" i="41"/>
  <c r="L1093" i="41"/>
  <c r="M1093" i="41"/>
  <c r="L1092" i="41"/>
  <c r="M1092" i="41"/>
  <c r="L1091" i="41"/>
  <c r="M1091" i="41"/>
  <c r="L1090" i="41"/>
  <c r="M1090" i="41"/>
  <c r="L1089" i="41"/>
  <c r="M1089" i="41"/>
  <c r="L1088" i="41"/>
  <c r="M1088" i="41"/>
  <c r="L1087" i="41"/>
  <c r="M1087" i="41"/>
  <c r="L1086" i="41"/>
  <c r="M1086" i="41"/>
  <c r="L1085" i="41"/>
  <c r="M1085" i="41"/>
  <c r="L1084" i="41"/>
  <c r="M1084" i="41"/>
  <c r="L1083" i="41"/>
  <c r="M1083" i="41"/>
  <c r="L1082" i="41"/>
  <c r="M1082" i="41"/>
  <c r="L1081" i="41"/>
  <c r="M1081" i="41"/>
  <c r="L1080" i="41"/>
  <c r="M1080" i="41"/>
  <c r="L1079" i="41"/>
  <c r="M1079" i="41"/>
  <c r="L1078" i="41"/>
  <c r="M1078" i="41"/>
  <c r="L1077" i="41"/>
  <c r="M1077" i="41"/>
  <c r="L1076" i="41"/>
  <c r="M1076" i="41"/>
  <c r="L1075" i="41"/>
  <c r="M1075" i="41"/>
  <c r="L1074" i="41"/>
  <c r="M1074" i="41"/>
  <c r="L1073" i="41"/>
  <c r="M1073" i="41"/>
  <c r="L1072" i="41"/>
  <c r="M1072" i="41"/>
  <c r="L1071" i="41"/>
  <c r="M1071" i="41"/>
  <c r="L1070" i="41"/>
  <c r="M1070" i="41"/>
  <c r="L1069" i="41"/>
  <c r="M1069" i="41"/>
  <c r="L1068" i="41"/>
  <c r="M1068" i="41"/>
  <c r="L1067" i="41"/>
  <c r="M1067" i="41"/>
  <c r="L1066" i="41"/>
  <c r="M1066" i="41"/>
  <c r="L1065" i="41"/>
  <c r="M1065" i="41"/>
  <c r="L1064" i="41"/>
  <c r="M1064" i="41"/>
  <c r="L1063" i="41"/>
  <c r="M1063" i="41"/>
  <c r="L1062" i="41"/>
  <c r="M1062" i="41"/>
  <c r="L1061" i="41"/>
  <c r="M1061" i="41"/>
  <c r="L1060" i="41"/>
  <c r="M1060" i="41"/>
  <c r="L1059" i="41"/>
  <c r="M1059" i="41"/>
  <c r="L1058" i="41"/>
  <c r="M1058" i="41"/>
  <c r="L1057" i="41"/>
  <c r="M1057" i="41"/>
  <c r="L1055" i="41"/>
  <c r="M1055" i="41"/>
  <c r="L1054" i="41"/>
  <c r="M1054" i="41"/>
  <c r="L1053" i="41"/>
  <c r="M1053" i="41"/>
  <c r="L1052" i="41"/>
  <c r="M1052" i="41"/>
  <c r="L1051" i="41"/>
  <c r="M1051" i="41"/>
  <c r="L1049" i="41"/>
  <c r="M1049" i="41"/>
  <c r="L1048" i="41"/>
  <c r="M1048" i="41"/>
  <c r="L1047" i="41"/>
  <c r="M1047" i="41"/>
  <c r="L1046" i="41"/>
  <c r="M1046" i="41"/>
  <c r="L1045" i="41"/>
  <c r="M1045" i="41"/>
  <c r="L1043" i="41"/>
  <c r="M1043" i="41"/>
  <c r="L1042" i="41"/>
  <c r="M1042" i="41"/>
  <c r="L1041" i="41"/>
  <c r="M1041" i="41"/>
  <c r="L1040" i="41"/>
  <c r="M1040" i="41"/>
  <c r="L1039" i="41"/>
  <c r="M1039" i="41"/>
  <c r="L1038" i="41"/>
  <c r="M1038" i="41"/>
  <c r="L1037" i="41"/>
  <c r="M1037" i="41"/>
  <c r="L1036" i="41"/>
  <c r="M1036" i="41"/>
  <c r="L1034" i="41"/>
  <c r="M1034" i="41"/>
  <c r="L1033" i="41"/>
  <c r="M1033" i="41"/>
  <c r="L1032" i="41"/>
  <c r="M1032" i="41"/>
  <c r="L1030" i="41"/>
  <c r="M1030" i="41"/>
  <c r="L1029" i="41"/>
  <c r="M1029" i="41"/>
  <c r="L1028" i="41"/>
  <c r="M1028" i="41"/>
  <c r="L1027" i="41"/>
  <c r="M1027" i="41"/>
  <c r="L1026" i="41"/>
  <c r="M1026" i="41"/>
  <c r="L1025" i="41"/>
  <c r="M1025" i="41"/>
  <c r="L1024" i="41"/>
  <c r="M1024" i="41"/>
  <c r="L1023" i="41"/>
  <c r="M1023" i="41"/>
  <c r="L1021" i="41"/>
  <c r="M1021" i="41"/>
  <c r="L1020" i="41"/>
  <c r="M1020" i="41"/>
  <c r="L1019" i="41"/>
  <c r="M1019" i="41"/>
  <c r="L1017" i="41"/>
  <c r="M1017" i="41"/>
  <c r="L1016" i="41"/>
  <c r="M1016" i="41"/>
  <c r="L1015" i="41"/>
  <c r="M1015" i="41"/>
  <c r="L1014" i="41"/>
  <c r="M1014" i="41"/>
  <c r="L1013" i="41"/>
  <c r="M1013" i="41"/>
  <c r="L1012" i="41"/>
  <c r="M1012" i="41"/>
  <c r="L1011" i="41"/>
  <c r="M1011" i="41"/>
  <c r="L1010" i="41"/>
  <c r="M1010" i="41"/>
  <c r="L1009" i="41"/>
  <c r="M1009" i="41"/>
  <c r="L1008" i="41"/>
  <c r="M1008" i="41"/>
  <c r="L1007" i="41"/>
  <c r="M1007" i="41"/>
  <c r="L1006" i="41"/>
  <c r="M1006" i="41"/>
  <c r="L1005" i="41"/>
  <c r="M1005" i="41"/>
  <c r="L1004" i="41"/>
  <c r="M1004" i="41"/>
  <c r="L1003" i="41"/>
  <c r="M1003" i="41"/>
  <c r="L1002" i="41"/>
  <c r="M1002" i="41"/>
  <c r="L1000" i="41"/>
  <c r="M1000" i="41"/>
  <c r="L999" i="41"/>
  <c r="M999" i="41"/>
  <c r="L998" i="41"/>
  <c r="M998" i="41"/>
  <c r="L997" i="41"/>
  <c r="M997" i="41"/>
  <c r="L996" i="41"/>
  <c r="M996" i="41"/>
  <c r="L995" i="41"/>
  <c r="M995" i="41"/>
  <c r="L994" i="41"/>
  <c r="M994" i="41"/>
  <c r="L993" i="41"/>
  <c r="M993" i="41"/>
  <c r="L992" i="41"/>
  <c r="M992" i="41"/>
  <c r="L991" i="41"/>
  <c r="M991" i="41"/>
  <c r="L990" i="41"/>
  <c r="M990" i="41"/>
  <c r="L989" i="41"/>
  <c r="M989" i="41"/>
  <c r="L988" i="41"/>
  <c r="M988" i="41"/>
  <c r="L987" i="41"/>
  <c r="M987" i="41"/>
  <c r="L986" i="41"/>
  <c r="M986" i="41"/>
  <c r="L985" i="41"/>
  <c r="M985" i="41"/>
  <c r="L984" i="41"/>
  <c r="M984" i="41"/>
  <c r="L983" i="41"/>
  <c r="M983" i="41"/>
  <c r="L981" i="41"/>
  <c r="M981" i="41"/>
  <c r="L980" i="41"/>
  <c r="M980" i="41"/>
  <c r="L978" i="41"/>
  <c r="M978" i="41"/>
  <c r="L977" i="41"/>
  <c r="M977" i="41"/>
  <c r="L976" i="41"/>
  <c r="M976" i="41"/>
  <c r="L975" i="41"/>
  <c r="M975" i="41"/>
  <c r="L974" i="41"/>
  <c r="M974" i="41"/>
  <c r="L973" i="41"/>
  <c r="M973" i="41"/>
  <c r="L972" i="41"/>
  <c r="M972" i="41"/>
  <c r="L971" i="41"/>
  <c r="M971" i="41"/>
  <c r="L970" i="41"/>
  <c r="M970" i="41"/>
  <c r="L969" i="41"/>
  <c r="M969" i="41"/>
  <c r="L967" i="41"/>
  <c r="M967" i="41"/>
  <c r="L966" i="41"/>
  <c r="M966" i="41"/>
  <c r="L965" i="41"/>
  <c r="M965" i="41"/>
  <c r="L964" i="41"/>
  <c r="M964" i="41"/>
  <c r="L963" i="41"/>
  <c r="M963" i="41"/>
  <c r="L962" i="41"/>
  <c r="M962" i="41"/>
  <c r="L961" i="41"/>
  <c r="M961" i="41"/>
  <c r="L960" i="41"/>
  <c r="M960" i="41"/>
  <c r="L959" i="41"/>
  <c r="M959" i="41"/>
  <c r="L958" i="41"/>
  <c r="M958" i="41"/>
  <c r="L957" i="41"/>
  <c r="M957" i="41"/>
  <c r="L956" i="41"/>
  <c r="M956" i="41"/>
  <c r="L955" i="41"/>
  <c r="M955" i="41"/>
  <c r="L954" i="41"/>
  <c r="M954" i="41"/>
  <c r="L953" i="41"/>
  <c r="M953" i="41"/>
  <c r="L952" i="41"/>
  <c r="M952" i="41"/>
  <c r="L951" i="41"/>
  <c r="M951" i="41"/>
  <c r="L950" i="41"/>
  <c r="M950" i="41"/>
  <c r="L949" i="41"/>
  <c r="M949" i="41"/>
  <c r="L948" i="41"/>
  <c r="M948" i="41"/>
  <c r="L947" i="41"/>
  <c r="M947" i="41"/>
  <c r="L946" i="41"/>
  <c r="M946" i="41"/>
  <c r="L945" i="41"/>
  <c r="M945" i="41"/>
  <c r="L944" i="41"/>
  <c r="M944" i="41"/>
  <c r="L943" i="41"/>
  <c r="M943" i="41"/>
  <c r="L942" i="41"/>
  <c r="M942" i="41"/>
  <c r="L941" i="41"/>
  <c r="M941" i="41"/>
  <c r="L938" i="41"/>
  <c r="M938" i="41"/>
  <c r="L937" i="41"/>
  <c r="M937" i="41"/>
  <c r="L936" i="41"/>
  <c r="M936" i="41"/>
  <c r="L935" i="41"/>
  <c r="M935" i="41"/>
  <c r="L934" i="41"/>
  <c r="M934" i="41"/>
  <c r="L933" i="41"/>
  <c r="M933" i="41"/>
  <c r="L932" i="41"/>
  <c r="M932" i="41"/>
  <c r="L931" i="41"/>
  <c r="M931" i="41"/>
  <c r="L930" i="41"/>
  <c r="M930" i="41"/>
  <c r="L929" i="41"/>
  <c r="M929" i="41"/>
  <c r="L928" i="41"/>
  <c r="M928" i="41"/>
  <c r="L927" i="41"/>
  <c r="M927" i="41"/>
  <c r="L926" i="41"/>
  <c r="M926" i="41"/>
  <c r="L924" i="41"/>
  <c r="M924" i="41"/>
  <c r="L923" i="41"/>
  <c r="M923" i="41"/>
  <c r="L922" i="41"/>
  <c r="M922" i="41"/>
  <c r="L921" i="41"/>
  <c r="M921" i="41"/>
  <c r="L920" i="41"/>
  <c r="M920" i="41"/>
  <c r="L919" i="41"/>
  <c r="M919" i="41"/>
  <c r="L918" i="41"/>
  <c r="M918" i="41"/>
  <c r="L917" i="41"/>
  <c r="M917" i="41"/>
  <c r="L915" i="41"/>
  <c r="M915" i="41"/>
  <c r="L914" i="41"/>
  <c r="M914" i="41"/>
  <c r="L912" i="41"/>
  <c r="M912" i="41"/>
  <c r="L911" i="41"/>
  <c r="M911" i="41"/>
  <c r="L910" i="41"/>
  <c r="M910" i="41"/>
  <c r="L909" i="41"/>
  <c r="M909" i="41"/>
  <c r="L908" i="41"/>
  <c r="M908" i="41"/>
  <c r="L907" i="41"/>
  <c r="M907" i="41"/>
  <c r="L906" i="41"/>
  <c r="M906" i="41"/>
  <c r="L905" i="41"/>
  <c r="M905" i="41"/>
  <c r="L904" i="41"/>
  <c r="M904" i="41"/>
  <c r="L903" i="41"/>
  <c r="M903" i="41"/>
  <c r="L902" i="41"/>
  <c r="M902" i="41"/>
  <c r="L901" i="41"/>
  <c r="M901" i="41"/>
  <c r="L899" i="41"/>
  <c r="M899" i="41"/>
  <c r="L898" i="41"/>
  <c r="M898" i="41"/>
  <c r="L897" i="41"/>
  <c r="M897" i="41"/>
  <c r="L896" i="41"/>
  <c r="M896" i="41"/>
  <c r="L895" i="41"/>
  <c r="M895" i="41"/>
  <c r="L894" i="41"/>
  <c r="M894" i="41"/>
  <c r="L893" i="41"/>
  <c r="M893" i="41"/>
  <c r="L892" i="41"/>
  <c r="M892" i="41"/>
  <c r="L891" i="41"/>
  <c r="M891" i="41"/>
  <c r="L890" i="41"/>
  <c r="M890" i="41"/>
  <c r="L889" i="41"/>
  <c r="M889" i="41"/>
  <c r="L888" i="41"/>
  <c r="M888" i="41"/>
  <c r="L887" i="41"/>
  <c r="M887" i="41"/>
  <c r="L886" i="41"/>
  <c r="M886" i="41"/>
  <c r="L884" i="41"/>
  <c r="M884" i="41"/>
  <c r="L883" i="41"/>
  <c r="M883" i="41"/>
  <c r="L882" i="41"/>
  <c r="M882" i="41"/>
  <c r="L881" i="41"/>
  <c r="M881" i="41"/>
  <c r="L880" i="41"/>
  <c r="M880" i="41"/>
  <c r="L879" i="41"/>
  <c r="M879" i="41"/>
  <c r="L878" i="41"/>
  <c r="M878" i="41"/>
  <c r="L877" i="41"/>
  <c r="M877" i="41"/>
  <c r="L876" i="41"/>
  <c r="M876" i="41"/>
  <c r="L875" i="41"/>
  <c r="M875" i="41"/>
  <c r="L874" i="41"/>
  <c r="M874" i="41"/>
  <c r="L873" i="41"/>
  <c r="M873" i="41"/>
  <c r="L870" i="41"/>
  <c r="M870" i="41"/>
  <c r="L869" i="41"/>
  <c r="M869" i="41"/>
  <c r="L868" i="41"/>
  <c r="M868" i="41"/>
  <c r="L867" i="41"/>
  <c r="M867" i="41"/>
  <c r="L866" i="41"/>
  <c r="M866" i="41"/>
  <c r="L865" i="41"/>
  <c r="M865" i="41"/>
  <c r="L863" i="41"/>
  <c r="M863" i="41"/>
  <c r="L862" i="41"/>
  <c r="M862" i="41"/>
  <c r="L860" i="41"/>
  <c r="M860" i="41"/>
  <c r="L859" i="41"/>
  <c r="M859" i="41"/>
  <c r="L857" i="41"/>
  <c r="M857" i="41"/>
  <c r="L856" i="41"/>
  <c r="M856" i="41"/>
  <c r="L855" i="41"/>
  <c r="M855" i="41"/>
  <c r="L854" i="41"/>
  <c r="M854" i="41"/>
  <c r="L853" i="41"/>
  <c r="M853" i="41"/>
  <c r="L852" i="41"/>
  <c r="M852" i="41"/>
  <c r="L851" i="41"/>
  <c r="M851" i="41"/>
  <c r="L850" i="41"/>
  <c r="M850" i="41"/>
  <c r="L849" i="41"/>
  <c r="M849" i="41"/>
  <c r="L848" i="41"/>
  <c r="M848" i="41"/>
  <c r="L847" i="41"/>
  <c r="M847" i="41"/>
  <c r="L846" i="41"/>
  <c r="M846" i="41"/>
  <c r="L844" i="41"/>
  <c r="M844" i="41"/>
  <c r="L843" i="41"/>
  <c r="M843" i="41"/>
  <c r="L842" i="41"/>
  <c r="M842" i="41"/>
  <c r="L841" i="41"/>
  <c r="M841" i="41"/>
  <c r="L840" i="41"/>
  <c r="M840" i="41"/>
  <c r="L839" i="41"/>
  <c r="M839" i="41"/>
  <c r="L838" i="41"/>
  <c r="M838" i="41"/>
  <c r="L837" i="41"/>
  <c r="M837" i="41"/>
  <c r="L836" i="41"/>
  <c r="M836" i="41"/>
  <c r="L835" i="41"/>
  <c r="M835" i="41"/>
  <c r="L834" i="41"/>
  <c r="M834" i="41"/>
  <c r="L833" i="41"/>
  <c r="M833" i="41"/>
  <c r="L832" i="41"/>
  <c r="M832" i="41"/>
  <c r="L831" i="41"/>
  <c r="M831" i="41"/>
  <c r="L830" i="41"/>
  <c r="M830" i="41"/>
  <c r="L829" i="41"/>
  <c r="M829" i="41"/>
  <c r="L828" i="41"/>
  <c r="M828" i="41"/>
  <c r="L827" i="41"/>
  <c r="M827" i="41"/>
  <c r="L826" i="41"/>
  <c r="M826" i="41"/>
  <c r="L825" i="41"/>
  <c r="M825" i="41"/>
  <c r="L824" i="41"/>
  <c r="M824" i="41"/>
  <c r="L823" i="41"/>
  <c r="M823" i="41"/>
  <c r="L822" i="41"/>
  <c r="M822" i="41"/>
  <c r="L821" i="41"/>
  <c r="M821" i="41"/>
  <c r="L820" i="41"/>
  <c r="M820" i="41"/>
  <c r="L819" i="41"/>
  <c r="M819" i="41"/>
  <c r="L818" i="41"/>
  <c r="M818" i="41"/>
  <c r="L817" i="41"/>
  <c r="M817" i="41"/>
  <c r="L816" i="41"/>
  <c r="M816" i="41"/>
  <c r="L815" i="41"/>
  <c r="M815" i="41"/>
  <c r="L814" i="41"/>
  <c r="M814" i="41"/>
  <c r="L813" i="41"/>
  <c r="M813" i="41"/>
  <c r="L812" i="41"/>
  <c r="M812" i="41"/>
  <c r="L811" i="41"/>
  <c r="M811" i="41"/>
  <c r="L810" i="41"/>
  <c r="M810" i="41"/>
  <c r="L809" i="41"/>
  <c r="M809" i="41"/>
  <c r="L808" i="41"/>
  <c r="M808" i="41"/>
  <c r="L807" i="41"/>
  <c r="M807" i="41"/>
  <c r="L805" i="41"/>
  <c r="M805" i="41"/>
  <c r="L804" i="41"/>
  <c r="M804" i="41"/>
  <c r="L803" i="41"/>
  <c r="M803" i="41"/>
  <c r="L802" i="41"/>
  <c r="M802" i="41"/>
  <c r="L801" i="41"/>
  <c r="M801" i="41"/>
  <c r="L800" i="41"/>
  <c r="M800" i="41"/>
  <c r="L799" i="41"/>
  <c r="M799" i="41"/>
  <c r="L798" i="41"/>
  <c r="M798" i="41"/>
  <c r="L797" i="41"/>
  <c r="M797" i="41"/>
  <c r="L796" i="41"/>
  <c r="M796" i="41"/>
  <c r="L795" i="41"/>
  <c r="M795" i="41"/>
  <c r="L794" i="41"/>
  <c r="M794" i="41"/>
  <c r="L793" i="41"/>
  <c r="M793" i="41"/>
  <c r="L792" i="41"/>
  <c r="M792" i="41"/>
  <c r="L790" i="41"/>
  <c r="M790" i="41"/>
  <c r="L789" i="41"/>
  <c r="M789" i="41"/>
  <c r="L788" i="41"/>
  <c r="M788" i="41"/>
  <c r="L787" i="41"/>
  <c r="M787" i="41"/>
  <c r="L786" i="41"/>
  <c r="M786" i="41"/>
  <c r="L784" i="41"/>
  <c r="M784" i="41"/>
  <c r="L783" i="41"/>
  <c r="M783" i="41"/>
  <c r="L782" i="41"/>
  <c r="M782" i="41"/>
  <c r="L781" i="41"/>
  <c r="M781" i="41"/>
  <c r="L780" i="41"/>
  <c r="M780" i="41"/>
  <c r="L779" i="41"/>
  <c r="M779" i="41"/>
  <c r="L778" i="41"/>
  <c r="M778" i="41"/>
  <c r="L776" i="41"/>
  <c r="M776" i="41"/>
  <c r="L775" i="41"/>
  <c r="M775" i="41"/>
  <c r="L774" i="41"/>
  <c r="M774" i="41"/>
  <c r="L773" i="41"/>
  <c r="M773" i="41"/>
  <c r="L772" i="41"/>
  <c r="M772" i="41"/>
  <c r="L771" i="41"/>
  <c r="M771" i="41"/>
  <c r="L770" i="41"/>
  <c r="M770" i="41"/>
  <c r="L769" i="41"/>
  <c r="M769" i="41"/>
  <c r="L768" i="41"/>
  <c r="M768" i="41"/>
  <c r="L766" i="41"/>
  <c r="M766" i="41"/>
  <c r="L765" i="41"/>
  <c r="M765" i="41"/>
  <c r="L764" i="41"/>
  <c r="M764" i="41"/>
  <c r="L763" i="41"/>
  <c r="M763" i="41"/>
  <c r="L762" i="41"/>
  <c r="M762" i="41"/>
  <c r="L761" i="41"/>
  <c r="M761" i="41"/>
  <c r="L760" i="41"/>
  <c r="M760" i="41"/>
  <c r="L755" i="41"/>
  <c r="M755" i="41"/>
  <c r="L754" i="41"/>
  <c r="M754" i="41"/>
  <c r="L753" i="41"/>
  <c r="M753" i="41"/>
  <c r="L752" i="41"/>
  <c r="M752" i="41"/>
  <c r="L751" i="41"/>
  <c r="M751" i="41"/>
  <c r="L750" i="41"/>
  <c r="M750" i="41"/>
  <c r="L749" i="41"/>
  <c r="M749" i="41"/>
  <c r="L748" i="41"/>
  <c r="M748" i="41"/>
  <c r="L747" i="41"/>
  <c r="M747" i="41"/>
  <c r="L746" i="41"/>
  <c r="M746" i="41"/>
  <c r="L745" i="41"/>
  <c r="M745" i="41"/>
  <c r="L744" i="41"/>
  <c r="M744" i="41"/>
  <c r="L743" i="41"/>
  <c r="M743" i="41"/>
  <c r="L742" i="41"/>
  <c r="M742" i="41"/>
  <c r="L741" i="41"/>
  <c r="M741" i="41"/>
  <c r="L740" i="41"/>
  <c r="M740" i="41"/>
  <c r="L739" i="41"/>
  <c r="M739" i="41"/>
  <c r="L738" i="41"/>
  <c r="M738" i="41"/>
  <c r="L737" i="41"/>
  <c r="M737" i="41"/>
  <c r="L736" i="41"/>
  <c r="M736" i="41"/>
  <c r="L735" i="41"/>
  <c r="M735" i="41"/>
  <c r="L734" i="41"/>
  <c r="M734" i="41"/>
  <c r="L733" i="41"/>
  <c r="M733" i="41"/>
  <c r="L732" i="41"/>
  <c r="M732" i="41"/>
  <c r="L731" i="41"/>
  <c r="M731" i="41"/>
  <c r="L730" i="41"/>
  <c r="M730" i="41"/>
  <c r="L729" i="41"/>
  <c r="M729" i="41"/>
  <c r="L728" i="41"/>
  <c r="M728" i="41"/>
  <c r="L727" i="41"/>
  <c r="M727" i="41"/>
  <c r="L726" i="41"/>
  <c r="M726" i="41"/>
  <c r="L725" i="41"/>
  <c r="M725" i="41"/>
  <c r="L723" i="41"/>
  <c r="M723" i="41"/>
  <c r="L722" i="41"/>
  <c r="M722" i="41"/>
  <c r="L721" i="41"/>
  <c r="M721" i="41"/>
  <c r="L720" i="41"/>
  <c r="M720" i="41"/>
  <c r="L719" i="41"/>
  <c r="M719" i="41"/>
  <c r="L718" i="41"/>
  <c r="M718" i="41"/>
  <c r="L717" i="41"/>
  <c r="M717" i="41"/>
  <c r="L716" i="41"/>
  <c r="M716" i="41"/>
  <c r="L715" i="41"/>
  <c r="M715" i="41"/>
  <c r="L714" i="41"/>
  <c r="M714" i="41"/>
  <c r="L712" i="41"/>
  <c r="M712" i="41"/>
  <c r="L711" i="41"/>
  <c r="M711" i="41"/>
  <c r="L710" i="41"/>
  <c r="M710" i="41"/>
  <c r="L709" i="41"/>
  <c r="M709" i="41"/>
  <c r="L708" i="41"/>
  <c r="M708" i="41"/>
  <c r="L707" i="41"/>
  <c r="M707" i="41"/>
  <c r="L706" i="41"/>
  <c r="M706" i="41"/>
  <c r="L705" i="41"/>
  <c r="M705" i="41"/>
  <c r="L702" i="41"/>
  <c r="M702" i="41"/>
  <c r="L701" i="41"/>
  <c r="M701" i="41"/>
  <c r="L700" i="41"/>
  <c r="M700" i="41"/>
  <c r="L699" i="41"/>
  <c r="M699" i="41"/>
  <c r="L698" i="41"/>
  <c r="M698" i="41"/>
  <c r="L697" i="41"/>
  <c r="M697" i="41"/>
  <c r="L696" i="41"/>
  <c r="M696" i="41"/>
  <c r="L695" i="41"/>
  <c r="M695" i="41"/>
  <c r="L694" i="41"/>
  <c r="M694" i="41"/>
  <c r="L693" i="41"/>
  <c r="M693" i="41"/>
  <c r="L692" i="41"/>
  <c r="M692" i="41"/>
  <c r="L691" i="41"/>
  <c r="M691" i="41"/>
  <c r="L690" i="41"/>
  <c r="M690" i="41"/>
  <c r="L689" i="41"/>
  <c r="M689" i="41"/>
  <c r="L688" i="41"/>
  <c r="M688" i="41"/>
  <c r="L687" i="41"/>
  <c r="M687" i="41"/>
  <c r="L686" i="41"/>
  <c r="M686" i="41"/>
  <c r="L685" i="41"/>
  <c r="M685" i="41"/>
  <c r="L684" i="41"/>
  <c r="M684" i="41"/>
  <c r="L683" i="41"/>
  <c r="M683" i="41"/>
  <c r="L682" i="41"/>
  <c r="M682" i="41"/>
  <c r="L681" i="41"/>
  <c r="M681" i="41"/>
  <c r="L680" i="41"/>
  <c r="M680" i="41"/>
  <c r="L679" i="41"/>
  <c r="M679" i="41"/>
  <c r="L678" i="41"/>
  <c r="M678" i="41"/>
  <c r="L677" i="41"/>
  <c r="M677" i="41"/>
  <c r="L676" i="41"/>
  <c r="M676" i="41"/>
  <c r="L675" i="41"/>
  <c r="M675" i="41"/>
  <c r="L674" i="41"/>
  <c r="M674" i="41"/>
  <c r="L673" i="41"/>
  <c r="M673" i="41"/>
  <c r="L672" i="41"/>
  <c r="M672" i="41"/>
  <c r="L671" i="41"/>
  <c r="M671" i="41"/>
  <c r="L670" i="41"/>
  <c r="M670" i="41"/>
  <c r="L669" i="41"/>
  <c r="M669" i="41"/>
  <c r="L667" i="41"/>
  <c r="M667" i="41"/>
  <c r="L666" i="41"/>
  <c r="M666" i="41"/>
  <c r="L665" i="41"/>
  <c r="M665" i="41"/>
  <c r="L664" i="41"/>
  <c r="M664" i="41"/>
  <c r="L663" i="41"/>
  <c r="M663" i="41"/>
  <c r="L662" i="41"/>
  <c r="M662" i="41"/>
  <c r="L661" i="41"/>
  <c r="M661" i="41"/>
  <c r="L660" i="41"/>
  <c r="M660" i="41"/>
  <c r="L659" i="41"/>
  <c r="M659" i="41"/>
  <c r="L658" i="41"/>
  <c r="M658" i="41"/>
  <c r="L657" i="41"/>
  <c r="M657" i="41"/>
  <c r="L656" i="41"/>
  <c r="M656" i="41"/>
  <c r="L655" i="41"/>
  <c r="M655" i="41"/>
  <c r="L654" i="41"/>
  <c r="M654" i="41"/>
  <c r="L653" i="41"/>
  <c r="M653" i="41"/>
  <c r="L652" i="41"/>
  <c r="M652" i="41"/>
  <c r="L651" i="41"/>
  <c r="M651" i="41"/>
  <c r="L650" i="41"/>
  <c r="M650" i="41"/>
  <c r="L649" i="41"/>
  <c r="M649" i="41"/>
  <c r="L647" i="41"/>
  <c r="M647" i="41"/>
  <c r="L646" i="41"/>
  <c r="M646" i="41"/>
  <c r="L645" i="41"/>
  <c r="M645" i="41"/>
  <c r="L643" i="41"/>
  <c r="M643" i="41"/>
  <c r="L642" i="41"/>
  <c r="M642" i="41"/>
  <c r="L641" i="41"/>
  <c r="M641" i="41"/>
  <c r="L640" i="41"/>
  <c r="M640" i="41"/>
  <c r="L639" i="41"/>
  <c r="M639" i="41"/>
  <c r="L638" i="41"/>
  <c r="M638" i="41"/>
  <c r="L637" i="41"/>
  <c r="M637" i="41"/>
  <c r="L636" i="41"/>
  <c r="M636" i="41"/>
  <c r="L635" i="41"/>
  <c r="M635" i="41"/>
  <c r="L634" i="41"/>
  <c r="M634" i="41"/>
  <c r="L633" i="41"/>
  <c r="M633" i="41"/>
  <c r="L632" i="41"/>
  <c r="M632" i="41"/>
  <c r="L631" i="41"/>
  <c r="M631" i="41"/>
  <c r="L630" i="41"/>
  <c r="M630" i="41"/>
  <c r="L629" i="41"/>
  <c r="M629" i="41"/>
  <c r="L628" i="41"/>
  <c r="M628" i="41"/>
  <c r="L627" i="41"/>
  <c r="M627" i="41"/>
  <c r="L626" i="41"/>
  <c r="M626" i="41"/>
  <c r="L623" i="41"/>
  <c r="M623" i="41"/>
  <c r="L622" i="41"/>
  <c r="M622" i="41"/>
  <c r="L621" i="41"/>
  <c r="M621" i="41"/>
  <c r="L620" i="41"/>
  <c r="M620" i="41"/>
  <c r="L619" i="41"/>
  <c r="M619" i="41"/>
  <c r="L618" i="41"/>
  <c r="M618" i="41"/>
  <c r="L617" i="41"/>
  <c r="M617" i="41"/>
  <c r="L616" i="41"/>
  <c r="M616" i="41"/>
  <c r="L615" i="41"/>
  <c r="M615" i="41"/>
  <c r="L614" i="41"/>
  <c r="M614" i="41"/>
  <c r="L613" i="41"/>
  <c r="M613" i="41"/>
  <c r="L612" i="41"/>
  <c r="M612" i="41"/>
  <c r="L611" i="41"/>
  <c r="M611" i="41"/>
  <c r="L610" i="41"/>
  <c r="M610" i="41"/>
  <c r="L609" i="41"/>
  <c r="M609" i="41"/>
  <c r="L608" i="41"/>
  <c r="M608" i="41"/>
  <c r="L607" i="41"/>
  <c r="M607" i="41"/>
  <c r="L606" i="41"/>
  <c r="M606" i="41"/>
  <c r="L605" i="41"/>
  <c r="M605" i="41"/>
  <c r="L604" i="41"/>
  <c r="M604" i="41"/>
  <c r="L603" i="41"/>
  <c r="M603" i="41"/>
  <c r="L602" i="41"/>
  <c r="M602" i="41"/>
  <c r="L601" i="41"/>
  <c r="M601" i="41"/>
  <c r="L599" i="41"/>
  <c r="M599" i="41"/>
  <c r="L598" i="41"/>
  <c r="M598" i="41"/>
  <c r="L597" i="41"/>
  <c r="M597" i="41"/>
  <c r="L596" i="41"/>
  <c r="M596" i="41"/>
  <c r="L595" i="41"/>
  <c r="M595" i="41"/>
  <c r="L594" i="41"/>
  <c r="M594" i="41"/>
  <c r="L593" i="41"/>
  <c r="M593" i="41"/>
  <c r="L592" i="41"/>
  <c r="M592" i="41"/>
  <c r="L591" i="41"/>
  <c r="M591" i="41"/>
  <c r="L590" i="41"/>
  <c r="M590" i="41"/>
  <c r="L589" i="41"/>
  <c r="M589" i="41"/>
  <c r="L588" i="41"/>
  <c r="M588" i="41"/>
  <c r="L587" i="41"/>
  <c r="M587" i="41"/>
  <c r="L586" i="41"/>
  <c r="M586" i="41"/>
  <c r="L585" i="41"/>
  <c r="M585" i="41"/>
  <c r="L582" i="41"/>
  <c r="M582" i="41"/>
  <c r="L581" i="41"/>
  <c r="M581" i="41"/>
  <c r="L580" i="41"/>
  <c r="M580" i="41"/>
  <c r="L579" i="41"/>
  <c r="M579" i="41"/>
  <c r="L578" i="41"/>
  <c r="M578" i="41"/>
  <c r="L577" i="41"/>
  <c r="M577" i="41"/>
  <c r="L576" i="41"/>
  <c r="M576" i="41"/>
  <c r="L574" i="41"/>
  <c r="M574" i="41"/>
  <c r="L573" i="41"/>
  <c r="M573" i="41"/>
  <c r="L572" i="41"/>
  <c r="M572" i="41"/>
  <c r="L571" i="41"/>
  <c r="M571" i="41"/>
  <c r="L570" i="41"/>
  <c r="M570" i="41"/>
  <c r="L569" i="41"/>
  <c r="M569" i="41"/>
  <c r="L568" i="41"/>
  <c r="M568" i="41"/>
  <c r="L567" i="41"/>
  <c r="M567" i="41"/>
  <c r="L566" i="41"/>
  <c r="M566" i="41"/>
  <c r="L565" i="41"/>
  <c r="M565" i="41"/>
  <c r="L564" i="41"/>
  <c r="M564" i="41"/>
  <c r="L563" i="41"/>
  <c r="M563" i="41"/>
  <c r="L562" i="41"/>
  <c r="M562" i="41"/>
  <c r="L561" i="41"/>
  <c r="M561" i="41"/>
  <c r="L560" i="41"/>
  <c r="M560" i="41"/>
  <c r="L559" i="41"/>
  <c r="M559" i="41"/>
  <c r="L558" i="41"/>
  <c r="M558" i="41"/>
  <c r="L557" i="41"/>
  <c r="M557" i="41"/>
  <c r="L556" i="41"/>
  <c r="M556" i="41"/>
  <c r="L555" i="41"/>
  <c r="M555" i="41"/>
  <c r="L554" i="41"/>
  <c r="M554" i="41"/>
  <c r="L553" i="41"/>
  <c r="M553" i="41"/>
  <c r="L552" i="41"/>
  <c r="M552" i="41"/>
  <c r="L551" i="41"/>
  <c r="M551" i="41"/>
  <c r="L550" i="41"/>
  <c r="M550" i="41"/>
  <c r="L549" i="41"/>
  <c r="M549" i="41"/>
  <c r="L544" i="41"/>
  <c r="M544" i="41"/>
  <c r="L543" i="41"/>
  <c r="M543" i="41"/>
  <c r="L542" i="41"/>
  <c r="M542" i="41"/>
  <c r="L541" i="41"/>
  <c r="M541" i="41"/>
  <c r="L540" i="41"/>
  <c r="M540" i="41"/>
  <c r="L539" i="41"/>
  <c r="M539" i="41"/>
  <c r="L538" i="41"/>
  <c r="M538" i="41"/>
  <c r="L537" i="41"/>
  <c r="M537" i="41"/>
  <c r="L536" i="41"/>
  <c r="M536" i="41"/>
  <c r="L535" i="41"/>
  <c r="M535" i="41"/>
  <c r="L534" i="41"/>
  <c r="M534" i="41"/>
  <c r="L533" i="41"/>
  <c r="M533" i="41"/>
  <c r="L532" i="41"/>
  <c r="M532" i="41"/>
  <c r="L531" i="41"/>
  <c r="M531" i="41"/>
  <c r="L530" i="41"/>
  <c r="M530" i="41"/>
  <c r="L529" i="41"/>
  <c r="M529" i="41"/>
  <c r="L528" i="41"/>
  <c r="M528" i="41"/>
  <c r="L527" i="41"/>
  <c r="M527" i="41"/>
  <c r="L526" i="41"/>
  <c r="M526" i="41"/>
  <c r="L525" i="41"/>
  <c r="M525" i="41"/>
  <c r="L524" i="41"/>
  <c r="M524" i="41"/>
  <c r="L523" i="41"/>
  <c r="M523" i="41"/>
  <c r="L522" i="41"/>
  <c r="M522" i="41"/>
  <c r="L521" i="41"/>
  <c r="M521" i="41"/>
  <c r="L520" i="41"/>
  <c r="M520" i="41"/>
  <c r="L519" i="41"/>
  <c r="M519" i="41"/>
  <c r="L518" i="41"/>
  <c r="M518" i="41"/>
  <c r="L517" i="41"/>
  <c r="M517" i="41"/>
  <c r="L516" i="41"/>
  <c r="M516" i="41"/>
  <c r="L515" i="41"/>
  <c r="M515" i="41"/>
  <c r="L514" i="41"/>
  <c r="M514" i="41"/>
  <c r="L513" i="41"/>
  <c r="M513" i="41"/>
  <c r="L512" i="41"/>
  <c r="M512" i="41"/>
  <c r="L511" i="41"/>
  <c r="M511" i="41"/>
  <c r="L509" i="41"/>
  <c r="M509" i="41"/>
  <c r="L508" i="41"/>
  <c r="M508" i="41"/>
  <c r="L507" i="41"/>
  <c r="M507" i="41"/>
  <c r="L506" i="41"/>
  <c r="M506" i="41"/>
  <c r="L505" i="41"/>
  <c r="M505" i="41"/>
  <c r="L503" i="41"/>
  <c r="M503" i="41"/>
  <c r="L502" i="41"/>
  <c r="M502" i="41"/>
  <c r="L501" i="41"/>
  <c r="M501" i="41"/>
  <c r="L500" i="41"/>
  <c r="M500" i="41"/>
  <c r="L499" i="41"/>
  <c r="M499" i="41"/>
  <c r="L498" i="41"/>
  <c r="M498" i="41"/>
  <c r="L497" i="41"/>
  <c r="M497" i="41"/>
  <c r="L496" i="41"/>
  <c r="M496" i="41"/>
  <c r="L492" i="41"/>
  <c r="M492" i="41"/>
  <c r="L491" i="41"/>
  <c r="M491" i="41"/>
  <c r="L490" i="41"/>
  <c r="M490" i="41"/>
  <c r="L489" i="41"/>
  <c r="M489" i="41"/>
  <c r="L488" i="41"/>
  <c r="M488" i="41"/>
  <c r="L487" i="41"/>
  <c r="M487" i="41"/>
  <c r="L486" i="41"/>
  <c r="M486" i="41"/>
  <c r="L485" i="41"/>
  <c r="M485" i="41"/>
  <c r="L484" i="41"/>
  <c r="M484" i="41"/>
  <c r="L482" i="41"/>
  <c r="M482" i="41"/>
  <c r="L481" i="41"/>
  <c r="M481" i="41"/>
  <c r="L480" i="41"/>
  <c r="M480" i="41"/>
  <c r="L479" i="41"/>
  <c r="M479" i="41"/>
  <c r="L478" i="41"/>
  <c r="M478" i="41"/>
  <c r="L477" i="41"/>
  <c r="M477" i="41"/>
  <c r="L476" i="41"/>
  <c r="M476" i="41"/>
  <c r="L475" i="41"/>
  <c r="M475" i="41"/>
  <c r="L474" i="41"/>
  <c r="M474" i="41"/>
  <c r="L472" i="41"/>
  <c r="M472" i="41"/>
  <c r="L471" i="41"/>
  <c r="M471" i="41"/>
  <c r="L470" i="41"/>
  <c r="M470" i="41"/>
  <c r="L469" i="41"/>
  <c r="M469" i="41"/>
  <c r="L468" i="41"/>
  <c r="M468" i="41"/>
  <c r="L467" i="41"/>
  <c r="M467" i="41"/>
  <c r="L466" i="41"/>
  <c r="M466" i="41"/>
  <c r="L465" i="41"/>
  <c r="M465" i="41"/>
  <c r="L464" i="41"/>
  <c r="M464" i="41"/>
  <c r="L462" i="41"/>
  <c r="M462" i="41"/>
  <c r="L461" i="41"/>
  <c r="M461" i="41"/>
  <c r="L460" i="41"/>
  <c r="M460" i="41"/>
  <c r="L459" i="41"/>
  <c r="M459" i="41"/>
  <c r="L458" i="41"/>
  <c r="M458" i="41"/>
  <c r="L456" i="41"/>
  <c r="M456" i="41"/>
  <c r="L455" i="41"/>
  <c r="M455" i="41"/>
  <c r="L454" i="41"/>
  <c r="M454" i="41"/>
  <c r="L453" i="41"/>
  <c r="M453" i="41"/>
  <c r="L452" i="41"/>
  <c r="M452" i="41"/>
  <c r="L451" i="41"/>
  <c r="M451" i="41"/>
  <c r="L450" i="41"/>
  <c r="M450" i="41"/>
  <c r="L449" i="41"/>
  <c r="M449" i="41"/>
  <c r="L448" i="41"/>
  <c r="M448" i="41"/>
  <c r="L447" i="41"/>
  <c r="M447" i="41"/>
  <c r="L446" i="41"/>
  <c r="M446" i="41"/>
  <c r="L444" i="41"/>
  <c r="M444" i="41"/>
  <c r="L443" i="41"/>
  <c r="M443" i="41"/>
  <c r="L442" i="41"/>
  <c r="M442" i="41"/>
  <c r="L441" i="41"/>
  <c r="M441" i="41"/>
  <c r="L440" i="41"/>
  <c r="M440" i="41"/>
  <c r="L439" i="41"/>
  <c r="M439" i="41"/>
  <c r="L438" i="41"/>
  <c r="M438" i="41"/>
  <c r="L436" i="41"/>
  <c r="M436" i="41"/>
  <c r="L435" i="41"/>
  <c r="M435" i="41"/>
  <c r="L434" i="41"/>
  <c r="M434" i="41"/>
  <c r="L433" i="41"/>
  <c r="M433" i="41"/>
  <c r="L432" i="41"/>
  <c r="M432" i="41"/>
  <c r="L431" i="41"/>
  <c r="M431" i="41"/>
  <c r="L430" i="41"/>
  <c r="M430" i="41"/>
  <c r="L429" i="41"/>
  <c r="M429" i="41"/>
  <c r="L428" i="41"/>
  <c r="M428" i="41"/>
  <c r="L427" i="41"/>
  <c r="M427" i="41"/>
  <c r="L426" i="41"/>
  <c r="M426" i="41"/>
  <c r="L425" i="41"/>
  <c r="M425" i="41"/>
  <c r="L424" i="41"/>
  <c r="M424" i="41"/>
  <c r="L423" i="41"/>
  <c r="M423" i="41"/>
  <c r="L422" i="41"/>
  <c r="M422" i="41"/>
  <c r="L421" i="41"/>
  <c r="M421" i="41"/>
  <c r="L420" i="41"/>
  <c r="M420" i="41"/>
  <c r="L419" i="41"/>
  <c r="M419" i="41"/>
  <c r="L418" i="41"/>
  <c r="M418" i="41"/>
  <c r="L417" i="41"/>
  <c r="M417" i="41"/>
  <c r="L416" i="41"/>
  <c r="M416" i="41"/>
  <c r="L415" i="41"/>
  <c r="M415" i="41"/>
  <c r="L414" i="41"/>
  <c r="M414" i="41"/>
  <c r="L413" i="41"/>
  <c r="M413" i="41"/>
  <c r="L412" i="41"/>
  <c r="M412" i="41"/>
  <c r="L411" i="41"/>
  <c r="M411" i="41"/>
  <c r="L410" i="41"/>
  <c r="M410" i="41"/>
  <c r="L409" i="41"/>
  <c r="M409" i="41"/>
  <c r="L408" i="41"/>
  <c r="M408" i="41"/>
  <c r="L407" i="41"/>
  <c r="M407" i="41"/>
  <c r="L406" i="41"/>
  <c r="M406" i="41"/>
  <c r="L405" i="41"/>
  <c r="M405" i="41"/>
  <c r="L404" i="41"/>
  <c r="M404" i="41"/>
  <c r="L403" i="41"/>
  <c r="M403" i="41"/>
  <c r="L402" i="41"/>
  <c r="M402" i="41"/>
  <c r="L401" i="41"/>
  <c r="M401" i="41"/>
  <c r="L400" i="41"/>
  <c r="M400" i="41"/>
  <c r="L399" i="41"/>
  <c r="M399" i="41"/>
  <c r="L396" i="41"/>
  <c r="M396" i="41"/>
  <c r="L395" i="41"/>
  <c r="M395" i="41"/>
  <c r="L394" i="41"/>
  <c r="M394" i="41"/>
  <c r="L393" i="41"/>
  <c r="M393" i="41"/>
  <c r="L392" i="41"/>
  <c r="M392" i="41"/>
  <c r="L391" i="41"/>
  <c r="M391" i="41"/>
  <c r="L390" i="41"/>
  <c r="M390" i="41"/>
  <c r="L389" i="41"/>
  <c r="M389" i="41"/>
  <c r="L388" i="41"/>
  <c r="M388" i="41"/>
  <c r="L387" i="41"/>
  <c r="M387" i="41"/>
  <c r="L386" i="41"/>
  <c r="M386" i="41"/>
  <c r="L385" i="41"/>
  <c r="M385" i="41"/>
  <c r="L384" i="41"/>
  <c r="M384" i="41"/>
  <c r="L383" i="41"/>
  <c r="M383" i="41"/>
  <c r="L382" i="41"/>
  <c r="M382" i="41"/>
  <c r="L381" i="41"/>
  <c r="M381" i="41"/>
  <c r="L380" i="41"/>
  <c r="M380" i="41"/>
  <c r="L379" i="41"/>
  <c r="M379" i="41"/>
  <c r="L378" i="41"/>
  <c r="M378" i="41"/>
  <c r="L377" i="41"/>
  <c r="M377" i="41"/>
  <c r="L376" i="41"/>
  <c r="M376" i="41"/>
  <c r="L375" i="41"/>
  <c r="M375" i="41"/>
  <c r="L374" i="41"/>
  <c r="M374" i="41"/>
  <c r="L373" i="41"/>
  <c r="M373" i="41"/>
  <c r="L372" i="41"/>
  <c r="M372" i="41"/>
  <c r="L371" i="41"/>
  <c r="M371" i="41"/>
  <c r="L370" i="41"/>
  <c r="M370" i="41"/>
  <c r="L369" i="41"/>
  <c r="M369" i="41"/>
  <c r="L368" i="41"/>
  <c r="M368" i="41"/>
  <c r="L367" i="41"/>
  <c r="M367" i="41"/>
  <c r="L366" i="41"/>
  <c r="M366" i="41"/>
  <c r="L365" i="41"/>
  <c r="M365" i="41"/>
  <c r="L364" i="41"/>
  <c r="M364" i="41"/>
  <c r="L363" i="41"/>
  <c r="M363" i="41"/>
  <c r="L362" i="41"/>
  <c r="M362" i="41"/>
  <c r="L359" i="41"/>
  <c r="M359" i="41"/>
  <c r="L358" i="41"/>
  <c r="M358" i="41"/>
  <c r="L357" i="41"/>
  <c r="M357" i="41"/>
  <c r="L356" i="41"/>
  <c r="M356" i="41"/>
  <c r="L355" i="41"/>
  <c r="M355" i="41"/>
  <c r="L354" i="41"/>
  <c r="M354" i="41"/>
  <c r="L353" i="41"/>
  <c r="M353" i="41"/>
  <c r="L352" i="41"/>
  <c r="M352" i="41"/>
  <c r="L351" i="41"/>
  <c r="M351" i="41"/>
  <c r="L350" i="41"/>
  <c r="M350" i="41"/>
  <c r="L349" i="41"/>
  <c r="M349" i="41"/>
  <c r="L348" i="41"/>
  <c r="M348" i="41"/>
  <c r="L347" i="41"/>
  <c r="M347" i="41"/>
  <c r="L346" i="41"/>
  <c r="M346" i="41"/>
  <c r="L345" i="41"/>
  <c r="M345" i="41"/>
  <c r="L344" i="41"/>
  <c r="M344" i="41"/>
  <c r="L343" i="41"/>
  <c r="M343" i="41"/>
  <c r="L342" i="41"/>
  <c r="M342" i="41"/>
  <c r="L341" i="41"/>
  <c r="M341" i="41"/>
  <c r="L340" i="41"/>
  <c r="M340" i="41"/>
  <c r="L339" i="41"/>
  <c r="M339" i="41"/>
  <c r="L338" i="41"/>
  <c r="M338" i="41"/>
  <c r="L337" i="41"/>
  <c r="M337" i="41"/>
  <c r="L336" i="41"/>
  <c r="M336" i="41"/>
  <c r="L335" i="41"/>
  <c r="M335" i="41"/>
  <c r="L334" i="41"/>
  <c r="M334" i="41"/>
  <c r="L333" i="41"/>
  <c r="M333" i="41"/>
  <c r="L332" i="41"/>
  <c r="M332" i="41"/>
  <c r="L331" i="41"/>
  <c r="M331" i="41"/>
  <c r="L330" i="41"/>
  <c r="M330" i="41"/>
  <c r="L329" i="41"/>
  <c r="M329" i="41"/>
  <c r="L328" i="41"/>
  <c r="M328" i="41"/>
  <c r="L327" i="41"/>
  <c r="M327" i="41"/>
  <c r="L326" i="41"/>
  <c r="M326" i="41"/>
  <c r="L325" i="41"/>
  <c r="M325" i="41"/>
  <c r="L324" i="41"/>
  <c r="M324" i="41"/>
  <c r="L323" i="41"/>
  <c r="M323" i="41"/>
  <c r="L322" i="41"/>
  <c r="M322" i="41"/>
  <c r="L321" i="41"/>
  <c r="M321" i="41"/>
  <c r="L320" i="41"/>
  <c r="M320" i="41"/>
  <c r="L319" i="41"/>
  <c r="M319" i="41"/>
  <c r="L318" i="41"/>
  <c r="M318" i="41"/>
  <c r="L317" i="41"/>
  <c r="M317" i="41"/>
  <c r="L316" i="41"/>
  <c r="M316" i="41"/>
  <c r="L315" i="41"/>
  <c r="M315" i="41"/>
  <c r="L314" i="41"/>
  <c r="M314" i="41"/>
  <c r="L313" i="41"/>
  <c r="M313" i="41"/>
  <c r="L312" i="41"/>
  <c r="M312" i="41"/>
  <c r="L311" i="41"/>
  <c r="M311" i="41"/>
  <c r="L310" i="41"/>
  <c r="M310" i="41"/>
  <c r="L309" i="41"/>
  <c r="M309" i="41"/>
  <c r="L308" i="41"/>
  <c r="M308" i="41"/>
  <c r="L307" i="41"/>
  <c r="M307" i="41"/>
  <c r="L306" i="41"/>
  <c r="M306" i="41"/>
  <c r="L305" i="41"/>
  <c r="M305" i="41"/>
  <c r="L304" i="41"/>
  <c r="M304" i="41"/>
  <c r="L303" i="41"/>
  <c r="M303" i="41"/>
  <c r="L302" i="41"/>
  <c r="M302" i="41"/>
  <c r="L299" i="41"/>
  <c r="M299" i="41"/>
  <c r="L298" i="41"/>
  <c r="M298" i="41"/>
  <c r="L297" i="41"/>
  <c r="M297" i="41"/>
  <c r="L296" i="41"/>
  <c r="M296" i="41"/>
  <c r="L295" i="41"/>
  <c r="M295" i="41"/>
  <c r="L294" i="41"/>
  <c r="M294" i="41"/>
  <c r="L293" i="41"/>
  <c r="M293" i="41"/>
  <c r="L292" i="41"/>
  <c r="M292" i="41"/>
  <c r="L291" i="41"/>
  <c r="M291" i="41"/>
  <c r="L290" i="41"/>
  <c r="M290" i="41"/>
  <c r="L289" i="41"/>
  <c r="M289" i="41"/>
  <c r="L288" i="41"/>
  <c r="M288" i="41"/>
  <c r="L287" i="41"/>
  <c r="M287" i="41"/>
  <c r="L286" i="41"/>
  <c r="M286" i="41"/>
  <c r="L285" i="41"/>
  <c r="M285" i="41"/>
  <c r="L284" i="41"/>
  <c r="M284" i="41"/>
  <c r="L283" i="41"/>
  <c r="M283" i="41"/>
  <c r="L282" i="41"/>
  <c r="M282" i="41"/>
  <c r="L281" i="41"/>
  <c r="M281" i="41"/>
  <c r="L280" i="41"/>
  <c r="M280" i="41"/>
  <c r="L279" i="41"/>
  <c r="M279" i="41"/>
  <c r="L278" i="41"/>
  <c r="M278" i="41"/>
  <c r="L277" i="41"/>
  <c r="M277" i="41"/>
  <c r="L276" i="41"/>
  <c r="M276" i="41"/>
  <c r="L275" i="41"/>
  <c r="M275" i="41"/>
  <c r="L274" i="41"/>
  <c r="M274" i="41"/>
  <c r="L273" i="41"/>
  <c r="M273" i="41"/>
  <c r="L272" i="41"/>
  <c r="M272" i="41"/>
  <c r="L271" i="41"/>
  <c r="M271" i="41"/>
  <c r="L270" i="41"/>
  <c r="M270" i="41"/>
  <c r="L269" i="41"/>
  <c r="M269" i="41"/>
  <c r="L268" i="41"/>
  <c r="M268" i="41"/>
  <c r="L267" i="41"/>
  <c r="M267" i="41"/>
  <c r="L266" i="41"/>
  <c r="M266" i="41"/>
  <c r="L265" i="41"/>
  <c r="M265" i="41"/>
  <c r="L264" i="41"/>
  <c r="M264" i="41"/>
  <c r="L263" i="41"/>
  <c r="M263" i="41"/>
  <c r="L262" i="41"/>
  <c r="M262" i="41"/>
  <c r="L261" i="41"/>
  <c r="M261" i="41"/>
  <c r="L260" i="41"/>
  <c r="M260" i="41"/>
  <c r="L259" i="41"/>
  <c r="M259" i="41"/>
  <c r="L258" i="41"/>
  <c r="M258" i="41"/>
  <c r="L255" i="41"/>
  <c r="M255" i="41"/>
  <c r="L254" i="41"/>
  <c r="M254" i="41"/>
  <c r="L253" i="41"/>
  <c r="M253" i="41"/>
  <c r="L252" i="41"/>
  <c r="M252" i="41"/>
  <c r="L251" i="41"/>
  <c r="M251" i="41"/>
  <c r="L250" i="41"/>
  <c r="M250" i="41"/>
  <c r="L247" i="41"/>
  <c r="M247" i="41"/>
  <c r="L246" i="41"/>
  <c r="M246" i="41"/>
  <c r="L245" i="41"/>
  <c r="M245" i="41"/>
  <c r="L244" i="41"/>
  <c r="M244" i="41"/>
  <c r="L243" i="41"/>
  <c r="M243" i="41"/>
  <c r="L242" i="41"/>
  <c r="M242" i="41"/>
  <c r="L241" i="41"/>
  <c r="M241" i="41"/>
  <c r="L240" i="41"/>
  <c r="M240" i="41"/>
  <c r="L239" i="41"/>
  <c r="M239" i="41"/>
  <c r="L238" i="41"/>
  <c r="M238" i="41"/>
  <c r="L237" i="41"/>
  <c r="M237" i="41"/>
  <c r="L236" i="41"/>
  <c r="M236" i="41"/>
  <c r="L234" i="41"/>
  <c r="M234" i="41"/>
  <c r="L233" i="41"/>
  <c r="M233" i="41"/>
  <c r="L232" i="41"/>
  <c r="M232" i="41"/>
  <c r="L231" i="41"/>
  <c r="M231" i="41"/>
  <c r="L230" i="41"/>
  <c r="M230" i="41"/>
  <c r="L229" i="41"/>
  <c r="M229" i="41"/>
  <c r="L228" i="41"/>
  <c r="M228" i="41"/>
  <c r="L225" i="41"/>
  <c r="M225" i="41"/>
  <c r="L224" i="41"/>
  <c r="M224" i="41"/>
  <c r="L223" i="41"/>
  <c r="M223" i="41"/>
  <c r="L222" i="41"/>
  <c r="M222" i="41"/>
  <c r="L221" i="41"/>
  <c r="M221" i="41"/>
  <c r="L220" i="41"/>
  <c r="M220" i="41"/>
  <c r="L219" i="41"/>
  <c r="M219" i="41"/>
  <c r="L218" i="41"/>
  <c r="M218" i="41"/>
  <c r="L217" i="41"/>
  <c r="M217" i="41"/>
  <c r="L216" i="41"/>
  <c r="M216" i="41"/>
  <c r="L215" i="41"/>
  <c r="M215" i="41"/>
  <c r="L214" i="41"/>
  <c r="M214" i="41"/>
  <c r="L212" i="41"/>
  <c r="M212" i="41"/>
  <c r="L211" i="41"/>
  <c r="M211" i="41"/>
  <c r="L210" i="41"/>
  <c r="M210" i="41"/>
  <c r="L209" i="41"/>
  <c r="M209" i="41"/>
  <c r="L208" i="41"/>
  <c r="M208" i="41"/>
  <c r="L207" i="41"/>
  <c r="M207" i="41"/>
  <c r="L206" i="41"/>
  <c r="M206" i="41"/>
  <c r="L205" i="41"/>
  <c r="M205" i="41"/>
  <c r="L204" i="41"/>
  <c r="M204" i="41"/>
  <c r="L203" i="41"/>
  <c r="M203" i="41"/>
  <c r="L199" i="41"/>
  <c r="M199" i="41"/>
  <c r="L198" i="41"/>
  <c r="M198" i="41"/>
  <c r="L197" i="41"/>
  <c r="M197" i="41"/>
  <c r="L196" i="41"/>
  <c r="M196" i="41"/>
  <c r="L195" i="41"/>
  <c r="M195" i="41"/>
  <c r="L194" i="41"/>
  <c r="M194" i="41"/>
  <c r="L193" i="41"/>
  <c r="M193" i="41"/>
  <c r="L192" i="41"/>
  <c r="M192" i="41"/>
  <c r="L191" i="41"/>
  <c r="M191" i="41"/>
  <c r="L190" i="41"/>
  <c r="M190" i="41"/>
  <c r="L189" i="41"/>
  <c r="M189" i="41"/>
  <c r="L188" i="41"/>
  <c r="M188" i="41"/>
  <c r="L187" i="41"/>
  <c r="M187" i="41"/>
  <c r="L186" i="41"/>
  <c r="M186" i="41"/>
  <c r="L185" i="41"/>
  <c r="M185" i="41"/>
  <c r="L184" i="41"/>
  <c r="M184" i="41"/>
  <c r="L183" i="41"/>
  <c r="M183" i="41"/>
  <c r="L182" i="41"/>
  <c r="M182" i="41"/>
  <c r="L181" i="41"/>
  <c r="M181" i="41"/>
  <c r="L180" i="41"/>
  <c r="M180" i="41"/>
  <c r="L179" i="41"/>
  <c r="M179" i="41"/>
  <c r="L178" i="41"/>
  <c r="M178" i="41"/>
  <c r="L177" i="41"/>
  <c r="M177" i="41"/>
  <c r="L176" i="41"/>
  <c r="M176" i="41"/>
  <c r="L175" i="41"/>
  <c r="M175" i="41"/>
  <c r="L174" i="41"/>
  <c r="M174" i="41"/>
  <c r="L173" i="41"/>
  <c r="M173" i="41"/>
  <c r="L172" i="41"/>
  <c r="M172" i="41"/>
  <c r="L171" i="41"/>
  <c r="M171" i="41"/>
  <c r="L170" i="41"/>
  <c r="M170" i="41"/>
  <c r="L169" i="41"/>
  <c r="M169" i="41"/>
  <c r="L168" i="41"/>
  <c r="M168" i="41"/>
  <c r="L167" i="41"/>
  <c r="M167" i="41"/>
  <c r="L166" i="41"/>
  <c r="M166" i="41"/>
  <c r="L165" i="41"/>
  <c r="M165" i="41"/>
  <c r="L162" i="41"/>
  <c r="M162" i="41"/>
  <c r="L161" i="41"/>
  <c r="M161" i="41"/>
  <c r="L160" i="41"/>
  <c r="M160" i="41"/>
  <c r="L159" i="41"/>
  <c r="M159" i="41"/>
  <c r="L158" i="41"/>
  <c r="M158" i="41"/>
  <c r="L157" i="41"/>
  <c r="M157" i="41"/>
  <c r="L156" i="41"/>
  <c r="M156" i="41"/>
  <c r="L155" i="41"/>
  <c r="M155" i="41"/>
  <c r="L154" i="41"/>
  <c r="M154" i="41"/>
  <c r="L153" i="41"/>
  <c r="M153" i="41"/>
  <c r="L152" i="41"/>
  <c r="M152" i="41"/>
  <c r="L149" i="41"/>
  <c r="M149" i="41"/>
  <c r="L148" i="41"/>
  <c r="M148" i="41"/>
  <c r="L147" i="41"/>
  <c r="M147" i="41"/>
  <c r="L146" i="41"/>
  <c r="M146" i="41"/>
  <c r="L145" i="41"/>
  <c r="M145" i="41"/>
  <c r="L144" i="41"/>
  <c r="M144" i="41"/>
  <c r="L143" i="41"/>
  <c r="M143" i="41"/>
  <c r="L142" i="41"/>
  <c r="M142" i="41"/>
  <c r="L141" i="41"/>
  <c r="M141" i="41"/>
  <c r="L140" i="41"/>
  <c r="M140" i="41"/>
  <c r="L139" i="41"/>
  <c r="M139" i="41"/>
  <c r="L138" i="41"/>
  <c r="M138" i="41"/>
  <c r="L137" i="41"/>
  <c r="M137" i="41"/>
  <c r="L136" i="41"/>
  <c r="M136" i="41"/>
  <c r="L135" i="41"/>
  <c r="M135" i="41"/>
  <c r="L134" i="41"/>
  <c r="M134" i="41"/>
  <c r="L133" i="41"/>
  <c r="M133" i="41"/>
  <c r="L132" i="41"/>
  <c r="M132" i="41"/>
  <c r="L131" i="41"/>
  <c r="M131" i="41"/>
  <c r="L130" i="41"/>
  <c r="M130" i="41"/>
  <c r="L129" i="41"/>
  <c r="M129" i="41"/>
  <c r="L128" i="41"/>
  <c r="M128" i="41"/>
  <c r="L127" i="41"/>
  <c r="M127" i="41"/>
  <c r="L126" i="41"/>
  <c r="M126" i="41"/>
  <c r="L125" i="41"/>
  <c r="M125" i="41"/>
  <c r="L124" i="41"/>
  <c r="M124" i="41"/>
  <c r="L123" i="41"/>
  <c r="M123" i="41"/>
  <c r="L122" i="41"/>
  <c r="M122" i="41"/>
  <c r="L121" i="41"/>
  <c r="M121" i="41"/>
  <c r="L120" i="41"/>
  <c r="M120" i="41"/>
  <c r="L119" i="41"/>
  <c r="M119" i="41"/>
  <c r="L118" i="41"/>
  <c r="M118" i="41"/>
  <c r="L117" i="41"/>
  <c r="M117" i="41"/>
  <c r="L116" i="41"/>
  <c r="M116" i="41"/>
  <c r="L115" i="41"/>
  <c r="M115" i="41"/>
  <c r="L113" i="41"/>
  <c r="M113" i="41"/>
  <c r="L112" i="41"/>
  <c r="M112" i="41"/>
  <c r="L111" i="41"/>
  <c r="M111" i="41"/>
  <c r="L110" i="41"/>
  <c r="M110" i="41"/>
  <c r="L109" i="41"/>
  <c r="M109" i="41"/>
  <c r="L108" i="41"/>
  <c r="M108" i="41"/>
  <c r="L107" i="41"/>
  <c r="M107" i="41"/>
  <c r="L106" i="41"/>
  <c r="M106" i="41"/>
  <c r="L105" i="41"/>
  <c r="M105" i="41"/>
  <c r="L104" i="41"/>
  <c r="M104" i="41"/>
  <c r="L103" i="41"/>
  <c r="M103" i="41"/>
  <c r="L102" i="41"/>
  <c r="M102" i="41"/>
  <c r="L101" i="41"/>
  <c r="M101" i="41"/>
  <c r="L100" i="41"/>
  <c r="M100" i="41"/>
  <c r="L99" i="41"/>
  <c r="M99" i="41"/>
  <c r="L98" i="41"/>
  <c r="M98" i="41"/>
  <c r="L97" i="41"/>
  <c r="M97" i="41"/>
  <c r="L96" i="41"/>
  <c r="M96" i="41"/>
  <c r="L95" i="41"/>
  <c r="M95" i="41"/>
  <c r="L94" i="41"/>
  <c r="M94" i="41"/>
  <c r="L93" i="41"/>
  <c r="M93" i="41"/>
  <c r="L92" i="41"/>
  <c r="M92" i="41"/>
  <c r="L91" i="41"/>
  <c r="M91" i="41"/>
  <c r="L90" i="41"/>
  <c r="M90" i="41"/>
  <c r="L89" i="41"/>
  <c r="M89" i="41"/>
  <c r="L88" i="41"/>
  <c r="M88" i="41"/>
  <c r="L87" i="41"/>
  <c r="M87" i="41"/>
  <c r="L86" i="41"/>
  <c r="M86" i="41"/>
  <c r="L85" i="41"/>
  <c r="M85" i="41"/>
  <c r="L84" i="41"/>
  <c r="M84" i="41"/>
  <c r="L83" i="41"/>
  <c r="M83" i="41"/>
  <c r="L82" i="41"/>
  <c r="M82" i="41"/>
  <c r="L81" i="41"/>
  <c r="M81" i="41"/>
  <c r="L80" i="41"/>
  <c r="M80" i="41"/>
  <c r="L79" i="41"/>
  <c r="M79" i="41"/>
  <c r="L78" i="41"/>
  <c r="M78" i="41"/>
  <c r="L77" i="41"/>
  <c r="M77" i="41"/>
  <c r="L76" i="41"/>
  <c r="M76" i="41"/>
  <c r="L75" i="41"/>
  <c r="M75" i="41"/>
  <c r="L74" i="41"/>
  <c r="M74" i="41"/>
  <c r="L73" i="41"/>
  <c r="M73" i="41"/>
  <c r="L72" i="41"/>
  <c r="M72" i="41"/>
  <c r="L71" i="41"/>
  <c r="M71" i="41"/>
  <c r="L70" i="41"/>
  <c r="M70" i="41"/>
  <c r="L69" i="41"/>
  <c r="M69" i="41"/>
  <c r="L68" i="41"/>
  <c r="M68" i="41"/>
  <c r="L67" i="41"/>
  <c r="M67" i="41"/>
  <c r="L66" i="41"/>
  <c r="M66" i="41"/>
  <c r="L65" i="41"/>
  <c r="M65" i="41"/>
  <c r="L64" i="41"/>
  <c r="M64" i="41"/>
  <c r="L63" i="41"/>
  <c r="M63" i="41"/>
  <c r="L62" i="41"/>
  <c r="M62" i="41"/>
  <c r="L61" i="41"/>
  <c r="M61" i="41"/>
  <c r="L60" i="41"/>
  <c r="M60" i="41"/>
  <c r="L59" i="41"/>
  <c r="M59" i="41"/>
  <c r="L58" i="41"/>
  <c r="M58" i="41"/>
  <c r="L57" i="41"/>
  <c r="M57" i="41"/>
  <c r="L56" i="41"/>
  <c r="M56" i="41"/>
  <c r="L55" i="41"/>
  <c r="M55" i="41"/>
  <c r="L54" i="41"/>
  <c r="M54" i="41"/>
  <c r="L53" i="41"/>
  <c r="M53" i="41"/>
  <c r="L52" i="41"/>
  <c r="M52" i="41"/>
  <c r="L51" i="41"/>
  <c r="M51" i="41"/>
  <c r="L50" i="41"/>
  <c r="M50" i="41"/>
  <c r="L49" i="41"/>
  <c r="M49" i="41"/>
  <c r="L48" i="41"/>
  <c r="M48" i="41"/>
  <c r="L47" i="41"/>
  <c r="M47" i="41"/>
  <c r="L46" i="41"/>
  <c r="M46" i="41"/>
  <c r="L45" i="41"/>
  <c r="M45" i="41"/>
  <c r="L42" i="41"/>
  <c r="M42" i="41"/>
  <c r="L41" i="41"/>
  <c r="M41" i="41"/>
  <c r="L40" i="41"/>
  <c r="M40" i="41"/>
  <c r="L38" i="41"/>
  <c r="M38" i="41"/>
  <c r="L37" i="41"/>
  <c r="M37" i="41"/>
  <c r="L36" i="41"/>
  <c r="M36" i="41"/>
  <c r="L34" i="41"/>
  <c r="M34" i="41"/>
  <c r="L33" i="41"/>
  <c r="M33" i="41"/>
  <c r="L32" i="41"/>
  <c r="M32" i="41"/>
  <c r="L31" i="41"/>
  <c r="M31" i="41"/>
  <c r="L30" i="41"/>
  <c r="M30" i="41"/>
  <c r="L29" i="41"/>
  <c r="M29" i="41"/>
  <c r="L28" i="41"/>
  <c r="M28" i="41"/>
  <c r="B19" i="41"/>
  <c r="F9" i="41"/>
  <c r="B12" i="41"/>
  <c r="B11" i="41"/>
  <c r="O41" i="31"/>
  <c r="I41" i="31"/>
  <c r="M9" i="41"/>
  <c r="C1" i="41"/>
  <c r="I53" i="40"/>
  <c r="M27" i="40"/>
  <c r="M28" i="40"/>
  <c r="M29" i="40"/>
  <c r="M30" i="40"/>
  <c r="M31" i="40"/>
  <c r="N31" i="40"/>
  <c r="K30" i="40"/>
  <c r="K29" i="40"/>
  <c r="K28" i="40"/>
  <c r="K27" i="40"/>
  <c r="B22" i="40"/>
  <c r="E10" i="40"/>
  <c r="B14" i="40"/>
  <c r="B13" i="40"/>
  <c r="K10" i="40"/>
  <c r="E9" i="40"/>
  <c r="E8" i="40"/>
  <c r="E7" i="40"/>
  <c r="B40" i="31"/>
  <c r="B31" i="31"/>
  <c r="G25" i="31"/>
  <c r="G22" i="31"/>
  <c r="G19" i="31"/>
</calcChain>
</file>

<file path=xl/sharedStrings.xml><?xml version="1.0" encoding="utf-8"?>
<sst xmlns="http://schemas.openxmlformats.org/spreadsheetml/2006/main" count="6579" uniqueCount="3483">
  <si>
    <t>ANEXO II</t>
  </si>
  <si>
    <r>
      <t xml:space="preserve">Todas as guias deste arquivo compõem, </t>
    </r>
    <r>
      <rPr>
        <u/>
        <sz val="10"/>
        <rFont val="Arial"/>
        <family val="2"/>
      </rPr>
      <t>necessariamente</t>
    </r>
    <r>
      <rPr>
        <sz val="10"/>
        <rFont val="Arial"/>
        <family val="2"/>
        <charset val="1"/>
      </rPr>
      <t xml:space="preserve">, a proposta comercial e devem ser preenchidas e encaminhadas ao pregoeiro. </t>
    </r>
  </si>
  <si>
    <t>Este arquivo não é bloqueado com senhas. O bloqueio visa evitar a modificação de fórmulas ou quantidades por equívoco.</t>
  </si>
  <si>
    <t>MODELO DE PROPOSTA COMERCIAL</t>
  </si>
  <si>
    <t>Não há óbice na mudança da formatação:</t>
  </si>
  <si>
    <t xml:space="preserve"> - mas, o teor dos serviços, quantidades, sua itenização e totalização de valores não podem sofrer modificações.</t>
  </si>
  <si>
    <t xml:space="preserve"> - tal manutenção do teor é obrigação legal, visto ser necessário para o processamento isonômico do certame.</t>
  </si>
  <si>
    <t xml:space="preserve">NOME DA PROPONENTE: </t>
  </si>
  <si>
    <t xml:space="preserve">CNPJ: </t>
  </si>
  <si>
    <t xml:space="preserve">ENDEREÇO: </t>
  </si>
  <si>
    <t xml:space="preserve">TELEFONE/FAX: </t>
  </si>
  <si>
    <t xml:space="preserve">E-MAIL: </t>
  </si>
  <si>
    <t>OBJETO:</t>
  </si>
  <si>
    <t>PREÇO TOTAL DE MATERIAL COM BDI :</t>
  </si>
  <si>
    <t>PREÇO TOTAL DE MÃO DE OBRA COM BDI:</t>
  </si>
  <si>
    <r>
      <rPr>
        <b/>
        <u/>
        <sz val="11"/>
        <color rgb="FF333333"/>
        <rFont val="Calibri"/>
        <family val="2"/>
      </rPr>
      <t xml:space="preserve">PREÇO GLOBAL </t>
    </r>
    <r>
      <rPr>
        <b/>
        <sz val="11"/>
        <color rgb="FF333333"/>
        <rFont val="Calibri"/>
        <family val="2"/>
      </rPr>
      <t>(material + mão de obra com BDI) :</t>
    </r>
  </si>
  <si>
    <t>(Valor transcrito no site www.licitacoes.caixa.gov.br)</t>
  </si>
  <si>
    <t>PRAZO DE VALIDADE DA PROPOSTA:   </t>
  </si>
  <si>
    <r>
      <t>PRAZO DE VALIDADE DA PROPOSTA</t>
    </r>
    <r>
      <rPr>
        <sz val="11"/>
        <color rgb="FF333333"/>
        <rFont val="Calibri"/>
        <family val="2"/>
      </rPr>
      <t>:       (     ) dias, contados da data de sua apresentação. (OBS.: Não inferior a 60 dias, conforme Edital)</t>
    </r>
  </si>
  <si>
    <t>dias, contados da data de sua apresentação.</t>
  </si>
  <si>
    <t>(OBS.: Não inferior a 60 dias, conforme Edital)</t>
  </si>
  <si>
    <t>1. Que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t>
  </si>
  <si>
    <t>2. Que não se enquadra em nenhuma das restrições previstas no item 2.3 e subitens deste edital.</t>
  </si>
  <si>
    <t>3. Que cumpre todos os requisitos exigidos no edital para a perfeita execução do serviço, inclusive quanto aos critérios de habilitação.</t>
  </si>
  <si>
    <t>Cumpre todos os requisitos exigidos no edital para a perfeita execução do serviço, inclusive quanto aos critérios de habilitação.</t>
  </si>
  <si>
    <t>Hoje</t>
  </si>
  <si>
    <t>___________________________________________</t>
  </si>
  <si>
    <t>Assinatura do representante legal da empresa</t>
  </si>
  <si>
    <t xml:space="preserve">Registro de preços para futuras contratações de serviços de engenharia para reforma e adaptação de Postos de Atendimento, Agências e Áreas Administrativas, com conformidade com a Lei nº 13.146, de 2016 e a NBR 9050/2015 - com suas atualizações, em diversos imóveis próprios, cedidos ou alugados à unidades da CAIXA no Estado do </t>
  </si>
  <si>
    <t>, para a Caixa Econômica Federal.</t>
  </si>
  <si>
    <t>PLANILHA ORÇAMENTÁRIA GERAL - REGISTRO DE PREÇOS</t>
  </si>
  <si>
    <t>OBSERVAÇÕES: Os preços registrados abaixo referem-se ao fornecimento e instalação de materiais, peças e equipamentos bem como a realização dos serviços em estrita conformidade com as especificações contidas no Termo de Referência que compõe o presente edital - (Vide item Discriminação Orçamentária). Conforme legislação, a formação dos preços inclui a remuneração de todas as despesas abrangendo materiais, equipamentos, mão de obra, emolumentos e taxas para realização dos serviços como prescrito nas normas da ABNT e nos Cadernos de Diretrizes Técnicas da CAIXA</t>
  </si>
  <si>
    <t>Data do documento:</t>
  </si>
  <si>
    <t>Cálculo de quantidades, especificações e medições realizadas conforme os critérios estabelecidos na Portaria MARE 2.296/1997 - Práticas Comuns de Engenharia. Disponível para download em www.comprasnet.gov.br</t>
  </si>
  <si>
    <t>na forma dos manuais de Práticas Comuns de Projeto, Construção e Manutenção - conforme Edital e Termo de Referência a que se vínculam a presente licitação.</t>
  </si>
  <si>
    <t xml:space="preserve">PREÇOS TOTAIS POR ITENS </t>
  </si>
  <si>
    <t>RELAÇÃO DE ITENS CONTRATADOS</t>
  </si>
  <si>
    <t>ITEM</t>
  </si>
  <si>
    <t>DISCRIMINAÇÃO</t>
  </si>
  <si>
    <t>UNID.</t>
  </si>
  <si>
    <t>QUANT</t>
  </si>
  <si>
    <t>TOTAL DOS ITENS</t>
  </si>
  <si>
    <t>PREÇO TOTAL COM BDI</t>
  </si>
  <si>
    <t>TOTAL COM BDI</t>
  </si>
  <si>
    <t>%</t>
  </si>
  <si>
    <t>MÃO DE OBRA</t>
  </si>
  <si>
    <t>MATERIAL</t>
  </si>
  <si>
    <t>SERVIÇOS PRELIMINARES E CANTEIRO DE OBRAS</t>
  </si>
  <si>
    <t>UN</t>
  </si>
  <si>
    <t>2</t>
  </si>
  <si>
    <t>DEMOLIÇÕES, RETIRADAS E REMANEJAMENTOS</t>
  </si>
  <si>
    <t>3</t>
  </si>
  <si>
    <t>INFRAESTRUTURA  E SUPERESTRUTURA</t>
  </si>
  <si>
    <t>4</t>
  </si>
  <si>
    <t>PAREDES, PAINÉIS, PORTAS E ESQUADRIAS</t>
  </si>
  <si>
    <t>5</t>
  </si>
  <si>
    <t>REVESTIMENTOS, FORROS  E PINTURAS</t>
  </si>
  <si>
    <t>6</t>
  </si>
  <si>
    <t>COBERTURA, IMPERMEABILIZAÇÕES E TRATAMENTOS</t>
  </si>
  <si>
    <t>7</t>
  </si>
  <si>
    <t>PISOS, RODAPÉS, SOLEIRAS E PEITORIS</t>
  </si>
  <si>
    <t>8</t>
  </si>
  <si>
    <t>SERRALHERIA, CARPINTARIA E MARCENARIA</t>
  </si>
  <si>
    <t>9</t>
  </si>
  <si>
    <t>DIVERSOS</t>
  </si>
  <si>
    <t>10</t>
  </si>
  <si>
    <t>INSTALAÇÕES HIDRÁULICAS E SANITÁRIAS</t>
  </si>
  <si>
    <t>11</t>
  </si>
  <si>
    <t>INSTALAÇÕES ESPECIAIS - PREVENÇÃO E COMBATE A INCÊNDIO</t>
  </si>
  <si>
    <t>12</t>
  </si>
  <si>
    <t>INSTALAÇÕES ESPECIAIS - AR CONDICIONADO E VENTILAÇÃO MECÂNICA</t>
  </si>
  <si>
    <t>13</t>
  </si>
  <si>
    <t>INSTALAÇÕES ELÉTRICAS, LÓGICAS, CFTV E ALARMES</t>
  </si>
  <si>
    <t>COMPOSIÇÃO DO BDI</t>
  </si>
  <si>
    <t>OS VALORES ABAIXO DEVEM SER OS PRATICADOS PELA PROPONENTE</t>
  </si>
  <si>
    <t>TOTAL MATERIAL S/ BDI</t>
  </si>
  <si>
    <t>AC</t>
  </si>
  <si>
    <t>TOTAL MÃO DE OBRA SEM ENCARGOS SOCIAIS S/ BDI</t>
  </si>
  <si>
    <t>R</t>
  </si>
  <si>
    <t>ENCARGOS SOCIAIS</t>
  </si>
  <si>
    <t>S+G</t>
  </si>
  <si>
    <t>TOTAL MÃO DE OBRA COM ENCARGOS SOCIAIS - S/ BDI</t>
  </si>
  <si>
    <t>DF</t>
  </si>
  <si>
    <t>SUBTOTAL (SEM BDI)</t>
  </si>
  <si>
    <t>L</t>
  </si>
  <si>
    <t>BDI*</t>
  </si>
  <si>
    <t>T</t>
  </si>
  <si>
    <t>PREÇO GLOBAL</t>
  </si>
  <si>
    <t>CONFORME FÓRMULA AO LADO</t>
  </si>
  <si>
    <t>TOTAL MATERIAL C/ BDI</t>
  </si>
  <si>
    <t>Observações:</t>
  </si>
  <si>
    <t>TOTAL MÃO DE OBRA C/ BDI</t>
  </si>
  <si>
    <t>_O BDI apresentado pela proponente não poderá ser superior ao estimado pela CAIXA nem, tampouco, inferior ao necessário para cumprir todas as suas obrigações legais decorrentes da celebração da ata e dos contratos conseguintes.</t>
  </si>
  <si>
    <t>_Estimativa de incidência de Encargos Sociais como calculados e publicados pelo SINAPI - desde Outubro de 2018</t>
  </si>
  <si>
    <t>_É de responsabilidade da Licitante a definição dos Encargos Sociais e do BDI a aplicar nesta planilha, conforme quadro acima. Fórmula e valores médios estimados conforme Acórdão 2622/2013)</t>
  </si>
  <si>
    <t>ASSINATURA DO RESPONSÁVEL TÉCNICO</t>
  </si>
  <si>
    <t>RUBRICA DO COORDENADOR DO E.E.T</t>
  </si>
  <si>
    <t>OBSERVAÇÕES: Os preços registrados abaixo referem-se ao fornecimento e instalação de materiais, peças e equipamentos bem como a realização dos serviços em estrita conformidade com as especificações contidas no Termo de Referência que compõe o presente edital - (Vide item Discriminação Orçamentária). Conforme legislação, a formação dos preços inclui a remuneração de todas as despesas abrangendo materiais, equipamentos, mão de obra, emolumentos e taxas para realização dos serviços como prescrito nas normas da ABNT, nos Cadernos de Diretrizes Técnicas da CAIXA, na Portaria Mare 2.2967/1997.</t>
  </si>
  <si>
    <t xml:space="preserve">ATA DE REGISTRO DE PREÇOS - CEINF - Ed Críticos RJ </t>
  </si>
  <si>
    <t>UNIDADES DA CAIXA ECONÔMICA FEDERAL A REFORMAR OU ADAPTAR NO ESTADO DO</t>
  </si>
  <si>
    <t>RIO DE JANEIRO</t>
  </si>
  <si>
    <t>CUSTOS UNITÁRIOS</t>
  </si>
  <si>
    <t>RELAÇÃO DE ITENS DE SERVIÇOS EM LICITAÇÃO</t>
  </si>
  <si>
    <t>Subitem</t>
  </si>
  <si>
    <t>LOCAL - Descrição do serviço</t>
  </si>
  <si>
    <t>CUSTO UNITÁRIO</t>
  </si>
  <si>
    <t>CUSTO ITEM</t>
  </si>
  <si>
    <t>(%)</t>
  </si>
  <si>
    <t>REFERÊNCIA PREÇOS</t>
  </si>
  <si>
    <t>.</t>
  </si>
  <si>
    <t>1.0</t>
  </si>
  <si>
    <t>INSTALAÇÕES PROVISÓRIAS E SERVIÇOS INICIAIS</t>
  </si>
  <si>
    <t>1.1</t>
  </si>
  <si>
    <t>Mobilização e desmobilização de pessoal, material e equipamento.
Cálculo conforme descrição no Termo de Referência.</t>
  </si>
  <si>
    <t>un</t>
  </si>
  <si>
    <t>Cálculo por OFS, conforme Termo de Referência</t>
  </si>
  <si>
    <t>1.2</t>
  </si>
  <si>
    <t>Fornecimento e montagem de tela plástica, inclusive estrutura</t>
  </si>
  <si>
    <t>m²</t>
  </si>
  <si>
    <t>Composição</t>
  </si>
  <si>
    <t>1.3</t>
  </si>
  <si>
    <t>Fornecimento e montagem de tapumes, inclusive pintura</t>
  </si>
  <si>
    <t>1.4</t>
  </si>
  <si>
    <t>Fornecimento e montagem de andaime metálico tubular tipo torre - locação</t>
  </si>
  <si>
    <t>m/mês</t>
  </si>
  <si>
    <t>1.5</t>
  </si>
  <si>
    <t>Fornecimento e montagem de andaime fachadeiro, inclusive montagem - locação mensal</t>
  </si>
  <si>
    <t>m²/mês</t>
  </si>
  <si>
    <t>1.6</t>
  </si>
  <si>
    <t>Proteção com lona plástica de móveis e equipamentos</t>
  </si>
  <si>
    <t>1.7</t>
  </si>
  <si>
    <t>Anotação de Responsabilidade Técnica - ART - Obra acima de R$15.000,01</t>
  </si>
  <si>
    <t>2.0</t>
  </si>
  <si>
    <t>ADMINISTRAÇÃO DOS SERVIÇOS</t>
  </si>
  <si>
    <t>2.1</t>
  </si>
  <si>
    <t>Engenheiro Civil/Arquiteto</t>
  </si>
  <si>
    <t>h</t>
  </si>
  <si>
    <t>2.2</t>
  </si>
  <si>
    <t>Mestre de obras</t>
  </si>
  <si>
    <t xml:space="preserve">SINAPI 90778 </t>
  </si>
  <si>
    <t>2.3</t>
  </si>
  <si>
    <t>Elaboração de Plano de Gestão de Resíduos</t>
  </si>
  <si>
    <t>3.0</t>
  </si>
  <si>
    <t>CONCLUSÃO DOS SERVIÇOS</t>
  </si>
  <si>
    <t>3.1</t>
  </si>
  <si>
    <t>Limpeza final</t>
  </si>
  <si>
    <t>3.2</t>
  </si>
  <si>
    <t>Atualização de projetos - "As built"</t>
  </si>
  <si>
    <t>4.0</t>
  </si>
  <si>
    <t>DEMOLIÇÕES, REMOÇÕES E RETIRADAS</t>
  </si>
  <si>
    <t>4.1</t>
  </si>
  <si>
    <t>Abertura de furo em concreto com martelete até Ø75mm,  inclusive acabamentos</t>
  </si>
  <si>
    <t>4.2</t>
  </si>
  <si>
    <t>Abertura e fechamento de rasgo em paredes para serviços hidráulicos / elétricos</t>
  </si>
  <si>
    <t>m</t>
  </si>
  <si>
    <t>4.3</t>
  </si>
  <si>
    <t>Abertura e fechamento de rasgo em pisos para serviços hidráulicos / elétricos</t>
  </si>
  <si>
    <t>4.4</t>
  </si>
  <si>
    <t>Demolição de alvenaria</t>
  </si>
  <si>
    <t>m³</t>
  </si>
  <si>
    <t xml:space="preserve">SINAPI 97622 </t>
  </si>
  <si>
    <t>4.5</t>
  </si>
  <si>
    <t>Demolição de concreto armado</t>
  </si>
  <si>
    <t xml:space="preserve">SINAPI 97626 </t>
  </si>
  <si>
    <t>4.6</t>
  </si>
  <si>
    <t>Demolição de concreto não estrutural</t>
  </si>
  <si>
    <t xml:space="preserve">SINAPI 97628 </t>
  </si>
  <si>
    <t>4.7</t>
  </si>
  <si>
    <t>Demolição de contrapiso</t>
  </si>
  <si>
    <t xml:space="preserve">SINAPI 97639 </t>
  </si>
  <si>
    <t>4.8</t>
  </si>
  <si>
    <t>Demolição de pavimentação externa (passeio publ. / calçada)</t>
  </si>
  <si>
    <t>4.9</t>
  </si>
  <si>
    <t>Demolição de paredes de gesso acartonado</t>
  </si>
  <si>
    <t xml:space="preserve">SINAPI 97638 </t>
  </si>
  <si>
    <t>4.10</t>
  </si>
  <si>
    <t>Desmontagem e retirada de mobiliário</t>
  </si>
  <si>
    <t>4.11</t>
  </si>
  <si>
    <t>Desmontagem e retirada de sinalização aérea</t>
  </si>
  <si>
    <t>4.12</t>
  </si>
  <si>
    <t>Remoção de carpete</t>
  </si>
  <si>
    <t xml:space="preserve">SBC 022242 </t>
  </si>
  <si>
    <t>4.13</t>
  </si>
  <si>
    <t xml:space="preserve">SINAPI 97645 </t>
  </si>
  <si>
    <t>4.14</t>
  </si>
  <si>
    <t xml:space="preserve">Remoção de bancadas de granito/mármore </t>
  </si>
  <si>
    <t xml:space="preserve">SBC 022741 </t>
  </si>
  <si>
    <t>4.15</t>
  </si>
  <si>
    <t>Remoção de barras de apoio</t>
  </si>
  <si>
    <t>4.16</t>
  </si>
  <si>
    <t>Remoção de bebedouro</t>
  </si>
  <si>
    <t>4.17</t>
  </si>
  <si>
    <t>Remoção de cofre</t>
  </si>
  <si>
    <t>4.18</t>
  </si>
  <si>
    <t>Remoção de corrimão</t>
  </si>
  <si>
    <t>4.19</t>
  </si>
  <si>
    <t>Remoção de divisórias de granito / granilite</t>
  </si>
  <si>
    <t>4.20</t>
  </si>
  <si>
    <t>4.21</t>
  </si>
  <si>
    <t>4.22</t>
  </si>
  <si>
    <t>Remoção de entulho, inclusive o transporte e descarga em caçamba de aço de até 5m³</t>
  </si>
  <si>
    <t>4.23</t>
  </si>
  <si>
    <t>Remoção de fechadura eletromagnética</t>
  </si>
  <si>
    <t>4.24</t>
  </si>
  <si>
    <t>Remoção de forro em gesso</t>
  </si>
  <si>
    <t xml:space="preserve">SINAPI 97641 </t>
  </si>
  <si>
    <t>4.25</t>
  </si>
  <si>
    <t>Remoção de forro mineral / isopor / metálico e outros</t>
  </si>
  <si>
    <t xml:space="preserve">SINAPI 97640 </t>
  </si>
  <si>
    <t>4.26</t>
  </si>
  <si>
    <t>Remoção de gabinete de copa / sanitário</t>
  </si>
  <si>
    <t>4.27</t>
  </si>
  <si>
    <t>4.28</t>
  </si>
  <si>
    <t>Remoção de guarda-corpo</t>
  </si>
  <si>
    <t>4.29</t>
  </si>
  <si>
    <t>Remoção de instalações elétricas / lógicas</t>
  </si>
  <si>
    <t>4.30</t>
  </si>
  <si>
    <t>Remoção de instalações hidrossanitárias</t>
  </si>
  <si>
    <t>4.31</t>
  </si>
  <si>
    <t>Remoção de louças sanitárias, com metais e acessórios</t>
  </si>
  <si>
    <t xml:space="preserve">SINAPI 97663 </t>
  </si>
  <si>
    <t>4.32</t>
  </si>
  <si>
    <t>Remoção de luminária</t>
  </si>
  <si>
    <t xml:space="preserve">SINAPI 97665 </t>
  </si>
  <si>
    <t>4.33</t>
  </si>
  <si>
    <t>4.34</t>
  </si>
  <si>
    <t>Remoção de maçaneta com fechadura</t>
  </si>
  <si>
    <t>4.35</t>
  </si>
  <si>
    <t>Remoção de metais sanitários</t>
  </si>
  <si>
    <t xml:space="preserve">SINAPI 97666 </t>
  </si>
  <si>
    <t>4.36</t>
  </si>
  <si>
    <t>Remoção de mola hidráulica aérea</t>
  </si>
  <si>
    <t>4.37</t>
  </si>
  <si>
    <t>Remoção de mola hidráulica de piso</t>
  </si>
  <si>
    <t>4.38</t>
  </si>
  <si>
    <t>Remoção de persianas</t>
  </si>
  <si>
    <t>4.39</t>
  </si>
  <si>
    <t>Remoção de piso cerâmico</t>
  </si>
  <si>
    <t xml:space="preserve">SINAPI 97633 </t>
  </si>
  <si>
    <t>4.40</t>
  </si>
  <si>
    <t>Remoção de piso elevado e degrau</t>
  </si>
  <si>
    <t xml:space="preserve">SBC 022115 </t>
  </si>
  <si>
    <t>4.41</t>
  </si>
  <si>
    <t>Remoção de piso em madeira</t>
  </si>
  <si>
    <t xml:space="preserve">SINAPI 97643 </t>
  </si>
  <si>
    <t>4.42</t>
  </si>
  <si>
    <t>4.43</t>
  </si>
  <si>
    <t>Remoção de piso emborrachado / vinílico</t>
  </si>
  <si>
    <t>M²</t>
  </si>
  <si>
    <t>4.44</t>
  </si>
  <si>
    <t>Remoção de placas de piso tátil  incluindo limpeza dos resíduos de cola</t>
  </si>
  <si>
    <t>4.45</t>
  </si>
  <si>
    <t>SBC 022510</t>
  </si>
  <si>
    <t>4.46</t>
  </si>
  <si>
    <t>Remoção de portas de divisória</t>
  </si>
  <si>
    <t>4.47</t>
  </si>
  <si>
    <t>Remoção de portas de vidro</t>
  </si>
  <si>
    <t>4.48</t>
  </si>
  <si>
    <t>Remoção de esquadria de madeira</t>
  </si>
  <si>
    <t>4.49</t>
  </si>
  <si>
    <t>Remoção de quadro elétrico/telefonia</t>
  </si>
  <si>
    <t>4.50</t>
  </si>
  <si>
    <t>Remoção de rampas / escada metálica</t>
  </si>
  <si>
    <t>4.51</t>
  </si>
  <si>
    <t>Remoção de revestimento em pedra / granito</t>
  </si>
  <si>
    <t xml:space="preserve">SBC 022651 </t>
  </si>
  <si>
    <t>4.52</t>
  </si>
  <si>
    <t>Remoção de revestimento cerâmico</t>
  </si>
  <si>
    <t xml:space="preserve">SINAPI 97634 </t>
  </si>
  <si>
    <t>4.53</t>
  </si>
  <si>
    <t>4.54</t>
  </si>
  <si>
    <t>Remoção de revestimento em madeira</t>
  </si>
  <si>
    <t>4.55</t>
  </si>
  <si>
    <t>Remoção de rodapé cerâmico</t>
  </si>
  <si>
    <t xml:space="preserve">SBC 022300 </t>
  </si>
  <si>
    <t>4.56</t>
  </si>
  <si>
    <t>4.57</t>
  </si>
  <si>
    <t>Remoção de rodapé em madeira</t>
  </si>
  <si>
    <t xml:space="preserve">SBC 022085 </t>
  </si>
  <si>
    <t>4.58</t>
  </si>
  <si>
    <t>Remoção de rodapé emborrachado / vinílico</t>
  </si>
  <si>
    <t xml:space="preserve">SBC 022188 </t>
  </si>
  <si>
    <t>4.59</t>
  </si>
  <si>
    <t>Remoção de grade</t>
  </si>
  <si>
    <t>4.60</t>
  </si>
  <si>
    <t>Remoção de soleira de granito</t>
  </si>
  <si>
    <t>4.61</t>
  </si>
  <si>
    <t>Remoção de teclado com senha em áreas de acesso restrito</t>
  </si>
  <si>
    <t>4.62</t>
  </si>
  <si>
    <t>Remoção sinalização placa de parede</t>
  </si>
  <si>
    <t>4.63</t>
  </si>
  <si>
    <t>Demolição de piso cimentado</t>
  </si>
  <si>
    <t xml:space="preserve">SBC 022907 </t>
  </si>
  <si>
    <t>4.64</t>
  </si>
  <si>
    <t>Remoção de revestimento em argamassa (emboço e reboco)</t>
  </si>
  <si>
    <t xml:space="preserve">SINAPI 97631 </t>
  </si>
  <si>
    <t>4.65</t>
  </si>
  <si>
    <t xml:space="preserve">Remoção de difusor, grelha ou veneziana. </t>
  </si>
  <si>
    <t>pç</t>
  </si>
  <si>
    <t>4.66</t>
  </si>
  <si>
    <t>Remoção de proteção mecânica de impermeabilização</t>
  </si>
  <si>
    <t>4.67</t>
  </si>
  <si>
    <t>Remoção de revestimento laminado</t>
  </si>
  <si>
    <t>4.68</t>
  </si>
  <si>
    <t>Remoção de esquadria metálica sem reaproveitamento</t>
  </si>
  <si>
    <t xml:space="preserve">SINAPI 97644 </t>
  </si>
  <si>
    <t>4.69</t>
  </si>
  <si>
    <t>SBC 022840</t>
  </si>
  <si>
    <t>Embalagem, transporte, carga/descarga de materiais e mobiliário "do e para o" depósito da CAIXA</t>
  </si>
  <si>
    <t>Remoção de calhas, rufos e algerosas metálicas</t>
  </si>
  <si>
    <t>Remoção de unidade condicionadora Split (evaporadora e condensadora), incluindo redes frigorígenas, recolhimento de fluido refrigerante, interligações elétricas, linhas de dreno, bem como todos os insumos, materiais e serviços necessários à execução.</t>
  </si>
  <si>
    <t>Remoção de unidade central tipo Splitão, Self ou fancoil, incluindo redes frigorígenas, dutos, recolhimento de fluido refrigerante, tubulação hidráulica, interligações elétricas, linhas de dreno, bem como todos os insumos, materiais e serviços necessários à execução.</t>
  </si>
  <si>
    <t>Remoção de Dutos de Climatização, incluindo  todos os insumos, materiais e serviços necessários à execução.</t>
  </si>
  <si>
    <t>Remoção de fita demarcação de piso</t>
  </si>
  <si>
    <t>Retirada de pelicula insulfilm em janelas</t>
  </si>
  <si>
    <t>SBC 022025</t>
  </si>
  <si>
    <t>5.0</t>
  </si>
  <si>
    <t>REMANEJAMENTOS</t>
  </si>
  <si>
    <t>5.1</t>
  </si>
  <si>
    <t>Remanejamento de mobiliários</t>
  </si>
  <si>
    <t>5.2</t>
  </si>
  <si>
    <t>Remanejamento e montagem de guichês altos e/ou baixos</t>
  </si>
  <si>
    <t>5.3</t>
  </si>
  <si>
    <t>Remanejamento e montagem de biombos</t>
  </si>
  <si>
    <t>5.4</t>
  </si>
  <si>
    <t>5.5</t>
  </si>
  <si>
    <t>Remanejamento de esquadria de madeira</t>
  </si>
  <si>
    <t>5.6</t>
  </si>
  <si>
    <t>Remanejamento de portas de divisória</t>
  </si>
  <si>
    <t>5.7</t>
  </si>
  <si>
    <t>Remanejamento de portas em esquadrias de vidro temperado ou laminado</t>
  </si>
  <si>
    <t>5.8</t>
  </si>
  <si>
    <t>Remanejamento de molas hidráulicas aéreas</t>
  </si>
  <si>
    <t>5.9</t>
  </si>
  <si>
    <t>Remanejamento de piso elevado</t>
  </si>
  <si>
    <t>5.10</t>
  </si>
  <si>
    <t>Remanejamento, montagem e ativação de luminárias</t>
  </si>
  <si>
    <t>5.11</t>
  </si>
  <si>
    <t>Remanejamento de extintores</t>
  </si>
  <si>
    <t>5.12</t>
  </si>
  <si>
    <t>Remanejamento de unidade evaporadora tipo split, incluindo todos os insumos, materiais e serviços necessários à execução.</t>
  </si>
  <si>
    <t>5.13</t>
  </si>
  <si>
    <t>Remanejamento e adequação de persianas</t>
  </si>
  <si>
    <t>5.14</t>
  </si>
  <si>
    <t>Remanejamento de fechaduras com trava eletromagnética em áreas de acesso restrito</t>
  </si>
  <si>
    <t>5.15</t>
  </si>
  <si>
    <t>Remanejamento de teclado com senha em áreas de acesso restrito</t>
  </si>
  <si>
    <t>5.16</t>
  </si>
  <si>
    <t>Remanejamento e montagem de esquadrias de alumínio e vidro temperado 10mm</t>
  </si>
  <si>
    <t>5.17</t>
  </si>
  <si>
    <t>Remanejamento e montagem de interruptores sobre divisórias</t>
  </si>
  <si>
    <t>5.18</t>
  </si>
  <si>
    <t>Remanejamento de divisórias em esquadrias de vidro temperado / laminado</t>
  </si>
  <si>
    <t>5.19</t>
  </si>
  <si>
    <t>Abertura, remanejamento e fechamento de forro de fibra mineral</t>
  </si>
  <si>
    <t>5.20</t>
  </si>
  <si>
    <t>Remanejamento de forro removível e outros</t>
  </si>
  <si>
    <t>5.21</t>
  </si>
  <si>
    <t>Remanejamento de luminárias de emergência</t>
  </si>
  <si>
    <t>5.22</t>
  </si>
  <si>
    <t>Remanejamento de difusores ou grelhas de insuflamento, incluindo nova ligação ao duto principal, bem como todos os insumos, materiais e serviços necessários à execução.</t>
  </si>
  <si>
    <t>5.23</t>
  </si>
  <si>
    <t>Remanejamento de grelhas de retorno, incluindo todos os insumos, materiais e serviços necessários à execução.</t>
  </si>
  <si>
    <t>5.24</t>
  </si>
  <si>
    <t>Remanejamento de cofre pequeno</t>
  </si>
  <si>
    <t>5.25</t>
  </si>
  <si>
    <t>Remanejamento de cofre médio</t>
  </si>
  <si>
    <t>5.26</t>
  </si>
  <si>
    <t>Remanejamento de cofre grande</t>
  </si>
  <si>
    <t>5.27</t>
  </si>
  <si>
    <t>Remanejamento de sinalizador sonoro áudio visual de teto e/ou parede</t>
  </si>
  <si>
    <t>5.28</t>
  </si>
  <si>
    <t>Remanejamento de infraestrutura de pontos de alarmes existentes</t>
  </si>
  <si>
    <t>5.29</t>
  </si>
  <si>
    <t>Remanejamento de infraestrutura de pontos de CFTV existentes</t>
  </si>
  <si>
    <t>5.30</t>
  </si>
  <si>
    <t>Remanejamento de infraestrutura de pontos de controle de acesso existentes</t>
  </si>
  <si>
    <t>5.31</t>
  </si>
  <si>
    <t>Remanejamento de cabos UTP dos pontos existentes</t>
  </si>
  <si>
    <t>5.32</t>
  </si>
  <si>
    <t>Remanejamento de esquadrias metálicas</t>
  </si>
  <si>
    <t>5.33</t>
  </si>
  <si>
    <t>Remanejamento de unidade condensadora tipo split, incluindo todos os insumos, materiais e serviços necessários à execução.</t>
  </si>
  <si>
    <t>5.34</t>
  </si>
  <si>
    <t>5.35</t>
  </si>
  <si>
    <t>Remanejamento de unidade central do tipo splitão, self  ou fancoil, incluindo redes frigorígenas, dutos, recolhimento de fluido refrigerante, tubulação hidráulica, interligações elétricas, linhas de dreno, bem como todos os insumos, materiais e serviços necessários à execução.</t>
  </si>
  <si>
    <t>Remanejamento e montagem de placas e adesivos da sinalização em paredes, portas e frentes de guichês</t>
  </si>
  <si>
    <t>cj</t>
  </si>
  <si>
    <t>6.0</t>
  </si>
  <si>
    <t>INFRAESTRUTURA/SUPERESTRUTURA</t>
  </si>
  <si>
    <t>6.1</t>
  </si>
  <si>
    <t>Fornecimento e Instalação de estrutura metálica</t>
  </si>
  <si>
    <t>kg</t>
  </si>
  <si>
    <t xml:space="preserve">SBC 040328 </t>
  </si>
  <si>
    <t>6.2</t>
  </si>
  <si>
    <t>Fornecimento e Instalação de rampa em estrutura metálica</t>
  </si>
  <si>
    <t>6.3</t>
  </si>
  <si>
    <t>6.4</t>
  </si>
  <si>
    <t>CORTE em concreto para pisos e lajes, com discos diamantados, utilizando cortadora de piso</t>
  </si>
  <si>
    <t>6.5</t>
  </si>
  <si>
    <t xml:space="preserve">SBC 040506 </t>
  </si>
  <si>
    <t>6.6</t>
  </si>
  <si>
    <t xml:space="preserve">SBC 040123 </t>
  </si>
  <si>
    <t>6.7</t>
  </si>
  <si>
    <t>6.8</t>
  </si>
  <si>
    <t xml:space="preserve">SBC 040192 </t>
  </si>
  <si>
    <t>6.9</t>
  </si>
  <si>
    <t xml:space="preserve">SBC 040131 </t>
  </si>
  <si>
    <t>6.10</t>
  </si>
  <si>
    <t xml:space="preserve">SBC 040420 </t>
  </si>
  <si>
    <t>6.11</t>
  </si>
  <si>
    <t xml:space="preserve">SBC 040085 </t>
  </si>
  <si>
    <t>7.0</t>
  </si>
  <si>
    <t>7.1</t>
  </si>
  <si>
    <t>Execução / Reconstituição de alvenaria de vedação com tijolo furado esp=9 cm</t>
  </si>
  <si>
    <t>7.2</t>
  </si>
  <si>
    <t>Execução / Reconstituição de alvenaria de vedação com tijolo furado - esp=15 cm</t>
  </si>
  <si>
    <t>7.3</t>
  </si>
  <si>
    <t>Execução / Reconstituição de alvenaria de vedação com tijolo furado - esp= 20 cm</t>
  </si>
  <si>
    <t>7.4</t>
  </si>
  <si>
    <t>Execução / Reconstituição de alvenaria de vedação com tijolo maciço</t>
  </si>
  <si>
    <t>7.5</t>
  </si>
  <si>
    <t>Execução / Reconstituição de alvenaria de vedação com bloco de concreto</t>
  </si>
  <si>
    <t>7.6</t>
  </si>
  <si>
    <t>Execução / Reconstituição de alvenaria de vedação com bloco de concreto celular</t>
  </si>
  <si>
    <t>7.7</t>
  </si>
  <si>
    <t>Fornecimento e montagem de divisória em granito para banheiro</t>
  </si>
  <si>
    <t>7.8</t>
  </si>
  <si>
    <t>Fornecimento e instalação de parede de gesso acartonado simples interna e=0,10m</t>
  </si>
  <si>
    <t xml:space="preserve">SINAPI 96359 </t>
  </si>
  <si>
    <t>7.9</t>
  </si>
  <si>
    <t>Fornecimento e instalação de divisória em gesso acartonado para áreas úmidas</t>
  </si>
  <si>
    <t>7.10</t>
  </si>
  <si>
    <t>7.11</t>
  </si>
  <si>
    <t>7.12</t>
  </si>
  <si>
    <t>7.13</t>
  </si>
  <si>
    <t>7.14</t>
  </si>
  <si>
    <t>7.15</t>
  </si>
  <si>
    <t>7.16</t>
  </si>
  <si>
    <t>7.17</t>
  </si>
  <si>
    <t>7.18</t>
  </si>
  <si>
    <t>7.19</t>
  </si>
  <si>
    <t>Fornecimento e instalação de porta TS para banheiro - Neocon ou equivalente</t>
  </si>
  <si>
    <t>7.20</t>
  </si>
  <si>
    <t>Execução / Reconstituição de alvenaria de vedação com bloco de concreto 19x19x39, e= 19cm, junta de 10mm, c/argamassa de cimento-cal-areia</t>
  </si>
  <si>
    <t>7.21</t>
  </si>
  <si>
    <t>Fornecimento e instalação de parede de gesso acartonado dupla interna e=0,15m</t>
  </si>
  <si>
    <t>7.22</t>
  </si>
  <si>
    <t>Painel em lã de rocha espessura 50mm densidade 32kg/m³ para isolamento acústico, instalado internamente em paredes de gesso acartonado</t>
  </si>
  <si>
    <t>7.23</t>
  </si>
  <si>
    <t>7.24</t>
  </si>
  <si>
    <t>7.25</t>
  </si>
  <si>
    <t>7.26</t>
  </si>
  <si>
    <t>7.27</t>
  </si>
  <si>
    <t>7.28</t>
  </si>
  <si>
    <t>fornecimento e instalação de porta duas folhas piso teto   em bp preto com visor, perfil em aluminio anodizado, fechadura  la fonte rolete; visor em vidro laminado 6mm; com puxador em aço  - vão de 1,50m x 2,45m , incluso batente, referência abatex ou equivalente técnico</t>
  </si>
  <si>
    <t>7.29</t>
  </si>
  <si>
    <t>7.30</t>
  </si>
  <si>
    <t>7.31</t>
  </si>
  <si>
    <t>7.32</t>
  </si>
  <si>
    <t>7.33</t>
  </si>
  <si>
    <t>7.34</t>
  </si>
  <si>
    <t xml:space="preserve">SBC 090007 </t>
  </si>
  <si>
    <t>7.35</t>
  </si>
  <si>
    <t xml:space="preserve">SBC 040530 </t>
  </si>
  <si>
    <t>Fornecimento e instalação de porta de madeira lisa, de abrir, com alisar e marco (0,60/0,70/0,80 mx210 m - completa com ferragem). Folhas e batentes pintados com tinta esmalte e fundo.</t>
  </si>
  <si>
    <t>Fornecimento e instalação de porta de madeira de abrir (dimensões 0,90 m x 2,10 m - completa com pintura e ferragem) para sanitário PNE, incluindo bate macas em chapa de inox escovado e barra de apoio em aço inox</t>
  </si>
  <si>
    <t>Fornecimento e instalação de porta de madeira revestida com laminado melamínico, na cor cinza polar, abrir 1 folha com aduelas e alizar em madeira, com ferragens completas incluindo dobradiças, fechadura de embutir com maçanetas   (dimensões 0,60 m x 2,10m )</t>
  </si>
  <si>
    <t>Fornecimento e instalação de porta de madeira revestida com laminado melamínico, na cor cinza polar, abrir 1 folha com aduelas e alizar em madeira, com ferragens completas incluindo dobradiças e fechadura de embutir com maçanetas   (dimensões 0,70 m x 2,10m )</t>
  </si>
  <si>
    <t>Fornecimento e instalação de porta de madeira revestida com laminado melamínico, na cor cinza polar, abrir 1 folha com aduelas e alizar em madeira, com ferragens completas incluindo dobradiças e fechadura de embutir com maçanetas   (dimensões 0,80 m x 2,10m )</t>
  </si>
  <si>
    <t>Fornecimento e instalação de porta de madeira revestida com laminado melamínico, na cor cinza polar, abrir 1 folha com aduelas e alizar em madeira, com ferragens completas incluindo dobradiças e fechadura de embutir com maçanetas   (dimensões 0,90 m x 2,10m )</t>
  </si>
  <si>
    <t>Fornecimento e instalação de porta de madeira revestida com laminado melamínico, na cor cinza polar, abrir 1 folha com aduelas e alizar em madeira e ferragens completas  (dimensões e quantidade  de folhas conforme projeto - completas, incluindo, ferragens, fechadura e maçanetas tipo alavanca, trincos e fechos)</t>
  </si>
  <si>
    <t>Fornecimento e instalação de porta Corta Fogo (0,90x2,10m) com miolo maciço em Fibraroc (mineral de vermiculita expandida), com revestimento em chapa de aço galvanizado, fechadura de sobrepor c/chave pelo lado externo c/ abertura para fora do recinto, com trava inferior. Folhas e batentes pintados em epóxi, com proteção plástica.</t>
  </si>
  <si>
    <t>Fornecimento e instalação de porta Corta Fogo (1,20x2,10m) com miolo maciço em Fibraroc (mineral de vermiculita expandida), com revestimento em chapa de aço galvanizado, fechadura de sobrepor c/chave pelo lado externo c/ abertura para fora do recinto, com trava inferior. Folhas e batentes pintados em epóxi, com proteção plástica.</t>
  </si>
  <si>
    <t>Porta de ferro (0,90x2,10m) estruturada internamente com requadro em perfil U 2" x 1" e barras chatas de 1" x 1/4", revestida com chapas de ferro nº11. Fechadura com maçaneta e tetra-chave e ferragens para fixação. Acabamento em pintura eletrostática na cor branca.</t>
  </si>
  <si>
    <t>8.0</t>
  </si>
  <si>
    <t>REVESTIMENTOS</t>
  </si>
  <si>
    <t>8.1</t>
  </si>
  <si>
    <t>REVESTIMENTO DE FORROS</t>
  </si>
  <si>
    <t>8.1.1</t>
  </si>
  <si>
    <t>Fornecimento e montagem de forro de gesso em placa</t>
  </si>
  <si>
    <t xml:space="preserve">SINAPI 96113 </t>
  </si>
  <si>
    <t>8.1.2</t>
  </si>
  <si>
    <t>Fornecimento e montagem de forro de gesso acartonado</t>
  </si>
  <si>
    <t xml:space="preserve">SINAPI 96114 </t>
  </si>
  <si>
    <t>8.1.3</t>
  </si>
  <si>
    <t>8.1.4</t>
  </si>
  <si>
    <t>Fornecimento e colocação de forro modular mineral  removível OWA Brasil modelo OWAcoustic Decor 625x625mm suspenso,  apoiados em perfis "T"  fixados ao teto por meio de tirantes e instalado de acordo com a paginação de teto existente. As placas deverão ser recortadas manualmente e adaptadas para o tamanho padrão do forro.</t>
  </si>
  <si>
    <t>8.1.5</t>
  </si>
  <si>
    <t>8.1.6</t>
  </si>
  <si>
    <t>Fornecimento e instalação de cantoneira de acabamento em aço, 25x25mm, pintada</t>
  </si>
  <si>
    <t>8.1.7</t>
  </si>
  <si>
    <t>Fornecimento e instalação de perfil em aço de estruturação do forro de fibra mineral (“T” invertido), pintado</t>
  </si>
  <si>
    <t>8.1.8</t>
  </si>
  <si>
    <t>8.1.9</t>
  </si>
  <si>
    <t>Execução de alçapão c/ fechamento e recomposição de forro</t>
  </si>
  <si>
    <t>8.1.10</t>
  </si>
  <si>
    <t>Cortineiro em gesso acartonado</t>
  </si>
  <si>
    <t>Execução de recorte manual das placas de forro para adaptá-las ao tamanho padrão do forro existente (aprox. 50x95cm)</t>
  </si>
  <si>
    <t xml:space="preserve">Recomposição do rebaixo de gesso </t>
  </si>
  <si>
    <t>8.2</t>
  </si>
  <si>
    <t>REVESTIMENTO DE PAREDES</t>
  </si>
  <si>
    <t>8.2.1</t>
  </si>
  <si>
    <t>Fornecimento e aplicação de chapisco</t>
  </si>
  <si>
    <t xml:space="preserve">SINAPI 87907 </t>
  </si>
  <si>
    <t>8.2.2</t>
  </si>
  <si>
    <t>Fornecimento e aplicação de emboço / reboco</t>
  </si>
  <si>
    <t xml:space="preserve">SINAPI 87777 </t>
  </si>
  <si>
    <t>8.2.3</t>
  </si>
  <si>
    <t>Fechamento e recomposição de rasgos em paredes de alvenaria</t>
  </si>
  <si>
    <t xml:space="preserve">SBC 077005 </t>
  </si>
  <si>
    <t>8.2.4</t>
  </si>
  <si>
    <t>Fechamento de shaft em ABS</t>
  </si>
  <si>
    <t>8.2.5</t>
  </si>
  <si>
    <t>Fornecimento e aplicação de revestimento em graffiato</t>
  </si>
  <si>
    <t xml:space="preserve">SINAPI 95305 </t>
  </si>
  <si>
    <t>8.2.6</t>
  </si>
  <si>
    <t>Fornecimento e aplicação de revestimento cerâmico</t>
  </si>
  <si>
    <t>8.2.7</t>
  </si>
  <si>
    <t>Fornecimento e aplicação de revestimento em pastilha cerâmica</t>
  </si>
  <si>
    <t xml:space="preserve">SBC 120241 </t>
  </si>
  <si>
    <t>8.2.8</t>
  </si>
  <si>
    <t>Fornecimento e aplicação de revestimento em granitina</t>
  </si>
  <si>
    <t>8.2.9</t>
  </si>
  <si>
    <t>Fornecimento e aplicação de revestimento em granito / mármore</t>
  </si>
  <si>
    <t xml:space="preserve">SINAPI 98671 </t>
  </si>
  <si>
    <t>8.2.10</t>
  </si>
  <si>
    <t>Fornecimento e aplicação de revestimento em laminado melamínico</t>
  </si>
  <si>
    <t>8.2.11</t>
  </si>
  <si>
    <t>Fornecimento e instalação de revestimento de placa acústica</t>
  </si>
  <si>
    <t xml:space="preserve">SBC 120334 </t>
  </si>
  <si>
    <t>8.2.12</t>
  </si>
  <si>
    <t>Fornecimento e aplicação de revestimento  de parede de vinil Vescom, composto por uma camada revestida de vinil estampada com tinta de base aquosa sobre uma base de algodão ou de viscose/poliéster.  Largura mínima de 130cm e espessura de 250-800  micron - Linha Seneca 1016.99</t>
  </si>
  <si>
    <t>8.3</t>
  </si>
  <si>
    <t>PINTURA</t>
  </si>
  <si>
    <t>8.3.1</t>
  </si>
  <si>
    <t>PREPARO DA SUPERFÍCIE</t>
  </si>
  <si>
    <t>8.3.1.1</t>
  </si>
  <si>
    <t>Emassamento de esquadria de madeira com massa corrida com duas demãos e lixamento , para pintura a óleo ou esmalte</t>
  </si>
  <si>
    <t>8.3.1.2</t>
  </si>
  <si>
    <t>Emassamento de parede externa com massa acrílica com duas demãos e lixamento , para pintura látex</t>
  </si>
  <si>
    <t xml:space="preserve">SINAPI 96135 </t>
  </si>
  <si>
    <t>8.3.1.3</t>
  </si>
  <si>
    <t xml:space="preserve">SINAPI 88497 </t>
  </si>
  <si>
    <t>8.3.1.4</t>
  </si>
  <si>
    <t>Emassamento de parede interna com massa corrida à base de óleo com duas demãos e lixamento, para pintura a óleo</t>
  </si>
  <si>
    <t>8.3.1.5</t>
  </si>
  <si>
    <t>8.3.1.6</t>
  </si>
  <si>
    <t>Aplicação de fundo selador acrílico, uma demão</t>
  </si>
  <si>
    <t xml:space="preserve">SINAPI 88485 </t>
  </si>
  <si>
    <t>8.3.1.7</t>
  </si>
  <si>
    <t>Fornecimento e aplicação de textura em parede</t>
  </si>
  <si>
    <t>Limpeza/preparo de superfície para pintura</t>
  </si>
  <si>
    <t>8.3.2</t>
  </si>
  <si>
    <t>8.3.2.1</t>
  </si>
  <si>
    <t>Pintura acrílica sem emassamento, cor azul</t>
  </si>
  <si>
    <t xml:space="preserve">SINAPI 88489 </t>
  </si>
  <si>
    <t>8.3.2.2</t>
  </si>
  <si>
    <t>Pintura acrílica sem emassamento, cor branco neve</t>
  </si>
  <si>
    <t>8.3.2.3</t>
  </si>
  <si>
    <t>Pintura acrílica sem emassamento, cor cinza</t>
  </si>
  <si>
    <t>8.3.2.4</t>
  </si>
  <si>
    <t>8.3.2.5</t>
  </si>
  <si>
    <t>Pintura esmalte para esquadria de madeira</t>
  </si>
  <si>
    <t>8.3.2.6</t>
  </si>
  <si>
    <t>Pintura epóxi à base d'água sem emassamento</t>
  </si>
  <si>
    <t>8.3.2.7</t>
  </si>
  <si>
    <t>Pintura esmalte para esquadria metálica, incluindo preparação das superfícies</t>
  </si>
  <si>
    <t>8.3.2.8</t>
  </si>
  <si>
    <t>Pintura esmalte para tubulações e infraestruturas em FG e eletrocalhas aparentes</t>
  </si>
  <si>
    <t>8.3.2.9</t>
  </si>
  <si>
    <t>Fornecimento e aplicação de pintura especial para piso</t>
  </si>
  <si>
    <t>8.3.2.10</t>
  </si>
  <si>
    <t>8.3.2.11</t>
  </si>
  <si>
    <t>8.3.2.12</t>
  </si>
  <si>
    <t xml:space="preserve">Pintura com tinta Epóxi à base d'água em parede interna, com duas demãos, incluindo emassamento e lixamento </t>
  </si>
  <si>
    <t>Pintura esmalte para guarda-corpo, incluindo preparação das superfícies</t>
  </si>
  <si>
    <t>Pintura esmalte para corrimão, incluindo preparação das superfícies</t>
  </si>
  <si>
    <t>Pintura esmalte sintético para grades, incluindo preparação das superfícies</t>
  </si>
  <si>
    <t>9.0</t>
  </si>
  <si>
    <t>9.1</t>
  </si>
  <si>
    <t>Impermeabilização com manta asfáltica</t>
  </si>
  <si>
    <t>9.2</t>
  </si>
  <si>
    <t>Impermeabilização de piso com três demãos de emulsão asfáltica </t>
  </si>
  <si>
    <t>9.3</t>
  </si>
  <si>
    <t xml:space="preserve">SINAPI 98563 </t>
  </si>
  <si>
    <t>9.4</t>
  </si>
  <si>
    <t>Impermeabilização com Argamassa Polimérica - 3 demãos</t>
  </si>
  <si>
    <t>9.5</t>
  </si>
  <si>
    <t>9.6</t>
  </si>
  <si>
    <t>10.0</t>
  </si>
  <si>
    <t>10.1</t>
  </si>
  <si>
    <t>Fornecimento e instalação de soleira / testeira em mármore</t>
  </si>
  <si>
    <t xml:space="preserve">SINAPI 98695 </t>
  </si>
  <si>
    <t>10.2</t>
  </si>
  <si>
    <t>Fornecimento e instalação de revestimento de degrau e espelho em granito (acabamento polido com faixa apicoada para degrau)</t>
  </si>
  <si>
    <t>10.3</t>
  </si>
  <si>
    <t>Fornecimento e instalação de revestimento de piso em granito / mármore acabamento polido</t>
  </si>
  <si>
    <t xml:space="preserve">SINAPI 98672 </t>
  </si>
  <si>
    <t>10.4</t>
  </si>
  <si>
    <t>Fornecimento e instalação de revestimento de piso em granito / mármore acabamento apicoado</t>
  </si>
  <si>
    <t>10.5</t>
  </si>
  <si>
    <t>Fornecimento e instalação de revestimento de piso cerâmico</t>
  </si>
  <si>
    <t xml:space="preserve">SINAPI 87249 </t>
  </si>
  <si>
    <t>10.6</t>
  </si>
  <si>
    <t>Fornecimento e instalação de revestimento de piso porcelanato</t>
  </si>
  <si>
    <t xml:space="preserve">SINAPI 87262 </t>
  </si>
  <si>
    <t>10.7</t>
  </si>
  <si>
    <t>10.8</t>
  </si>
  <si>
    <t>Fornecimento e instalação de revestimento de piso em madeira</t>
  </si>
  <si>
    <t>10.9</t>
  </si>
  <si>
    <t>10.10</t>
  </si>
  <si>
    <t>Fornecimento e instalação de revestimento de piso cimentado desempenado</t>
  </si>
  <si>
    <t xml:space="preserve">SINAPI 98679 </t>
  </si>
  <si>
    <t>10.11</t>
  </si>
  <si>
    <t>10.12</t>
  </si>
  <si>
    <t xml:space="preserve">Fornecimento e instalação de piso emborrachado </t>
  </si>
  <si>
    <t>10.13</t>
  </si>
  <si>
    <t>10.14</t>
  </si>
  <si>
    <t>Fornecimento e instalação de piso elevado  em placas de METASSILTITO laminado 600x600mm, espessura de 20 mm, com pedestal (fuso, rosca e base) e tubo acoplador conforme padrão Passeio Corporate</t>
  </si>
  <si>
    <t>10.15</t>
  </si>
  <si>
    <t>10.16</t>
  </si>
  <si>
    <t>Fornecimento e instalação de degrau no piso elevado</t>
  </si>
  <si>
    <t>10.17</t>
  </si>
  <si>
    <t>10.18</t>
  </si>
  <si>
    <t>10.19</t>
  </si>
  <si>
    <t>Execução de furos nas placas de piso elevado</t>
  </si>
  <si>
    <t>10.20</t>
  </si>
  <si>
    <t>Execução de recortes nas placas de piso elevado existente - sem fornecimento de piso</t>
  </si>
  <si>
    <t>10.21</t>
  </si>
  <si>
    <t>Fornecimento e instalação de rodapé em granito / mármore - h = 7,0 cm</t>
  </si>
  <si>
    <t xml:space="preserve">SINAPI 98685 </t>
  </si>
  <si>
    <t>10.22</t>
  </si>
  <si>
    <t>Fornecimento e instalação de rodapé cerâmico - h = 7,0 cm</t>
  </si>
  <si>
    <t xml:space="preserve">SINAPI 88649 </t>
  </si>
  <si>
    <t>10.23</t>
  </si>
  <si>
    <t>Fornecimento e instalação de rodapé em porcelanato - h = 7,0 cm</t>
  </si>
  <si>
    <t>10.24</t>
  </si>
  <si>
    <t>Fornecimento e instalação de rodapé em madeira  h= 7 cm</t>
  </si>
  <si>
    <t xml:space="preserve">SINAPI 101738 </t>
  </si>
  <si>
    <t>10.25</t>
  </si>
  <si>
    <t>Fornecimento e instalação de rodapé cimentado h= 7 cm</t>
  </si>
  <si>
    <t>10.26</t>
  </si>
  <si>
    <t>Fornecimento e instalação de rodapé vinílico  h= 7 cm</t>
  </si>
  <si>
    <t xml:space="preserve">SBC 130302 </t>
  </si>
  <si>
    <t>10.27</t>
  </si>
  <si>
    <t>Fornecimento e colocação de rodapé em cordão de nylon</t>
  </si>
  <si>
    <t xml:space="preserve">SBC 130372 </t>
  </si>
  <si>
    <t>10.28</t>
  </si>
  <si>
    <t>Fornecimento e instalação de piso tátil poliéster (alerta ou direcional) de sobrepor (com largura de 25 x 25 x 0,5cm) para área interna</t>
  </si>
  <si>
    <t>10.29</t>
  </si>
  <si>
    <t>Fornecimento e instalação de piso tátil poliéster (alerta ou direcional) de sobrepor (com largura de 25 x 25 x 0,7cm) para área externa</t>
  </si>
  <si>
    <t>10.30</t>
  </si>
  <si>
    <t>10.31</t>
  </si>
  <si>
    <t>10.32</t>
  </si>
  <si>
    <t>Fornecimento e instalação de fita de demarcação de piso</t>
  </si>
  <si>
    <t>10.33</t>
  </si>
  <si>
    <t>10.34</t>
  </si>
  <si>
    <t>Peitoril de granito cinza andorinha, largura=25cm, e=2cm</t>
  </si>
  <si>
    <t xml:space="preserve">SBC 130119 </t>
  </si>
  <si>
    <t>10.35</t>
  </si>
  <si>
    <t>Soleira de granito cinza andorinha, lagura=15cm, e=2cm, assentada com argamassa de alta adesividade</t>
  </si>
  <si>
    <t xml:space="preserve">SINAPI 98689 </t>
  </si>
  <si>
    <t>10.36</t>
  </si>
  <si>
    <t>Soleira de granito cinza andorinha, lagura=25cm, e=2cm, assentada com argamassa de alta adesividade</t>
  </si>
  <si>
    <t>10.37</t>
  </si>
  <si>
    <t>10.38</t>
  </si>
  <si>
    <t>10.39</t>
  </si>
  <si>
    <t>10.40</t>
  </si>
  <si>
    <t>10.41</t>
  </si>
  <si>
    <t>10.42</t>
  </si>
  <si>
    <t>Fornecimento e instalação de Piso vinílico autoportante “loose lay”, hererogêno, destinado ao tráfego comercial pesado, capa de uso 1,00 , espessura 5,0mm, em placas, Fornecedor Forbo Allura Flex - Grigio Concrete  - Dimensão: 1.00x1.00m, ou equivalente técnico</t>
  </si>
  <si>
    <t xml:space="preserve">SBC 160013 </t>
  </si>
  <si>
    <t>Contrapiso de concreto regularizado</t>
  </si>
  <si>
    <t xml:space="preserve">SINAPI 87737 </t>
  </si>
  <si>
    <t>Regularização de piso (cimentado simples)</t>
  </si>
  <si>
    <t xml:space="preserve">SINAPI 98680 </t>
  </si>
  <si>
    <t>Fechamento e recomposição de rasgos em piso</t>
  </si>
  <si>
    <t>Fornecimento e colocação de faixa antiderrapante para degraus</t>
  </si>
  <si>
    <t>Enchimento em concreto não estrutural</t>
  </si>
  <si>
    <t xml:space="preserve">SINAPI 94963 </t>
  </si>
  <si>
    <t>Restauração de perfurações no  piso elevado  em placas de METASSILTITO laminado 600x600mm</t>
  </si>
  <si>
    <t>11.0</t>
  </si>
  <si>
    <t>11.1</t>
  </si>
  <si>
    <t>Adaptação de esquadria de aço</t>
  </si>
  <si>
    <t>11.2</t>
  </si>
  <si>
    <t>Adaptação de esquadria de alumínio</t>
  </si>
  <si>
    <t>11.3</t>
  </si>
  <si>
    <t>11.4</t>
  </si>
  <si>
    <t>11.5</t>
  </si>
  <si>
    <t>Fornecimento e instalação de corrimão tubular SIMPLES em aço galvanizado pintado Ø 1 1/2'', e=2mm, com montante tubular em aço galvanizado pintado Ø2”, e=2,25mm, fixado em guarda corpos</t>
  </si>
  <si>
    <t>11.6</t>
  </si>
  <si>
    <t>Fornecimento e instalação de corrimão tubular DUPLO em aço galvanizado pintado Ø 1 1/2'', e=2mm, com montante tubular em aço galvanizado pintado Ø2”, e=2,25mm, fixado em guarda corpos</t>
  </si>
  <si>
    <t>11.7</t>
  </si>
  <si>
    <t>Fornecimento e instalação de corrimão tubular simples em aço inox Ø1.1/2'', e=2mm fixado na parede</t>
  </si>
  <si>
    <t>11.8</t>
  </si>
  <si>
    <t>Fornecimento e instalação de corrimão tubular duplo em aço inox Ø1.1/2'', e=2mm fixado na parede</t>
  </si>
  <si>
    <t>11.9</t>
  </si>
  <si>
    <t>Fornecimento e instalação de corrimão tubular SIMPLES em aço galvanizado pintado Ø 1 1/2'', e=2mm, fixado na parede</t>
  </si>
  <si>
    <t>11.10</t>
  </si>
  <si>
    <t>Fornecimento e instalação de corrimão tubular DUPLO em aço galvanizado pintado Ø 1 1/2'', e=2mm, fixado na parede</t>
  </si>
  <si>
    <t>11.11</t>
  </si>
  <si>
    <t>Fornecimento e instalação de guarda-corpo tubular em aço inox Ø 2'', e=2,25mm, soldados em montantes verticais tubular em aço inox Ø 2'', e=2,25mm, chumbados no piso. Corrimão duplo em aço inox Ø 1 1/2'', e=2mm. Fechamento de guarda corpo com barras tubulares verticais Ø 1/2'' a cada 10cm, incluído corrimão duplo em inox</t>
  </si>
  <si>
    <t>11.12</t>
  </si>
  <si>
    <t>Fornecimento e instalação de guarda-corpo tubular em aço galvanizado pintado Ø 2'', e=2,25mm, soldado em montantes verticais em aço galvanizado pintado Ø 2'', e=2,25mm, chumbados no piso. Corrimão duplo em aço galvanizado pintado Ø  1 1/2'', e=2mm. Fechamento de guarda corpo com barras tubulares verticais Ø 1/2'' a cada 10cm</t>
  </si>
  <si>
    <t>11.13</t>
  </si>
  <si>
    <t>Fornecimento e instalação de guarda corpo tubular em aço inox Ø2'', e=2,25mm, fixado no piso com montante tubular em aço inox Ø2'', e=2,25mm, chumbado no piso. Fechamento de guarda corpo com vidro laminado 8mm incolor</t>
  </si>
  <si>
    <t>11.14</t>
  </si>
  <si>
    <t>Fornecimento e instalação de chapa metálica em inox escovado nas portas dos sanitários PCD</t>
  </si>
  <si>
    <t>11.15</t>
  </si>
  <si>
    <t>11.16</t>
  </si>
  <si>
    <t>11.17</t>
  </si>
  <si>
    <t>11.18</t>
  </si>
  <si>
    <t>Fornecimento e instalação de barras de apoio em aço inox escovado Ø=1 1/2'' para pessoas com deficiência, para portas</t>
  </si>
  <si>
    <t>11.19</t>
  </si>
  <si>
    <t>Fornecimento e instalação de barras de apoio retas em aço inox escovado Ø=1.1/2'' comprimento 80cm</t>
  </si>
  <si>
    <t>11.20</t>
  </si>
  <si>
    <t>Fornecimento e instalação de barras de apoio retas em aço inox escovado Ø=1.1/2'' comprimento 70cm</t>
  </si>
  <si>
    <t>11.21</t>
  </si>
  <si>
    <t>Fornecimento e instalação de barras de apoio “U” em aço inox escovado Ø=1.1/2'' comprimento aproximado 80cm</t>
  </si>
  <si>
    <t>11.22</t>
  </si>
  <si>
    <t>Fornecimento e instalação de barras de apoio “U” articulada em aço inox escovado Ø=1.1/2'' comprimento aproximado 80cm</t>
  </si>
  <si>
    <t>11.23</t>
  </si>
  <si>
    <t>Fornecimento e instalação de barras de apoio retas em aço inox escovado Ø=1.1/2'' comprimento aproximado 40cm</t>
  </si>
  <si>
    <t>11.24</t>
  </si>
  <si>
    <t>Fornecimento e instalação de barras de apoio “U” em aço inox escovado Ø=1.1/2'' comprimento aproximado 30cm</t>
  </si>
  <si>
    <t>11.25</t>
  </si>
  <si>
    <t>Fornecimento e instalação de barras de apoio “L” em aço inox escovado Ø=1.1/2'' 70X70cm</t>
  </si>
  <si>
    <t>11.26</t>
  </si>
  <si>
    <t>Fornecimento e instalação de reforço metálico em divisória de gesso acartonado para fixação de equipamentos/acessórios.</t>
  </si>
  <si>
    <t xml:space="preserve">SINAPI 96373 </t>
  </si>
  <si>
    <t>11.27</t>
  </si>
  <si>
    <t>Fornecimento e colocação de ferragens para porta de vidro temperado / laminado</t>
  </si>
  <si>
    <t>11.28</t>
  </si>
  <si>
    <t>Fornecimento e instalação de mola hidráulica piso</t>
  </si>
  <si>
    <t>SINAPI 102188</t>
  </si>
  <si>
    <t>11.29</t>
  </si>
  <si>
    <t>Fornecimento e instalação de mola hidráulica aérea</t>
  </si>
  <si>
    <t>11.30</t>
  </si>
  <si>
    <t>Fornecimento e instalação de perfil metálico de acabamento em trilho de porta de correr</t>
  </si>
  <si>
    <t>11.31</t>
  </si>
  <si>
    <t>Fornecimento e instalação de puxador em aço inox, acabamento escovado, quadrado 20x20cm</t>
  </si>
  <si>
    <t>11.32</t>
  </si>
  <si>
    <t>Puxador tubular em aço inox 100cm</t>
  </si>
  <si>
    <t>11.33</t>
  </si>
  <si>
    <t>Fornecimento e instalação de maçaneta tipo alavanca</t>
  </si>
  <si>
    <t>11.34</t>
  </si>
  <si>
    <t>Fornecimento e instalação de perfil em alumínio anodizado 6" x 3" x 3/16"</t>
  </si>
  <si>
    <t>11.35</t>
  </si>
  <si>
    <t>Fornecimento e instalação de grade de alumínio anodizado</t>
  </si>
  <si>
    <t>11.36</t>
  </si>
  <si>
    <t>Fornecimento e instalação de grade de ferro para janelas e vãos, inclusive tela ondulada, reconstituição do local a ser instalado, fundo anticorrosivo e pintura esmalte</t>
  </si>
  <si>
    <t>11.37</t>
  </si>
  <si>
    <t>Fornecimento e instalação de requadro, em cantoneiras e perfis de ferro,  para porta de divisória</t>
  </si>
  <si>
    <t>11.38</t>
  </si>
  <si>
    <t>Fornecimento e instalação portões de aço</t>
  </si>
  <si>
    <t>11.39</t>
  </si>
  <si>
    <t>11.40</t>
  </si>
  <si>
    <t>11.41</t>
  </si>
  <si>
    <t>Fornecimento e instalação de fechadura tetrachave</t>
  </si>
  <si>
    <t>11.42</t>
  </si>
  <si>
    <t>Fornecimento e instalação de fechadura central, para porta de correr com contra fechadura com aba</t>
  </si>
  <si>
    <t>11.43</t>
  </si>
  <si>
    <t>Fornecimento e instalação de fechadura central para porta de abrir e contra fechadura com aba para vidro</t>
  </si>
  <si>
    <t>11.44</t>
  </si>
  <si>
    <t>11.45</t>
  </si>
  <si>
    <t>Fornecimento e instalação de fechadura e maçaneta tipo alavanca</t>
  </si>
  <si>
    <t>11.46</t>
  </si>
  <si>
    <t>Fornecimento e instalação de fechadura com trava eletromagnética para áreas restritas</t>
  </si>
  <si>
    <t>11.47</t>
  </si>
  <si>
    <t>Fornecimento e instalação de teclado com senha para áreas restritas</t>
  </si>
  <si>
    <t xml:space="preserve">SBC 068510 </t>
  </si>
  <si>
    <t>11.48</t>
  </si>
  <si>
    <t>Fornecimento e instalação  de botoeira  de acionamento da porta de acesso,  incluindo fechadura e temporizador</t>
  </si>
  <si>
    <t>11.49</t>
  </si>
  <si>
    <t>Fornecimento e instalação de plataforma de reforço metálico para cofre</t>
  </si>
  <si>
    <t>11.50</t>
  </si>
  <si>
    <t>Fornecimento e instalação de anel de textura para corrimão</t>
  </si>
  <si>
    <t>11.51</t>
  </si>
  <si>
    <t>11.52</t>
  </si>
  <si>
    <t>Fornecimento e instalação de veneziana em alumínio anodizado</t>
  </si>
  <si>
    <t>11.53</t>
  </si>
  <si>
    <t>Fornecimento e instalação de suporte para TV LCD 32" à 46" parede</t>
  </si>
  <si>
    <t>11.54</t>
  </si>
  <si>
    <t>Fornecimento e instalação de suporte para TV LCD 32" à 46" teto</t>
  </si>
  <si>
    <t>11.55</t>
  </si>
  <si>
    <t>Fornecimento e instalação de extensor de suporte para TV LCD</t>
  </si>
  <si>
    <t>11.56</t>
  </si>
  <si>
    <t>Fornecimento e instalação de suportes para TV LCD 32" à 46" com base sobre piso, com altura regulável de 2mts</t>
  </si>
  <si>
    <t>11.57</t>
  </si>
  <si>
    <t>11.58</t>
  </si>
  <si>
    <t>Fornecimento e colocação de cantoneira de alumínio para cantos vivos das paredes e pilares</t>
  </si>
  <si>
    <t>Fornecimento e instalação de armário para quadros de energia, com portas de correr / camarão com revestimento em laminado fenólico melamínico texturizado branco, Perstorp ou equivalente técnico, incluindo trilhos superiores e inferiores de alumínio com roldanas para cada porta, fechamento lateral em madeira e tranca com chave para portas de correr, conforme descrito no detalhamento</t>
  </si>
  <si>
    <t>Fornecimento e instalação de armário em MDF revestido em laminado melamínico na cor branca, com ferragens e puxadores</t>
  </si>
  <si>
    <t>Fornecimento e instalação de vidro temperado (liso 10 mm) transparente</t>
  </si>
  <si>
    <t>Fornecimento de vidro laminado (8 mm) transparente</t>
  </si>
  <si>
    <t>Fornecimento e instalação de vidro comum</t>
  </si>
  <si>
    <t>Fornecimento e instalação de vidro texturizado 4mm</t>
  </si>
  <si>
    <t>Fornecimento e instalação de porta de vidro pivotante (dimensões e quantidade  de folhas conforme projeto -  completas, com todas as ferragens, inclusive puxadores, molas de piso, dobradiças e trincos, e  montantes de alumínio 4”x6”, fixado no piso/teto)</t>
  </si>
  <si>
    <t>Painel em vidro temperado 10mm (EV) incluídas: ferragens em latão maciço, perfis em alumínio anodizado na cor natural fosco e demais acessórios para instalação conforme apresentado no projeto. - inclusive mão-de-obra</t>
  </si>
  <si>
    <t>12.0</t>
  </si>
  <si>
    <t>12.1</t>
  </si>
  <si>
    <t>Fornecimento e aplicação de Película duplo refletiva</t>
  </si>
  <si>
    <t>12.2</t>
  </si>
  <si>
    <t>Fornecimento e aplicação de película de controle solar - preta</t>
  </si>
  <si>
    <t>12.3</t>
  </si>
  <si>
    <t>Fornecimento e aplicação de película de proteção antiquebra - perfurada</t>
  </si>
  <si>
    <t>12.4</t>
  </si>
  <si>
    <t>Fornecimento e colocação de faixa de segurança com 10cm de altura em película jateada dusted cristal ref. 7725-314 da 3M ou equivalente nas esquadrias em vidro</t>
  </si>
  <si>
    <t>12.5</t>
  </si>
  <si>
    <t>Película adesiva microperfurada</t>
  </si>
  <si>
    <t>12.6</t>
  </si>
  <si>
    <t>12.7</t>
  </si>
  <si>
    <t>12.8</t>
  </si>
  <si>
    <t>12.9</t>
  </si>
  <si>
    <t>Montagem de mobiliário (mesas, conexões, armários, estantes, etc) e acessórios</t>
  </si>
  <si>
    <t>12.10</t>
  </si>
  <si>
    <t>Fornecimento de material e mão de obra para montagem de tubulação de drenagem de condensado em tubo de PVC soldável para água fria 25mm com isolamento térmico em borracha elastomérica clorada. Incluindo curvas, conexões e suportação</t>
  </si>
  <si>
    <t>12.11</t>
  </si>
  <si>
    <t>Instalação de purificador de água para copa, com fornecimento e instalação de pressurizador</t>
  </si>
  <si>
    <t>12.12</t>
  </si>
  <si>
    <t>Instalação de bebedouro acessível</t>
  </si>
  <si>
    <t>12.13</t>
  </si>
  <si>
    <t>Fornecimento e instalação de pressurizador para bebedouro acessível</t>
  </si>
  <si>
    <t>12.14</t>
  </si>
  <si>
    <t>Execução de pingadeira em granito para esquadrias</t>
  </si>
  <si>
    <t>12.15</t>
  </si>
  <si>
    <t>Polimento de granito</t>
  </si>
  <si>
    <t>12.16</t>
  </si>
  <si>
    <t>12.17</t>
  </si>
  <si>
    <t>Transporte de mobiliário (entre imóveis) Até 50km</t>
  </si>
  <si>
    <t>12.18</t>
  </si>
  <si>
    <t>Transporte de mobiliário (entre imóveis) De 51 a 100km</t>
  </si>
  <si>
    <t>12.19</t>
  </si>
  <si>
    <t>Fornecimento e instalação de quadro claviculário 45x50cm</t>
  </si>
  <si>
    <t>12.20</t>
  </si>
  <si>
    <t>12.21</t>
  </si>
  <si>
    <t>12.22</t>
  </si>
  <si>
    <t>Fornecimento e instalação de Cortina Rolo (Tela solar) para fachada transparência com abertura de 3%. Acionamento mecânico sem bado e sem guias laterais Hunter Douglas ou equivalente técnico</t>
  </si>
  <si>
    <t>12.23</t>
  </si>
  <si>
    <t>Fornecimento e instalação de Cortina Rolo (Tela solar) para fachada transparência com abertura de 1%. Acionamento mecânico sem bado e sem guias laterais Hunter Douglas ou equivalente técnico</t>
  </si>
  <si>
    <t>12.24</t>
  </si>
  <si>
    <t>Fornecimento e instalação de cortina rolo (tela solar) para fachada black out. Acionamento mecânico sem bando e com guias laterais hunter douglas ou equivalente técnico</t>
  </si>
  <si>
    <t>12.25</t>
  </si>
  <si>
    <t>Fornecimento e instalação de cortina rolo (tela solar) para fachada black out. Acionamento mecânico sem bando e sem guias laterais Hunter Douglas ou equivalente técnico</t>
  </si>
  <si>
    <t>12.26</t>
  </si>
  <si>
    <t>Fornecimento e instalação de cortina rolo (tela solar) para fachada transparência com abertura de 3%. acionamento mecânico sem bando e com guias laterais hunter douglas ou equivalente técnico</t>
  </si>
  <si>
    <t>12.27</t>
  </si>
  <si>
    <t>Fornecimento e Instalação de poltronas fixas – modelo padrão - Tecido: revestimento em couro natural cor azul escuro, com retardante (AC) anti chama;
Aço: todas as peças metálicas usadas no processo de fabricação deverão receber tratamento desengraxante à quente por meio de aspersão e tratamento de fosfatização, como substrato seguro para aplicação de pintura eletrostática epóxi-pó com polimerização em estufa na temperatura de aproximadamente 210ºC;
Madeira: lâmina de madeira natural de 0,7mm padrão em angelim, imbuia ou a definir com a Fiscalização, acabamento em verniz poliuretano acetinado natural;
Placas de Identificação: placas em acrílico ou alumínio, alfabéticas para poltronas de corredor e numéricas para todas as poltronas;
Iluminação: as poltronas de corredores deverão possuir iluminação (circulações) através de suporte fixado à lateral das poltronas, com lâmpada de sistema LED;
Encosto: fixo, regulável em três níveis ergonômicos com inclinação de 18º, 22º e 26º, estrutura interna em madeira moldada anatomicamente, dimensões mínimas 615x430x14mm de espessura. Fixado a estrutura através de buchas metálicas e chapas de aço de 2,50mm de espessura, estampadas e pintadas pelo sistema epóxi pó cor preta. A blindagem do encosto deverá ser em madeira compensada a partir de lâminas de madeira de alta dureza, unidas com cola a base de ureia e formol e moldadas a quente. Espessura 16mm com raio de curvatura de 450mm, acabamento com lâmina de madeira natural de 0,7mm padrão em angelim, imbuia ou a definir e acabamento em verniz poliuretano acetinado natural. Deverá ficar aparente formando uma borda de acabamento no entorno do encosto de 3cm de sobra. A blindagem deverá ser fixada à estrutura sem parafusos aparentes. O encosto será em espuma injetada de poliuretano, antichamas, com formato anatômico, densidade de 50kg/m3, possuindo largura de 450mm na parte superior e 470mm na região lombar, altura de 540mm e espessuras de 60mm na parte superior, 50mm no centro e 90mm na região lombar;
Assento:O assento possuirá rebatimento automático silencioso, com acionamento por gravidade ou por mola e amortecedor (ou ambos os sistemas), mecanismo construído em aço-carbono 1010/1020, composto de eixo com diâmetro 15,8 mm e comprimento aproximado de 440mm. Nas extremidades do eixo, soldados através do sistema MIG, dois suportes de fixação do mecanismo à estrutura confeccionados em chapa de aço estampada, possuindo furo de 15,9mm para fixação do eixo e um furo oblongo  8 x 13mm para fixação à estrutura, dobrados em 90º, corte transversal de 45º e espessura 3,80mm. O mesmo mecanismo é fixado ao compensado do assento através de dois suportes confeccionados em ferro chato de 5mm de espessura, 31,7mm de largura e 150mm de comprimento. Soldados aos dois suportes, duas buchas de aço com diâmetro interno de 15,9mm e diâmetro externo de 22,2mm. Dois suportes de aço de 5mm de espessura também soldados ao eixo definem o fim de curso do movimento do assento e ainda definem a posição de 75º em relação ao piso quando o assento não está sendo utilizado. 
Estrutura interna do assento confeccionada em travessas de madeira de lei maciça, com raio de curvatura na parte frontal de 450 mm, travessas laterais com 265 x 60 x 21 mm, travessa frontal 370 x 60 x 21 mm e travessa traseira 370 x 60 x 45 mm, com sistema de molas tipo nozag. Serão admitidas variações de +/- 5%  nas dimensões indicadas.  A blindagem deverá ser fixada à estrutura sem parafusos aparentes. O assento será em espuma injetada de poliuretano antichamas com densidade de 55Kg/m3 e moldada anatomicamente, possuindo largura de 440mm, profundidade de 480mm, com espessura de 80mm;
Braço: confeccionados em madeira de lei maciça de primeira qualidade, umidade máxima de 12% padrão em angelim, imbuia ou a definir e acabamento em verniz de poliuretano acetinado natural, fixados na estrutura com cavilhas de madeira e cola especial, dimensões 388x62x35mm. Entre o apoia-braços e a estrutura deverá possuir outra madeira maciça de dimensões 367x47x10mm para provocar a elevação do apoia braços;
Estrutura: estrutura central e lateral para todas as poltronas, 580x385mm (largura superior) / 210mm (largura inferior) x 62mm, confeccionada em quadro de madeira maciça, com 2 travessas e 2 colunas, fechamento do quadro com 2 painéis de compensado multilaminado, revestidos com lâmina de madeira natural de 0,7mm padrão em angelim, imbuia ou a definir . Acabamento em verniz poliuretano acetinado natural. A fixação do quadro e dos painéis não possuem parafusos aparentes. O painel interno da estrutura recebe o suporte de fixação do assento fixado com 3 parafusos alen 1/4x1” e porcas garras metálicas. As sapatas de fixação ao piso deverão ser internas à estrutura lateral e central (não aparentes), confeccionadas em aço 1010/1020 de secção retangular 300x65mm, espessura de parede 1,50mm, com dois furos para receber chumbadores de fixação ao piso. Componentes metálicos recebem tratamento de superfície por fosfatização de zinco e pintura à pó eletrostática na cor preta.
Dimensões Gerais: altura da borda frontal do assento ao piso: 440mm; altura do chão ao topo do encosto: 870 à 900mm; entre eixos: 510mm, 530mm, 550mm e 580mm; profundidade da poltrona aberta: 750mm; profundidade da poltrona fechada: 650mm.
Observação: em todos os itens serão admitidas dimensões com variação de +/- 5%.
Referência Comercial: Modelo Auditório Linha Eidos, marca Ares Line ou equivalente técnico.</t>
  </si>
  <si>
    <t>12.28</t>
  </si>
  <si>
    <t>Fornecimento e Instalação de POLTRONAS PARA USO DE PESSOAS OBESAS:
Devem ser consideradas as mesmas características descritas para as poltronas normais fixas, porém com dimensões especiais entre eixos conforme segue:
Dimensões Gerais: altura da borda frontal do assento ao piso: 440mm; altura do chão ao topo do encosto: 870 à 900mm; entre eixos: 980mm; profundidade da poltrona aberta: 750mm; profundidade da poltrona fechada: 650mm. 
Observação: em todos os itens serão admitidas dimensões com variação de +/- 5%.Referência Comercial: Modelo Auditório Linha Eidos, marca Ares Line ou equivalente técnico.</t>
  </si>
  <si>
    <t>12.29</t>
  </si>
  <si>
    <t>Fornecimento e instalação de poltronas fixas – MODELO PORTADORES MOBILIDADE REDUZIDA.
Devem ser consideradas as mesmas características descritas para as poltronas normais fixas, porém com apoia braço basculante em uma das extremidades, de tal forma que o usuário possa ter acesso pela lateral da poltrona sem que algum componente interfira em sua acessibilidade, dimensões conforme segue:
Dimensões Gerais: altura da borda frontal do assento ao piso: 440mm; altura do chão ao topo do encosto: 870 à 900mm; entre eixos: 550mm; profundidade da poltrona aberta: 750mm; profundidade da poltrona fechada: 650mm.
Observação: em todos os itens serão admitidas dimensões com variação de +/- 5%. Referência Comercial: Modelo Auditório Linha Eidos, marca Ares Line ou equivalente técnico.</t>
  </si>
  <si>
    <t>12.30</t>
  </si>
  <si>
    <t>Quadros decorativos 1,10 x 1,80m</t>
  </si>
  <si>
    <t>12.31</t>
  </si>
  <si>
    <t>Lousa em vidro temperado incolor de 120x120cm, com 6 mm de espessura com cantos arredondados, película de segurança na cor branca aplicada atrás do vidro, fixada com tarraxas / prolongadores cromados instaladas nas alvenarias de gesso acartonado, incluindo suporte para apagador e canetas.</t>
  </si>
  <si>
    <t>12.32</t>
  </si>
  <si>
    <t>Lousa em vidro temperado incolor de 150x120cm, com 6 mm de espessura com cantos arredondados, película de segurança na cor branca aplicada atrás do vidro, fixada com tarraxas / prolongadores cromados instaladas nas alvenarias de gesso acartonado, incluindo suporte para apagador e canetas.</t>
  </si>
  <si>
    <t>12.33</t>
  </si>
  <si>
    <t>Lousa em vidro temperado incolor de 180x120cm, com 6 mm de espessura com cantos arredondados, película de segurança na cor branca aplicada atrás do vidro, fixada com tarraxas / prolongadores cromados instaladas nas alvenarias de gesso acartonado, incluindo suporte para apagador e canetas.</t>
  </si>
  <si>
    <t>12.34</t>
  </si>
  <si>
    <t>Lousa em vidro temperado incolor de 255x120cm, com 6 mm de espessura com cantos arredondados, película de segurança na cor branca aplicada atrás do vidro, fixada com tarraxas / prolongadores cromados instaladas nos montantes das divisórias tipo ABATEX (os montantes possuem aproximadamente 5cm de largura), incluindo suporte para apagador e canetas.</t>
  </si>
  <si>
    <t>12.35</t>
  </si>
  <si>
    <t>Suporte de teto metálico em aço carbono  para datashow fixado na laje de concreto com extensor suportando até 13,5kg.</t>
  </si>
  <si>
    <t>13.0</t>
  </si>
  <si>
    <t>13.1</t>
  </si>
  <si>
    <t>Fornecimento e instalação de bacia sanitária sifonada convencional</t>
  </si>
  <si>
    <t>13.2</t>
  </si>
  <si>
    <t>Fornecimento e instalação de bacia sanitária sifonada adaptada</t>
  </si>
  <si>
    <t>13.3</t>
  </si>
  <si>
    <t>Fornecimento e instalação de bacia sanitária com caixa acoplada</t>
  </si>
  <si>
    <t xml:space="preserve">SINAPI 86888 </t>
  </si>
  <si>
    <t>13.4</t>
  </si>
  <si>
    <t>Fornecimento e colocação de assento sanitário convencional</t>
  </si>
  <si>
    <t>13.5</t>
  </si>
  <si>
    <t>Fornecimento e instalação de válvula de descarga</t>
  </si>
  <si>
    <t xml:space="preserve">SINAPI 99635 </t>
  </si>
  <si>
    <t>13.6</t>
  </si>
  <si>
    <t>Fornecimento e instalação de válvula de descarga adaptada</t>
  </si>
  <si>
    <t>13.7</t>
  </si>
  <si>
    <t>Fornecimento e instalação de válvula de descarga para mictório</t>
  </si>
  <si>
    <t xml:space="preserve">SBC 190028 </t>
  </si>
  <si>
    <t>13.8</t>
  </si>
  <si>
    <t>Fornecimento e instalação de caixa de descarga embutida</t>
  </si>
  <si>
    <t xml:space="preserve">SBC 190016 </t>
  </si>
  <si>
    <t>13.9</t>
  </si>
  <si>
    <t>Fornecimento e instalação de mictório com sifão integrado</t>
  </si>
  <si>
    <t>SINAPI 100858</t>
  </si>
  <si>
    <t>13.10</t>
  </si>
  <si>
    <t>Cuba de louça de embutir oval, 485x375mm, ref. L37, cor branco gelo GE 17, Deca ou equivalente técnico. Combinada com sifão cromado para lavatório, ref. Esteves ou similar</t>
  </si>
  <si>
    <t xml:space="preserve">SINAPI 86901 </t>
  </si>
  <si>
    <t>13.11</t>
  </si>
  <si>
    <t>Fornecimento e instalação de lavatório com coluna suspensa</t>
  </si>
  <si>
    <t xml:space="preserve">SINAPI 86903 </t>
  </si>
  <si>
    <t>13.12</t>
  </si>
  <si>
    <t>Fornecimento e instalação de lavatório de canto sem coluna, inclusive válvula</t>
  </si>
  <si>
    <t xml:space="preserve">SBC 190186 </t>
  </si>
  <si>
    <t>13.13</t>
  </si>
  <si>
    <t>Fornecimento e instalação de protetor de sifão</t>
  </si>
  <si>
    <t>13.14</t>
  </si>
  <si>
    <t>Torneira hidromecânica acionada por pressão, linha Pressmatic Alfa da Docol, ref.: 00446106 ou equivalente técnico</t>
  </si>
  <si>
    <t>13.15</t>
  </si>
  <si>
    <t>Fornecimento e instalação de espelho (lapidado e polido) com moldura - sanitários</t>
  </si>
  <si>
    <t xml:space="preserve">SBC 190058 </t>
  </si>
  <si>
    <t>13.16</t>
  </si>
  <si>
    <t>Fornecimento e instalação de espelho (lapidado e polido) com moldura e inclinação - sanitários</t>
  </si>
  <si>
    <t xml:space="preserve">SBC 190463 </t>
  </si>
  <si>
    <t>13.17</t>
  </si>
  <si>
    <t>Fornecimento e instalação de papeleira</t>
  </si>
  <si>
    <t xml:space="preserve">SBC 190703 </t>
  </si>
  <si>
    <t>13.18</t>
  </si>
  <si>
    <t>13.19</t>
  </si>
  <si>
    <t>Fornecimento e instalação de cabide metálico tipo gancho cromado</t>
  </si>
  <si>
    <t>13.20</t>
  </si>
  <si>
    <t>13.21</t>
  </si>
  <si>
    <t>13.22</t>
  </si>
  <si>
    <t>Bancada em granito polido cinza corumbá, esp.=2mm, apoiada sobre suportes metálicos com furo para instalação de cuba simples em aço inox</t>
  </si>
  <si>
    <t xml:space="preserve">SBC 190429 </t>
  </si>
  <si>
    <t>13.23</t>
  </si>
  <si>
    <t>Fornecimento e instalação de frontispício H=10 cm em granito para bancada</t>
  </si>
  <si>
    <t>13.24</t>
  </si>
  <si>
    <t>Fornecimento e instalação de saia H=20 cm em granito para bancada</t>
  </si>
  <si>
    <t>13.25</t>
  </si>
  <si>
    <t>Fornecimento e instalação de metais para pia da copa ou cozinha - torneira com arejador, de alavanca</t>
  </si>
  <si>
    <t>13.26</t>
  </si>
  <si>
    <t>13.27</t>
  </si>
  <si>
    <t>Fornecimento e instalação de tanque de louça com coluna</t>
  </si>
  <si>
    <t xml:space="preserve">SINAPI 86872 </t>
  </si>
  <si>
    <t>13.28</t>
  </si>
  <si>
    <t>Ducha higiênica completa com registro e acabamento cromado ref. 1984 C40 ACT CR linha Targa, Deca ou equivalente técnico</t>
  </si>
  <si>
    <t xml:space="preserve">SBC 190332 </t>
  </si>
  <si>
    <t>13.29</t>
  </si>
  <si>
    <t>13.30</t>
  </si>
  <si>
    <t>Fornecimento e instalação de rabicho metal</t>
  </si>
  <si>
    <t xml:space="preserve">SINAPI 86886 </t>
  </si>
  <si>
    <t>13.31</t>
  </si>
  <si>
    <t>Fornecimento e instalação de sifão cromado</t>
  </si>
  <si>
    <t xml:space="preserve">SINAPI 86881 </t>
  </si>
  <si>
    <t>13.32</t>
  </si>
  <si>
    <t>Fornecimento e instalação de lavatório pequeno em louça com coluna suspensa, linha Conforto, ref. L510/C510, cor branco, Deca ou equivalente técnico</t>
  </si>
  <si>
    <t>13.33</t>
  </si>
  <si>
    <t>Bacia convencional linha Conforto, Deca, ref. P510, sem abertura frontal, cor branco ou equivalente técnico, inclusive fixação cromada</t>
  </si>
  <si>
    <t>13.34</t>
  </si>
  <si>
    <t>Fornecimento e instalação de cuba de embutir de aço inoxidável média</t>
  </si>
  <si>
    <t xml:space="preserve">SINAPI 86936 </t>
  </si>
  <si>
    <t>13.35</t>
  </si>
  <si>
    <t>Fornecimento e instalação de válvula de escoamento cromada para lavatório ref. 1602 C, DECA ou equivalente técnico</t>
  </si>
  <si>
    <t xml:space="preserve">SINAPI 86877 </t>
  </si>
  <si>
    <t>13.36</t>
  </si>
  <si>
    <t xml:space="preserve">SBC 190870 </t>
  </si>
  <si>
    <t>13.37</t>
  </si>
  <si>
    <t>13.38</t>
  </si>
  <si>
    <t>13.39</t>
  </si>
  <si>
    <t xml:space="preserve">SBC 190287 </t>
  </si>
  <si>
    <t>13.40</t>
  </si>
  <si>
    <t>13.41</t>
  </si>
  <si>
    <t>Fornecimento e instalação de Ralo Linear (0,90m) em PVC rígido, fabric. ADG ou equivalente técnico</t>
  </si>
  <si>
    <t>13.42</t>
  </si>
  <si>
    <t>13.43</t>
  </si>
  <si>
    <t>13.44</t>
  </si>
  <si>
    <t>Fornecimento e instalação de tubo soldável de PVC rígido AF (inclusive conexões)</t>
  </si>
  <si>
    <t>Ø 20 mm</t>
  </si>
  <si>
    <t>Ø 25 mm</t>
  </si>
  <si>
    <t>Ø 32 mm</t>
  </si>
  <si>
    <t>Ø 40 mm</t>
  </si>
  <si>
    <t>Ø 50 mm</t>
  </si>
  <si>
    <t>Ø 60 mm</t>
  </si>
  <si>
    <t>Ø 75 mm</t>
  </si>
  <si>
    <t>Fornecimento e instalação de tubo de PVC rígido branco para esgoto sanitário (ponta e bolsa, com virola, inclusive conexões)</t>
  </si>
  <si>
    <t/>
  </si>
  <si>
    <t xml:space="preserve">SBC 055622 </t>
  </si>
  <si>
    <t>Ø 100 mm</t>
  </si>
  <si>
    <t>Ø 150 mm</t>
  </si>
  <si>
    <t>Ø 200 mm</t>
  </si>
  <si>
    <t xml:space="preserve">SBC 053038 </t>
  </si>
  <si>
    <t xml:space="preserve">SBC 053253 </t>
  </si>
  <si>
    <t xml:space="preserve">SBC 053031 </t>
  </si>
  <si>
    <t>Fornecimento e instalação de  registro de gaveta com canopla cromada</t>
  </si>
  <si>
    <t>Ø 1 1/2"</t>
  </si>
  <si>
    <t xml:space="preserve">SINAPI 94794 </t>
  </si>
  <si>
    <t>Ø 1 1/4"</t>
  </si>
  <si>
    <t xml:space="preserve">SINAPI 94793 </t>
  </si>
  <si>
    <t>Ø 1"</t>
  </si>
  <si>
    <t xml:space="preserve">SINAPI 94792 </t>
  </si>
  <si>
    <t>Ø 3/4"</t>
  </si>
  <si>
    <t xml:space="preserve">SINAPI 89987 </t>
  </si>
  <si>
    <t>Ø 1/2"</t>
  </si>
  <si>
    <t xml:space="preserve">SINAPI 89986 </t>
  </si>
  <si>
    <t>Fornecimento e instalação de registro de gaveta bruto</t>
  </si>
  <si>
    <t>Ø 4"</t>
  </si>
  <si>
    <t xml:space="preserve">SINAPI 94501 </t>
  </si>
  <si>
    <t>Ø 3"</t>
  </si>
  <si>
    <t xml:space="preserve">SINAPI 94500 </t>
  </si>
  <si>
    <t>Ø 2 1/2"</t>
  </si>
  <si>
    <t xml:space="preserve">SINAPI 94499 </t>
  </si>
  <si>
    <t>Ø 2"</t>
  </si>
  <si>
    <t xml:space="preserve">SINAPI 94498 </t>
  </si>
  <si>
    <t>SINAPI 94495</t>
  </si>
  <si>
    <t>Fornecimento e instalação de ralos e grelhas</t>
  </si>
  <si>
    <t>Ralo seco em PVC d = 100 mm, c/ saída soldável 40 mm, com grelha redonda acabamento branco</t>
  </si>
  <si>
    <t xml:space="preserve">SINAPI 89710 </t>
  </si>
  <si>
    <t>Ralo sifonado em PVC d = 100 mm altura regulável, saída 40 mm, com grelha redonda acabamento cromado</t>
  </si>
  <si>
    <t xml:space="preserve">SINAPI 89709 </t>
  </si>
  <si>
    <t>Ralo sifonado em PVC d = 100 mm, saída 40 mm, com grelha acabamento branco</t>
  </si>
  <si>
    <t xml:space="preserve">SINAPI 89495 </t>
  </si>
  <si>
    <t>Ralo hemisférico ou  tipo abacaxi, em  ferro fundido</t>
  </si>
  <si>
    <t>Grelha em aço inox (15x15cm) para ralo sifonado.</t>
  </si>
  <si>
    <t>Grelha em aço inox (10x10cm)  para ralo seco.</t>
  </si>
  <si>
    <t>Fornecimento e instalação de anel de vedação para bacias sanitárias</t>
  </si>
  <si>
    <t>Caixa de Inspeção / Reunião Esgoto c/ tampa em ferro fundido</t>
  </si>
  <si>
    <t>CAIXA de gordura de polietileno , Ø 250 x 230 x 75 mm</t>
  </si>
  <si>
    <t>Demais acessórios hidráulicos</t>
  </si>
  <si>
    <t xml:space="preserve">SBC 052357 </t>
  </si>
  <si>
    <t xml:space="preserve">SBC 052856 </t>
  </si>
  <si>
    <t xml:space="preserve">SBC 052823 </t>
  </si>
  <si>
    <t xml:space="preserve">SBC 052131 </t>
  </si>
  <si>
    <t xml:space="preserve">SBC 054042 </t>
  </si>
  <si>
    <t xml:space="preserve">SBC 053099 </t>
  </si>
  <si>
    <t xml:space="preserve">SINAPI 89578 </t>
  </si>
  <si>
    <t xml:space="preserve">SINAPI 89580 </t>
  </si>
  <si>
    <t xml:space="preserve">SBC 053052 </t>
  </si>
  <si>
    <t>14.0</t>
  </si>
  <si>
    <t>PROTEÇÃO CONTRA INCÊNDIO</t>
  </si>
  <si>
    <t>14.1</t>
  </si>
  <si>
    <t>FORNECIMENTO E INSTALAÇÃO DE EXTINTOR COM SUPORTE</t>
  </si>
  <si>
    <t>14.1.1</t>
  </si>
  <si>
    <t>SINAPI 101905</t>
  </si>
  <si>
    <t>14.1.2</t>
  </si>
  <si>
    <t>Extintor de CO2 capacidade 6 kg </t>
  </si>
  <si>
    <t>SINAPI 101907</t>
  </si>
  <si>
    <t>14.1.3</t>
  </si>
  <si>
    <t>SINAPI 101908</t>
  </si>
  <si>
    <t>14.1.4</t>
  </si>
  <si>
    <t>SINAPI 101910</t>
  </si>
  <si>
    <t>14.1.5</t>
  </si>
  <si>
    <t>Demarcação de piso, com faixa adesiva vermelha e amarela, p/ extintores</t>
  </si>
  <si>
    <t>14.1.6</t>
  </si>
  <si>
    <t>Fornecimento e instalação de carpete sinalizador - vermelho e amarelo</t>
  </si>
  <si>
    <t>14.1.7</t>
  </si>
  <si>
    <t>14.1.8</t>
  </si>
  <si>
    <t>14.2</t>
  </si>
  <si>
    <t>Hidrantes</t>
  </si>
  <si>
    <t>14.2.1</t>
  </si>
  <si>
    <t>Fornecimento e instalação de caixa de incêndio</t>
  </si>
  <si>
    <t>14.2.2</t>
  </si>
  <si>
    <t>Fornecimento e instalação de mangueira de incêndio</t>
  </si>
  <si>
    <t>14.2.3</t>
  </si>
  <si>
    <t>Esguicho de 1 ½” regulável em latão com junta Storz</t>
  </si>
  <si>
    <t>14.2.4</t>
  </si>
  <si>
    <t>Hidrante com registro globo angular 45° Ø 65 mm (2 1/2") </t>
  </si>
  <si>
    <t xml:space="preserve">SINAPI 96765 </t>
  </si>
  <si>
    <t>14.2.5</t>
  </si>
  <si>
    <t>Instalação de chuveiros automaticos do tipo sprinkler de Ø 3/4", canoplas cromadas com tubo galvanizado DIN 2440 e conexões galvanizadas e mão de obra.</t>
  </si>
  <si>
    <t>14.3</t>
  </si>
  <si>
    <t>Tubulação e Conexões</t>
  </si>
  <si>
    <t>14.3.1</t>
  </si>
  <si>
    <t>Tubo de aço galvanizado com costura, inclusive conexões, Ø 150 mm - 6"</t>
  </si>
  <si>
    <t>14.3.2</t>
  </si>
  <si>
    <t>Tubo de aço galvanizado com costura, inclusive conexões, Ø 100 mm - 4"</t>
  </si>
  <si>
    <t>14.3.3</t>
  </si>
  <si>
    <t>Tubo de aço galvanizado com costura, inclusive conexões, Ø 80 mm - 3"</t>
  </si>
  <si>
    <t>14.3.4</t>
  </si>
  <si>
    <t>Tubo de aço galvanizado com costura, inclusive conexões, Ø 65 mm - 2 1/2"</t>
  </si>
  <si>
    <t>14.3.5</t>
  </si>
  <si>
    <t>Tubo de aço galvanizado com costura, inclusive conexões, Ø 50 mm - 2"</t>
  </si>
  <si>
    <t>14.3.6</t>
  </si>
  <si>
    <t>Tubo de aço galvanizado com costura, inclusive conexões, Ø 40 mm - 1 1/2"</t>
  </si>
  <si>
    <t>14.3.7</t>
  </si>
  <si>
    <t>Tubo de aço galvanizado com costura, inclusive conexões, Ø 32 mm - 1 1/4"</t>
  </si>
  <si>
    <t>14.3.8</t>
  </si>
  <si>
    <t>Tubo de aço galvanizado com costura, inclusive conexões, Ø 25 mm - 1"</t>
  </si>
  <si>
    <t>14.3.9</t>
  </si>
  <si>
    <t>Tubo de aço galvanizado com costura, inclusive conexões, Ø 20 mm - 3/4"</t>
  </si>
  <si>
    <t>14.3.10</t>
  </si>
  <si>
    <t>Tubo de aço galvanizado com costura, inclusive conexões, Ø 15 mm - 1/2"</t>
  </si>
  <si>
    <t>14.3.11</t>
  </si>
  <si>
    <t>Joelho de FG de 90º de 25 mm</t>
  </si>
  <si>
    <t xml:space="preserve">SINAPI 92382 </t>
  </si>
  <si>
    <t>14.3.12</t>
  </si>
  <si>
    <t>Te de FG de 100 mm</t>
  </si>
  <si>
    <t>14.3.13</t>
  </si>
  <si>
    <t>Te de FG de 80 mm</t>
  </si>
  <si>
    <t xml:space="preserve">SINAPI 92358 </t>
  </si>
  <si>
    <t>14.3.14</t>
  </si>
  <si>
    <t>Te de FG de 65 mm</t>
  </si>
  <si>
    <t xml:space="preserve">SINAPI 92357 </t>
  </si>
  <si>
    <t>14.3.15</t>
  </si>
  <si>
    <t>Te de FG de 50 mm</t>
  </si>
  <si>
    <t xml:space="preserve">SINAPI 92356 </t>
  </si>
  <si>
    <t>14.3.16</t>
  </si>
  <si>
    <t>Te de FG de 40 mm</t>
  </si>
  <si>
    <t xml:space="preserve">SINAPI 92639 </t>
  </si>
  <si>
    <t>14.3.17</t>
  </si>
  <si>
    <t>Te de FG de 32 mm</t>
  </si>
  <si>
    <t xml:space="preserve">SINAPI 92638 </t>
  </si>
  <si>
    <t>14.3.18</t>
  </si>
  <si>
    <t>Te de FG de 25 mm</t>
  </si>
  <si>
    <t xml:space="preserve">SINAPI 92637 </t>
  </si>
  <si>
    <t>14.3.19</t>
  </si>
  <si>
    <t>NIPLE duplo de ferro maleável galvanizado Ø 100 mm (4") </t>
  </si>
  <si>
    <t>14.3.20</t>
  </si>
  <si>
    <t>UNIÃO de ferro maleável galvanizado com assento cônico de bronze Ø 100 mm (4") </t>
  </si>
  <si>
    <t>14.3.21</t>
  </si>
  <si>
    <t>Cruzeta de FG de 80 mm</t>
  </si>
  <si>
    <t xml:space="preserve">SBC 052205 </t>
  </si>
  <si>
    <t>14.3.22</t>
  </si>
  <si>
    <t>Cruzeta de FG de 65 mm</t>
  </si>
  <si>
    <t xml:space="preserve">SBC 052204 </t>
  </si>
  <si>
    <t>14.3.23</t>
  </si>
  <si>
    <t>Cruzeta de FG de 50 mm</t>
  </si>
  <si>
    <t xml:space="preserve">SBC 055312 </t>
  </si>
  <si>
    <t>14.3.24</t>
  </si>
  <si>
    <t>Cruzeta de FG de 40 mm</t>
  </si>
  <si>
    <t xml:space="preserve">SBC 055820 </t>
  </si>
  <si>
    <t>14.3.25</t>
  </si>
  <si>
    <t>Cruzeta de FG de 32 mm</t>
  </si>
  <si>
    <t xml:space="preserve">SBC 055821 </t>
  </si>
  <si>
    <t>14.3.26</t>
  </si>
  <si>
    <t>Cruzeta de FG de 25 mm</t>
  </si>
  <si>
    <t xml:space="preserve">SBC 052066 </t>
  </si>
  <si>
    <t>14.3.27</t>
  </si>
  <si>
    <t>Redução de FG de 25x20 mm</t>
  </si>
  <si>
    <t xml:space="preserve">SBC 055733 </t>
  </si>
  <si>
    <t>14.3.28</t>
  </si>
  <si>
    <t>Redução de FG de 32x25 mm</t>
  </si>
  <si>
    <t xml:space="preserve">SBC 056217 </t>
  </si>
  <si>
    <t>14.3.29</t>
  </si>
  <si>
    <t>Redução de FG de 40x25 mm</t>
  </si>
  <si>
    <t>14.3.30</t>
  </si>
  <si>
    <t>Redução de FG de 40x32 mm</t>
  </si>
  <si>
    <t>14.3.31</t>
  </si>
  <si>
    <t>Redução de FG de 50x25/50x32/50x40 mm</t>
  </si>
  <si>
    <t xml:space="preserve">SINAPI 92909 </t>
  </si>
  <si>
    <t>14.3.32</t>
  </si>
  <si>
    <t>Redução de FG de 65x25/65x32/65x40/65x50 mm</t>
  </si>
  <si>
    <t xml:space="preserve">SINAPI 92911 </t>
  </si>
  <si>
    <t>14.3.33</t>
  </si>
  <si>
    <t>Redução de FG de 80x40/80x50/80x65 mm</t>
  </si>
  <si>
    <t xml:space="preserve">SINAPI 92912 </t>
  </si>
  <si>
    <t>14.3.34</t>
  </si>
  <si>
    <t>Redução de FG de 100x50/100x65/100x80mm</t>
  </si>
  <si>
    <t>15.0</t>
  </si>
  <si>
    <t>INSTALAÇÕES MECÂNICAS</t>
  </si>
  <si>
    <t>15.1</t>
  </si>
  <si>
    <t>EQUIPAMENTOS</t>
  </si>
  <si>
    <t>15.1.1</t>
  </si>
  <si>
    <t>Unidades Condicionadoras de Ar Dividido (Split)</t>
  </si>
  <si>
    <t>15.1.1.1</t>
  </si>
  <si>
    <t>15.1.1.2</t>
  </si>
  <si>
    <t>Unidade condicionadora de Ar do tipo Self Contained capacidade 20TR /  220V / 60Hz / 3F , vazão nominal 13600 m³/h com gabinete modular (módulo ventilação+módulo trocador), com painel de comando, deverá operar com gás refrigerante ecológico (HFC), com condensação a água possuindo dois ciclos independentes; portando compressores tipo scroll hermético de alta eficiência e condensadores dos tipos casco em tubo ; banco de capacitores contra efeitos indutivos (fator de potência mínimo 0,92) ; filtragem de fábrica classe ABNT G4 (pré-filtro lavável) e F5 (descartável em fibra sintética);  ventilador do evaporador deverá possuir pressão estática externa mínima de 20 mmCA, com motor de alta eficiência; pressostatos de alta e baixa pressão miniaturizados com transdutor de pressão e acionamento manual, válvula solenóide na linha de líquido,visores de líquido; válvula de segurança ,válvulas de serviço e bloqueio na entrada e saída dos compressores e linha de líquido.</t>
  </si>
  <si>
    <t>15.1.1.3</t>
  </si>
  <si>
    <t>15.1.1.4</t>
  </si>
  <si>
    <t>Unidade condicionadora de Ar do tipo Self Contained capacidade 10TR /  220V / 60Hz / 3F , vazão nominal 6800 m³/h com gabinete modular (módulo ventilação+módulo trocador), com painel de comando, deverá operar com gás refrigerante ecológico (HFC), com condensação a água possuindo dois ciclos independentes; portando compressores tipo scroll hermético de alta eficiência e condensadores dos tipos casco em tubo ; banco de capacitores contra efeitos indutivos (fator de potência mínimo 0,92) ; filtragem de fábrica classe ABNT G4 (pré-filtro lavável) e F5 (descartável em fibra sintética);  ventilador do evaporador deverá possuir pressão estática externa mínima de 20 mmCA, com motor de alta eficiência; pressostatos de alta e baixa pressão miniaturizados com transdutor de pressão e acionamento manual, válvula solenóide na linha de líquido,visores de líquido; válvula de segurança ,válvulas de serviço e bloqueio na entrada e saída dos compressores e linha de líquido.</t>
  </si>
  <si>
    <t>15.1.1.5</t>
  </si>
  <si>
    <t>15.1.1.6</t>
  </si>
  <si>
    <t>15.1.1.7</t>
  </si>
  <si>
    <t>Unidade de Tratamento de Ar, capacidade nominal 20 TR /  220V / 60Hz , vazão até 13600 m³/h, com gabinete modular (módulo ventilação+módulo trocador), executado em estrutura metálica de perfis de alumínio; os painéis devem ser rechapeados, com isolamento térmico em poliutretano expandido, ou similar, com 20 mm de espessura e totalmente removíveis. Os painéis devem apresentar vedação por gaxeta garantindo boa estanqueidade ; filtragem de fábrica  do tipo descartável classe F5 e pré-filtro classe G3 conforme NBR-16401, em moldura metálica e lavável, ventilador acionado através de polias e correia, sendo a polia motora regulável para ajuste de vazão, com pressão estática externa mínima de 20 mmCA.</t>
  </si>
  <si>
    <t>15.1.1.8</t>
  </si>
  <si>
    <t>15.1.1.9</t>
  </si>
  <si>
    <t>15.1.1.10</t>
  </si>
  <si>
    <t>Unidade de Tratamento de Ar, capacidade nominal 10 TR /  220V / 60Hz , vazão até 6800 m³/h, com gabinete modular (módulo ventilação+módulo trocador), executado em estrutura metálica de perfis de alumínio; os painéis devem ser rechapeados, com isolamento térmico em poliutretano expandido, ou similar, com 20 mm de espessura e totalmente removíveis. Os painéis devem apresentar vedação por gaxeta garantindo boa estanqueidade ; filtragem de fábrica  do tipo descartável classe F5 e pré-filtro classe G3 conforme NBR-16401, em moldura metálica e lavável, ventilador acionado através de polias e correia, sendo a polia motora regulável para ajuste de vazão, com pressão estática externa mínima de 20 mmCA, motor trifásico, ventilado do tipo sirocco (Pás curvadas para frente) e serpentina com 9 aletas/polegada.</t>
  </si>
  <si>
    <t>15.1.1.11</t>
  </si>
  <si>
    <t>Unidade de Tratamento de Ar, capacidade nominal 8 TR /  220V / 60Hz , vazão até 5100 m³/h, com gabinete modular (módulo ventilação+módulo trocador), executado em estrutura metálica de perfis de alumínio; os painéis devem ser rechapeados, com isolamento térmico em poliutretano expandido, ou similar, com 20 mm de espessura e totalmente removíveis. Os painéis devem apresentar vedação por gaxeta garantindo boa estanqueidade ; filtragem de fábrica  do tipo descartável classe F5 e pré-filtro classe G3 conforme NBR-16401, em moldura metálica e lavável, ventilador acionado através de polias e correia, sendo a polia motora regulável para ajuste de vazão, com pressão estática externa mínima de 20 mmCA, motor trifásico, ventilado do tipo sirocco (Pás curvadas para frente) e serpentina com 9 aletas/polegada.</t>
  </si>
  <si>
    <t>15.1.1.12</t>
  </si>
  <si>
    <t>15.1.1.13</t>
  </si>
  <si>
    <t>15.1.1.14</t>
  </si>
  <si>
    <t>15.1.1.15</t>
  </si>
  <si>
    <t>Unidade condicionadora tipo Split de alta capacidade (Splitão), cap. nominal 10 TR, vazão nominal 6800m³/h, P.E.D. mínima de 20mmCA, com motor de alta eficiência, condensadora remota de descarga vertical (tipo barril) com proteção galvânica nas aletas, banco de capacitores e gás refrigerante ecológico (HFC). Tensão: 220V-3ø-60Hz. Ref.: Linha Multisplit da Carrier, padrão "Banco", ou equivalente técnico.</t>
  </si>
  <si>
    <t>15.1.1.16</t>
  </si>
  <si>
    <t>15.1.1.17</t>
  </si>
  <si>
    <t>15.1.1.18</t>
  </si>
  <si>
    <t>15.1.1.19</t>
  </si>
  <si>
    <t>15.1.1.20</t>
  </si>
  <si>
    <t>Unidade condicionadora tipo Minisplit Highwall, Inverter, capacidade nominal de 12000 BTU/h, com proteção galvânica nas aletas do condensador, gás refrigerante ecológico (HFC), Somente Frio.  Ref.: X-Power da Carrier, equivalente ou superior. Tensão: 220-2ø-60Hz</t>
  </si>
  <si>
    <t>15.1.1.21</t>
  </si>
  <si>
    <t>15.1.1.22</t>
  </si>
  <si>
    <t>Unidade condicionadora tipo Minisplit HighWall, Inverter, capacidade nominal de 22000 BTU/h, com proteção galvânica nas aletas do condensador, gás refrigerante ecológico (HFC-410A), Somente Frio. Ref.: Modelo X-Power Carrier, ou equivalente ou superior. Tensão: 220V-2ø-60Hz - Fornecido e instalado</t>
  </si>
  <si>
    <t>15.1.1.23</t>
  </si>
  <si>
    <t>15.1.1.24</t>
  </si>
  <si>
    <t>Unidade condicionadora tipo Minisplit Piso/Teto, capacidade nominal de 24.000 BTU/h, com proteção galvânica nas aletas do condensador, gás refrigerante ecológico (HFC), só frio. Ref.: Hitachi, linha Utopia Leve, modelo RPC24BP+RAP24BL, equivalente ou superior. Tensão: 220-2ø-60Hz</t>
  </si>
  <si>
    <t>15.1.1.25</t>
  </si>
  <si>
    <t>15.1.1.26</t>
  </si>
  <si>
    <t>Unidade condicionadora tipo Minisplit Piso/Teto, capacidade nominal de 48.000 BTU/h, com proteção galvânica nas aletas do condensador, banco de capacitores, compressor Scroll e gás refrigerante ecológico (HFC), só frio. Ref.: Hitachi, linha Utopia Leve, modelo RPC48BP+RAP48BL, equivalente ou superior. Tensão: 220-3ø-60Hz</t>
  </si>
  <si>
    <t>Unidade condicionadora tipo Minisplit Piso/Teto, capacidade nominal de 60.000 BTU/h, com proteção galvânica nas aletas do condensador, banco de capacitores, compressor Scroll e gás refrigerante ecológico (HFC), só frio. Ref.: Hitachi, linha Utopia Super, modelo RPC60BP+RAP60AS, equivalente ou superior. Tensão: 220-3ø-60Hz</t>
  </si>
  <si>
    <t>Unidade condicionadora tipo Minisplit Cassete, capacidade nominal de 24.000 BTU/h, com proteção galvânica nas aletas do condensador, gás refrigerante ecológico (HFC), só frio. Ref.: Hitachi, linha Utopia Leve, modelo RCI24BP+RAP24BL, equivalente ou superior. Tensão: 220-2ø-60Hz</t>
  </si>
  <si>
    <t>Unidade condicionadora tipo Minisplit Cassete, capacidade nominal de 48.000 BTU/h, com proteção galvânica nas aletas do condensador, banco de capacitores, compressor Scroll e gás refrigerante ecológico (HFC), só frio. Ref.: Hitachi, linha Utopia Leve, modelo RCI48BP+RAP48BL, equivalente ou superior. Tensão: 220-3ø-60Hz</t>
  </si>
  <si>
    <t>Unidade condicionadora tipo Minisplit Cassete, capacidade nominal de 60.000 BTU/h, com proteção galvânica nas aletas do condensador,banco de capacitores, compressor Scroll e gás refrigerante ecológico (HFC), só frio. Ref.: Hitachi, linha Utopia Leve, modelo RCI60BP+RAP60BL, equivalente ou superior. Tensão: 220-3ø-60Hz</t>
  </si>
  <si>
    <t>Unidade condensadora de sistema VRV/VRF, 100 % inverter, capacidade nominal de 8,0 hp (22,4 kw) com condensadora única - mod.: RHXYQ8AYL - Ref.: modelo VRV Inova da Daikin, equivalente ou superior - tensão: 220v-3ø-60hz - fator de potência maior que 0,95, relé falta de fase e sobre tensão. Inclui acessórios de instalação como suportes, apoios e fixações.</t>
  </si>
  <si>
    <t>Unidade condensadora de sistema VRV/VRF, 100 % inverter, capacidade nominal de 10,0 hp (28,0 kw) com condensadora única - mod.: RHXYQ10AYL - Ref.: modelo VRV Inova da Daikin, equivalente ou superior - tensão: 220v-3ø-60hz - fator de potência maior que 0,95, relé falta de fase e sobre tensão. Inclui acessórios de instalação como suportes, apoios e fixações.</t>
  </si>
  <si>
    <t>Unidade evaporadora VRV/VRF, tipo hi wall, com receptor e controle remoto sem fio, capacidade nominal 1,00 hp (2,8 kw) - mod.: FXAQ25PVE - ref.: modelo VRV Inova da Daikin, equivalente ou superior - tensão: 220v-2ø-60hz. Inclui acessórios de instalação como suportes, apoios e fixações.</t>
  </si>
  <si>
    <t>Unidade evaporadora VRV/VRF, tipo hi wall, com receptor e controle remoto sem fio, capacidade nominal 1,60 hp (4,5 kw) - mod.: FXAQ40PVE - ref.: modelo VRV Inova da Daikin, equivalente ou superior - tensão: 220v-2ø-60hz. Inclui acessórios de instalação como suportes, apoios e fixações.</t>
  </si>
  <si>
    <t>Unidade evaporadora VRV/VRF, tipo hi wall, com receptor e controle remoto sem fio, capacidade nominal 2,00 hp (5,6 kw) - mod.: FXAQ50PVE - ref.: modelo VRV Inova da Daikin, equivalente ou superior - tensão: 220v-2ø-60hz. Inclui acessórios de instalação como suportes, apoios e fixações.</t>
  </si>
  <si>
    <t>Unidade evaporadora VRV/VRF, tipo hi wall, com receptor e controle remoto sem fio, capacidade nominal 2,50 hp (7,1 kw) - mod.: FXAQ63PVE - ref.: modelo VRV Inova da Daikin, equivalente ou superior - tensão: 220v-2ø-60hz. Inclui acessórios de instalação como suportes, apoios e fixações.</t>
  </si>
  <si>
    <t>Unidade evaporadora VRV/VRF, tipo Teto, com receptor e controle remoto sem fio, capacidade nominal 2,00 hp (5,6 kw) - mod.: FXHQ63MAVE - ref.: modelo VRV Inova da Daikin, equivalente ou superior - tensão: 220v-2ø-60hz. Inclui acessórios de instalação como suportes, apoios e fixações.</t>
  </si>
  <si>
    <t>Unidade evaporadora VRV/VRF, tipo Teto, com receptor e controle remoto sem fio, capacidade nominal 2,50 hp (7,1 kw) - mod.: FXHQ63MAVE - ref.: modelo VRV Inova da Daikin, equivalente ou superior - tensão: 220v-2ø-60hz. Inclui acessórios de instalação como suportes, apoios e fixações.</t>
  </si>
  <si>
    <t>Unidade evaporadora VRV/VRF, tipo Teto, com receptor e controle remoto sem fio, capacidade nominal 3,00 hp (8,4 kw) - mod.: FXHQ63MAVE - ref.: modelo VRV Inova da Daikin, equivalente ou superior - tensão: 220v-2ø-60hz. Inclui acessórios de instalação como suportes, apoios e fixações.</t>
  </si>
  <si>
    <t>Unidade evaporadora VRV/VRF, tipo Teto, com receptor e controle remoto sem fio, capacidade nominal 4,00 hp (11,2 kw) - mod.: FXHQ100MAVE - ref.: modelo VRV Inova da Daikin, equivalente ou superior - tensão: 220v-2ø-60hz. Inclui acessórios de instalação como suportes, apoios e fixações.</t>
  </si>
  <si>
    <t>Unidade evaporadora VRV/VRF, tipo cassete 4 vias, com painel de acabamento, receptor e controle remoto sem fio, capacidade nominal 2,0 hp (5,6 kw) - mod.: FXFQ50AVE - ref.: modelo VRV Round Flow Inova da Daikin - tensão: 220v-2ø-60hz. Inclui acessórios de instalação como suportes, apoios e fixações.</t>
  </si>
  <si>
    <t>Unidade evaporadora VRV/VRF, tipo cassete 4 vias, com painel de acabamento, receptor e controle remoto sem fio, capacidade nominal 2,5 hp (7,1 kw) - mod.: FXFQ63AVE - ref.: modelo VRV Round Flow Inova da Daikin - tensão: 220v-2ø-60hz. Inclui acessórios de instalação como suportes, apoios e fixações.</t>
  </si>
  <si>
    <t>15.1.2</t>
  </si>
  <si>
    <t>Unidades Ventiladoras</t>
  </si>
  <si>
    <t>15.1.2.1</t>
  </si>
  <si>
    <t>Unidade ventiladora tipo axial em linha, vazão nominal até 280m³/h, ruído de até 45 dB(A). Ref.: Turbo 125 da Multivac, equivalente ou superior. Tensão: 220V-2ø-60Hz</t>
  </si>
  <si>
    <t>15.1.2.2</t>
  </si>
  <si>
    <t>Unidade ventiladora tipo axial em linha, vazão nominal até 552m³/h, ruído de até 50 dB(A). Ref.: Turbo 150 da Multivac, equivalente ou superior. Tensão: 220V-2ø-60Hz</t>
  </si>
  <si>
    <t>15.1.2.3</t>
  </si>
  <si>
    <t>Unidade ventiladora tipo axial em linha, vazão nominal até 1040m³/h, ruído de até 55 dB(A). Ref.: Turbo 200 da Multivac, equivalente ou superior. Tensão: 220V-2ø-60Hz</t>
  </si>
  <si>
    <t>15.1.2.4</t>
  </si>
  <si>
    <t>Unidade ventiladora tipo centrífuga em linha, vazão nominal até 1350 m³/h, ruído de até 70 dB(A). Ref.: AXC 315A da Multivac, equivalente ou superior. Tensão: 220V-2ø-60Hz</t>
  </si>
  <si>
    <t>15.1.2.5</t>
  </si>
  <si>
    <t>15.1.2.6</t>
  </si>
  <si>
    <t>Unidade miniventiladora tipo axial, diâmetro de 150 mm e vazão nominal até 340 m³/h com grelha de descarga auto fechante em plástico. Ref.: Muro 150B da Multivac, equivalente ou superior. Tensão: 220V-2ø-60Hz</t>
  </si>
  <si>
    <t xml:space="preserve">SBC 070999 </t>
  </si>
  <si>
    <t>15.1.2.7</t>
  </si>
  <si>
    <t>Gabinete de Ventilação, com rotor tipo Sirocco, dupla aspiração, acionamento por polias e correia (sendo a polia motora do tipo regulável), vazão até 2000 m³/h, pressão estática entre 20 e 30 mmCA, motor trifásico incluso (mínimo de 4 polos). Inclui os seguintes acessórios: conexões flexíveis na aspiração e descarga, registro de regulagem de vazão na descarga de ar, calços amortecedores e gaveta porta-filtros com filtragem classe G4. Referência: GVS da Soler Palau, equivalente ou superior. Tensão 220V-3ø-60Hz</t>
  </si>
  <si>
    <t>Gabinete de Ventilação, com rotor tipo Sirocco, dupla aspiração, acionamento por polias e correia (sendo a polia motora do tipo regulável), vazão entre 2001 e 4000 m³/h, pressão estática entre 20 e 30 mmCA, motor trifásico incluso (mínimo de 4 polos). Inclui os seguintes acessórios: conexões flexíveis na aspiração e descarga, registro de regulagem de vazão na descarga de ar, calços amortecedores e gaveta porta-filtros com filtragem classe G4. Referência: GVS da Soler Palau, equivalente ou superior. Tensão 220V-3ø-60Hz</t>
  </si>
  <si>
    <t>15.2</t>
  </si>
  <si>
    <t>SISTEMA DE DISTRIBUIÇÃO DE AR</t>
  </si>
  <si>
    <t>15.2.1</t>
  </si>
  <si>
    <t>Dutos</t>
  </si>
  <si>
    <t>15.2.1.1</t>
  </si>
  <si>
    <t>Chapa de aço galvanizado #26 para Dutos de ventilação e ar condicionado, incluindo fabricação, montagem, instalação e fixação. Ref.: Chapa de aço galvanizado NBR7008 ZC</t>
  </si>
  <si>
    <t>15.2.1.2</t>
  </si>
  <si>
    <t>Chapa de aço galvanizado #24 para Dutos de ventilação e ar condicionado, incluindo fabricação, montagem, instalação e fixação. Ref.: Chapa de aço galvanizado NBR7008 ZC</t>
  </si>
  <si>
    <t>15.2.1.3</t>
  </si>
  <si>
    <t>Chapa de aço galvanizado #22 para Dutos de ventilação e ar condicionado, incluindo fabricação, montagem, instalação e fixação. Ref.: Chapa de aço galvanizado NBR7008 ZC</t>
  </si>
  <si>
    <t>15.2.1.4</t>
  </si>
  <si>
    <t>Isolamento térmico de duto em manta aluminizada de lã de vidro com espessura de 38mm e resistência térmica de 1,0m².ºC/W, incluindo cinta de arquear, selo plástico e fita adesiva aluminizada para acabamento. Ref.: Isoflex RT 1.0 da Isover ou equivalente técnico</t>
  </si>
  <si>
    <t>15.2.1.5</t>
  </si>
  <si>
    <t>Duto circular flexível, em alumínio com arame bronzeado, com isolamento térmico e barreira de vapor, Ø4" (Ø109 mm). Inclui acessórios de fixação. Ref.: Modelo Isodec RT 0.6 da Multivac ou equivalente técnico</t>
  </si>
  <si>
    <t>15.2.1.6</t>
  </si>
  <si>
    <t>Duto circular flexível, em alumínio com arame bronzeado, com isolamento térmico e barreira de vapor, Ø5" (Ø131 mm). Inclui acessórios de fixação. Ref.: Modelo Isodec RT 0.6 da Multivac ou equivalente técnico</t>
  </si>
  <si>
    <t>15.2.1.7</t>
  </si>
  <si>
    <t>Duto circular flexível, em alumínio com arame bronzeado, com isolamento térmico e barreira de vapor, Ø6" (Ø161 mm). Inclui acessórios de fixação. Ref.: Modelo Isodec RT 0.6 da Multivac ou equivalente técnico</t>
  </si>
  <si>
    <t>15.2.1.8</t>
  </si>
  <si>
    <t>Duto circular flexível, em alumínio com arame bronzeado, com isolamento térmico e barreira de vapor, Ø7" (Ø185 mm). Inclui acessórios de fixação. Ref.: Modelo Isodec RT 0.6 da Multivac ou equivalente técnico</t>
  </si>
  <si>
    <t>15.2.1.9</t>
  </si>
  <si>
    <t>Duto circular flexível, em alumínio com arame bronzeado, com isolamento térmico e barreira de vapor, Ø8" (Ø209 mm). Inclui acessórios de fixação. Ref.: Modelo Isodec RT 0.6 da Multivac ou equivalente técnico</t>
  </si>
  <si>
    <t>15.2.1.10</t>
  </si>
  <si>
    <t>Duto circular flexível, em alumínio com arame bronzeado, com isolamento térmico e barreira de vapor, Ø10" (Ø263 mm). Inclui acessórios de fixação. Ref.: Modelo Isodec RT 0.6 da Multivac ou equivalente técnico</t>
  </si>
  <si>
    <t>15.2.1.11</t>
  </si>
  <si>
    <t>Duto circular flexível, com dupla parede de alumínio e arame bronzeado, sem isolamento térmico, Ø6" (Ø161 mm). Inclui acessórios de fixação. Ref.: Modelo Aludec-60 da Multivac ou equivalente técnico</t>
  </si>
  <si>
    <t>15.2.1.12</t>
  </si>
  <si>
    <t>Duto circular flexível, com dupla parede de alumínio e arame bronzeado, sem isolamento térmico, Ø7" (Ø185 mm). Inclui acessórios de fixação. Ref.: Modelo Aludec-60 da Multivac ou equivalente técnico</t>
  </si>
  <si>
    <t>15.2.1.13</t>
  </si>
  <si>
    <t>Duto circular flexível, com dupla parede de alumínio e arame bronzeado, sem isolamento térmico, Ø8" (Ø209 mm). Inclui acessórios de fixação. Ref.: Modelo Aludec-60 da Multivac ou equivalente técnico</t>
  </si>
  <si>
    <t>15.2.2</t>
  </si>
  <si>
    <t>Dispositivos de difusão de ar</t>
  </si>
  <si>
    <t>15.2.2.1</t>
  </si>
  <si>
    <t>Porta de Inspeção para dutos, incluindo acessórios de fixação. Dim.:390x250mm. Ref.: Modelo Piper da Refrin ou equivalente técnico</t>
  </si>
  <si>
    <t>15.2.2.2</t>
  </si>
  <si>
    <t>Difusor de quatro direções em alumínio anodizado, com caixa pleno e registro borboleta, dimensão até 6"x6", incluindo acessórios de instalação. Ref.: DI-PLB da Tropical ou equivalente técnico</t>
  </si>
  <si>
    <t>15.2.2.3</t>
  </si>
  <si>
    <t>Difusor de quatro direções em alumínio anodizado, com caixa pleno e registro borboleta, dimensão até  9"x9", incluindo acessórios de instalação. Ref.: DI-PLB da Tropical ou equivalente</t>
  </si>
  <si>
    <t>15.2.2.4</t>
  </si>
  <si>
    <t>Difusor de quatro direções em alumínio anodizado, com caixa pleno e registro borboleta, dimensão até  12"x12", incluindo acessórios de instalação. Ref.: DI-PLB da Tropical ou equivalente técnico</t>
  </si>
  <si>
    <t>15.2.2.5</t>
  </si>
  <si>
    <t>Difusor de quatro direções em alumínio anodizado, com caixa pleno e registro borboleta, dimensão até  15"x15", incluindo acessórios de instalação. Ref.: DI-PLB da Tropical ou equivalente técnico</t>
  </si>
  <si>
    <t>15.2.2.6</t>
  </si>
  <si>
    <t>Difusor de quatro direções em alumínio anodizado, com caixa pleno e registro borboleta, dimensão até  18"x18", incluindo acessórios de instalação. Ref.: DI-PLB da Tropical ou equivalente técnico</t>
  </si>
  <si>
    <t>15.2.2.7</t>
  </si>
  <si>
    <t>Difusor de quatro direções em alumínio anodizado, com caixa pleno e registro borboleta, dimensão até  21"x21", incluindo acessórios de instalação. Ref.: DI-PLB da Tropical ou equivalente técnico</t>
  </si>
  <si>
    <t>15.2.2.8</t>
  </si>
  <si>
    <t>Grelha de ventilação de dupla deflexão horizontal, em alumínio anodizado, com registro de lâminas opostas, dimensão até 625x325mm. Inclui acessórios de instalação e fixação. Ref.: DH-RG da TROPICAL ou equivalente técnico</t>
  </si>
  <si>
    <t>15.2.2.9</t>
  </si>
  <si>
    <t>Grelha de ventilação de dupla deflexão horizontal, em alumínio anodizado, com registro de lâminas opostas, dimensão até 825x425mm. Inclui acessórios de instalação e fixação. Ref.: DH-RG da TROPICAL ou equivalente técnico</t>
  </si>
  <si>
    <t>15.2.2.10</t>
  </si>
  <si>
    <t>15.2.2.11</t>
  </si>
  <si>
    <t>15.2.2.12</t>
  </si>
  <si>
    <t>15.2.2.13</t>
  </si>
  <si>
    <t>15.2.2.14</t>
  </si>
  <si>
    <t>Damper controlador de vazão de lâminas opostas, com acionamento manual, linha Pesada, dimensões até 800x400mm, incluindo acessórios de instalação e fixação. Ref.: Modelo DCV-O da Tropical, JN-B da Trox ou equivalente.</t>
  </si>
  <si>
    <t>15.2.2.15</t>
  </si>
  <si>
    <t>Veneziana com aletas indevassáveis para instalação em porta ou parede, com contra moldura, dimensões até 325x225mm, incluindo acessórios para instalação. Ref.: VSH2M da Tropical, ou equivalente.</t>
  </si>
  <si>
    <t>15.2.2.16</t>
  </si>
  <si>
    <t>Veneziana com aletas indevassáveis para instalação em porta ou parede, com contra moldura, dimensões até 625x225mm, incluindo acessórios para instalação. Ref.: VSH2M da Tropical, ou equivalente técnico</t>
  </si>
  <si>
    <t>15.2.2.17</t>
  </si>
  <si>
    <t>Tomada de Ar Exterior, com tela, filtro G4 e registro de lâminas convergentes, incluindo acessórios de instalação. Dimensão até 800x400mm. Ref.: TAM da Tropical ou equivalente.</t>
  </si>
  <si>
    <t>15.2.2.18</t>
  </si>
  <si>
    <t>Tomada de Ar Exterior, com tela, filtro G4 e registro de lâminas convergentes, incluindo acessórios de instalação. Dimensão até 600x600mm. Ref.: TAM da Tropical ou equivalente.</t>
  </si>
  <si>
    <t>15.2.2.19</t>
  </si>
  <si>
    <t>Tomada de Ar Exterior, com tela, filtro G4 e registro de lâminas convergentes, incluindo acessórios de instalação. Dimensão até 500x500mm. Ref.: TAM da Tropical ou equivalente.</t>
  </si>
  <si>
    <t>15.2.2.20</t>
  </si>
  <si>
    <t>Grelha de retorno em alumínio anodizado, com aletas horizontais fixas, com registro de lâminas convergentes. Dimensão até 600x600mm. Ref.: Modelo RT-RG da Tropical ou equivalente</t>
  </si>
  <si>
    <t>15.2.2.21</t>
  </si>
  <si>
    <t>Grelha de retorno em alumínio anodizado, com aletas horizontais fixas, com registro de lâminas convergentes. Dimensão até 600x300mm. Ref.: Modelo RT-RG da Tropical ou equivalente</t>
  </si>
  <si>
    <t>15.2.2.22</t>
  </si>
  <si>
    <t>Grelha de retorno em alumínio anodizado, com aletas horizontais fixas, com registro de lâminas convergentes. Dimensão até 400x300mm. Ref.: Modelo RT-RG da Tropical ou equivalente</t>
  </si>
  <si>
    <t>15.2.2.23</t>
  </si>
  <si>
    <t>Grelha de retorno em alumínio anodizado, com aletas horizontais fixas, com registro de lâminas convergentes. Dimensão até 300x200mm. Ref.: Modelo RT-RG da Tropical ou equivalente</t>
  </si>
  <si>
    <t>Junta Flexível de aço galvanizado e lona de PVC (7x10x7)cm - rolo de 5 metros. Ref.: Multivac ou equivalente técnico</t>
  </si>
  <si>
    <t>rl</t>
  </si>
  <si>
    <t>Caixa controladora de volume variável do tipo VAV consiste de uma carcaça com atenuador de ruído incorporado de sensor multiponto de diferença de pressão para medição. Possuem dimensões - 300x200 - Ref. TVJD-AE - TROX - vazão = 1380m³/h</t>
  </si>
  <si>
    <t>Caixa controladora de volume variável do tipo VAV consiste de uma carcaça com atenuador de ruído incorporado de sensor multiponto de diferença de pressão para medição. Possuem dimensões - 400x200 - Ref. TVJD-AE - TROX - vazão = 1860m³/h</t>
  </si>
  <si>
    <t>Caixa controladora de volume variável do tipo VAV consiste de uma carcaça com atenuador de ruído incorporado de sensor multiponto de diferença de pressão para medição. Possuem dimensões - 500x200 - Ref. TVJD-AE - TROX - vazão = 2000m³/h</t>
  </si>
  <si>
    <t>Caixa controladora de volume variável do tipo VAV consiste de uma carcaça com atenuador de ruído incorporado de sensor multiponto de diferença de pressão para medição. Possuem dimensões - 200x200 - Ref. TVJD-AE - TROX - vazão = 920m³/h</t>
  </si>
  <si>
    <t xml:space="preserve">Porta de inspeção REF.: -  POWERMATIC com modelo do tipo removível e dimensões de 425x150mm </t>
  </si>
  <si>
    <t>15.3</t>
  </si>
  <si>
    <t>INTERLIGAÇÕES FRIGORÍGENAS</t>
  </si>
  <si>
    <t>15.3.1</t>
  </si>
  <si>
    <t xml:space="preserve">Tubulação em cobre, para refrigeração, com isolamento em espuma elastomérica de células fechadas, incluindo adesivo apropriado, bem como solda, suportes, conexões e todos os insumos necessários à instalação. Referência Eluma (tubo), Armaflex (isolamento): </t>
  </si>
  <si>
    <t>15.3.1.1</t>
  </si>
  <si>
    <t>Diâmetro 1/4", esp. de parede 0,79 mm (1/32")</t>
  </si>
  <si>
    <t>15.3.1.2</t>
  </si>
  <si>
    <t>Diâmetro 3/8", esp. de parede 0,79 mm (1/32")</t>
  </si>
  <si>
    <t>15.3.1.3</t>
  </si>
  <si>
    <t>Diâmetro 1/2", esp. de parede 0,79 mm (1/32")</t>
  </si>
  <si>
    <t>15.3.1.4</t>
  </si>
  <si>
    <t>Diâmetro 5/8", esp. de parede 0,79 mm (1/32")</t>
  </si>
  <si>
    <t>15.3.1.5</t>
  </si>
  <si>
    <t>Diâmetro 3/4", esp. de parede 1,59 mm (1/16")</t>
  </si>
  <si>
    <t>15.3.1.6</t>
  </si>
  <si>
    <t>Diâmetro 7/8", esp. de parede 1,59 mm (1/16")</t>
  </si>
  <si>
    <t>15.3.1.7</t>
  </si>
  <si>
    <t>Diâmetro 1", esp. de parede 1,59 mm (1/16")</t>
  </si>
  <si>
    <t>15.3.1.8</t>
  </si>
  <si>
    <t>Diâmetro 1 1/8", esp. de parede 1,59 mm (1/16")</t>
  </si>
  <si>
    <t>15.3.2</t>
  </si>
  <si>
    <t>Fornecimento e instalação de revestimento em Alumínio Corrugado com barreira de vapor, espessura mínima de 0,15 mm, corrugação 3/16". Incluindo cintas, selos e todos os acessórios e insumos para instalação. Utilização: proteção mecânica de interligações frigorígenas externas.</t>
  </si>
  <si>
    <t>15.3.3</t>
  </si>
  <si>
    <t>15.3.4</t>
  </si>
  <si>
    <t>15.3.5</t>
  </si>
  <si>
    <t>15.3.6</t>
  </si>
  <si>
    <t>15.3.7</t>
  </si>
  <si>
    <t>Carga de Gás Refrigerante</t>
  </si>
  <si>
    <t>Carga de Gás Refrigerante, tipo R-410a. Inclui aferição e ajuste da carga para o equipamento, conforme especificação do seu fabricante. As medições deverão ser organizadas em relatório a ser submetido à fiscalização. Ref.: DuPont, ou equivalente técnico</t>
  </si>
  <si>
    <t xml:space="preserve">SBC 070401 </t>
  </si>
  <si>
    <t>Carga de Gás Refrigerante, tipo R-407c. Inclui aferição e ajuste da carga para o equipamento, conforme especificação do seu fabricante. As medições deverão ser organizadas em relatório a ser submetido à fiscalização. Ref.: DuPont, ou equivalente técnico</t>
  </si>
  <si>
    <t>Carga de Gás Refrigerante, tipo R-134a. Inclui aferição e ajuste da carga para o equipamento, conforme especificação do seu fabricante. As medições deverão ser organizadas em relatório a ser submetido à fiscalização. Ref.: DuPont, ou equivalente técnico</t>
  </si>
  <si>
    <t xml:space="preserve">SBC 070461 </t>
  </si>
  <si>
    <t>15.4</t>
  </si>
  <si>
    <t>INSTALAÇÕES ELÉTRICAS DE CLIMATIZAÇÃO</t>
  </si>
  <si>
    <t>15.4.1</t>
  </si>
  <si>
    <t>Caixa tipo quadro de comando, dimensões mínimas de 600x400x200m, com pintura na cor cinza clara e placa de montagem laranja com parafuso para aterramento. Incluindo fiações, borneiras e acessórios para instalação (Trilhos, barramentos, porcas arruelas, isolação, espaçadores). Ref.: Tecnotal ou equivalente técnico.</t>
  </si>
  <si>
    <t>15.4.2</t>
  </si>
  <si>
    <t>Contatora tripolar para força, bobina 24V, com contados auxiliares 1NA + 1 NF, corrente nominal de 25 A. Ref.: Siemens, WEG, Coel ou equivalente técnico</t>
  </si>
  <si>
    <t>15.4.3</t>
  </si>
  <si>
    <t>Relé Auxiliar para comando, bobina 24V, com um contato. Ref.: Modelo AR-1/24 da Coel ou equivalente técnico</t>
  </si>
  <si>
    <t>15.4.4</t>
  </si>
  <si>
    <t>Relé Auxiliar para comando, bobina 220V, com um contato. Ref.: Modelo AR-1/220 da Coel ou equivalente técnico</t>
  </si>
  <si>
    <t>15.4.5</t>
  </si>
  <si>
    <t>Relé Auxiliar para comando, bobina 24V, com dois contatos. Ref.: Modelo AR-2/24 da Coel ou equivalente técnico</t>
  </si>
  <si>
    <t>15.4.6</t>
  </si>
  <si>
    <t>Relé Auxiliar para comando, bobina 220V, com dois contatos. Ref.: Modelo AR-2/220 da Coel ou equivalente técnico</t>
  </si>
  <si>
    <t>15.4.7</t>
  </si>
  <si>
    <t>Transformador 220V/24V AC, 60VA.</t>
  </si>
  <si>
    <t>15.4.8</t>
  </si>
  <si>
    <t>Chave de fluxo para ar, incluindo acessórios e insumos necessários para montagem. Ref.: IMP-34 da Cibracon ou equivalente técnico</t>
  </si>
  <si>
    <t>15.4.9</t>
  </si>
  <si>
    <t>Controlador Digital Programável, com sensor de temperatura remoto, programação horária/semanal (com possibilidade de inserção de feriados) e indicador de falhas - Ref.: Controlador Programável Climate MFC da Mercato ou equivalente técnico Obs.: A equipe de instalação deverá entregar o controlador devidamente calibrado e com programação setada conforme orientações e necessidades da agência.</t>
  </si>
  <si>
    <t>15.4.10</t>
  </si>
  <si>
    <t>Inversores de Frequência Modelo CFW-501 do Fabricante WEG</t>
  </si>
  <si>
    <t>15.4.11</t>
  </si>
  <si>
    <t>Termostato digital, ON/OFF, 220V/1F/60Hz</t>
  </si>
  <si>
    <t xml:space="preserve">SBC 070998 </t>
  </si>
  <si>
    <t>15.4.12</t>
  </si>
  <si>
    <t xml:space="preserve">Sensor de temperatura ambiente modelo MDR ref. Mercato </t>
  </si>
  <si>
    <t>15.4.13</t>
  </si>
  <si>
    <t>Transmissor de Temperatura para rede de duto sua Ref. Dwyer e modelo BTT-D08-1 o transmissor é composto de Caixa Plástica IP-66 com Proteção UV seu Sinal de Saída de 4 a 20mA tendo sua Alimentação Elétrica de 13 a 36VDC tendo uma Acuracidade de 0,5°C quando aplicado entre 0 e 60°C possui Sensor de temperatura em invólucro com tubo de aço inox AISI 304 SS</t>
  </si>
  <si>
    <t>15.4.14</t>
  </si>
  <si>
    <t>Transmissor de Pressão diferencial para ar modelo 616KD-01 ele permitirá a realização de medições de pressões diferenciais de até 50mmca e constitui de Caixa Plástica IP-20 com Sinal de Saída de 4 a 20mA sua Alimentação Elétrica de 10 a 35VDC e uma Acuracidade de 2% sua Ref. Dwyer</t>
  </si>
  <si>
    <t>15.5</t>
  </si>
  <si>
    <t>ITENS E SERVIÇOS DIVERSOS</t>
  </si>
  <si>
    <t>15.5.1</t>
  </si>
  <si>
    <t>Amortecedor de impacto e vibração, tipo sapata, de borracha, altura 25mm mínimo, capacidade de 700kg.</t>
  </si>
  <si>
    <t>15.5.2</t>
  </si>
  <si>
    <t>Amortecedor de impacto e vibração, tipo coxim de borracha, dimensões Ø50x50mm, c/ parafuso de ajuste até 3/8", capacidade 150kg.</t>
  </si>
  <si>
    <t>15.5.3</t>
  </si>
  <si>
    <t>Conjunto com 04 unidades de Isoamortecedores, a base de molas helicodais de aço, com placas resilientes para fixação. Ref.: Linha D1B-33 da Gerb ou equivalente técnico</t>
  </si>
  <si>
    <t>15.5.4</t>
  </si>
  <si>
    <t>Conjunto com 04 unidades de Isoamortecedores, a base de molas helicodais de aço, com placas resilientes para fixação. Ref.: Linha D1B-34 da Gerb ou equivalente técnico</t>
  </si>
  <si>
    <t>15.5.5</t>
  </si>
  <si>
    <t>Tubulação de drenagem de condensado em tubo de PVC soldável para água fria, diâmetro 3/4", incluindo isolamento, conexões, acessórios e insumos necessários à instalação e montagem. Ref.: Tubo Tigre soldável, ou equivalente</t>
  </si>
  <si>
    <t>15.5.6</t>
  </si>
  <si>
    <t>Suporte metálico tipo mão francesa, tamanho 400mm em aço inoxidável tipo AISI-304 de 0.9mm, típica para unidade condensadora de até 12.000 BTU/h. Inclui acessórios de fixação, sendo que os metálicos (parafusos, arruelas, porcas) devem ser fabricados em aço inoxidável. Obs.: Confirmar capacidade de carga do suporte em relação ao peso do equipamento.</t>
  </si>
  <si>
    <t>15.5.7</t>
  </si>
  <si>
    <t>Suporte metálico tipo mão francesa, tamanho 500mm em aço inoxidável tipo AISI-304 de 1.2mm, típica para unidade condensadora de até 30.000 BTU/h. Inclui acessórios de fixação, sendo que os metálicos (parafusos, arruelas, porcas) devem ser fabricados em aço inoxidável. Obs.: Confirmar capacidade de carga do suporte em relação ao peso do equipamento.</t>
  </si>
  <si>
    <t>15.5.8</t>
  </si>
  <si>
    <t>Suporte metálico tipo mão francesa, tamanho 600mm em aço inoxidável tipo AISI-304 de 1.5mm, típica para unidade condensadora de até 60.000 BTU/h. Inclui acessórios de fixação, sendo que os metálicos (parafusos, arruelas, porcas) devem ser fabricados em aço inoxidável. Obs.: Confirmar capacidade de carga do suporte em relação ao peso do equipamento.</t>
  </si>
  <si>
    <t>15.5.9</t>
  </si>
  <si>
    <t>Plaqueta em acrilico para identificação dos equipamentos na cor preta e letras brancas. Ref.: Afixgraf ou equivalente técnico</t>
  </si>
  <si>
    <t>15.5.10</t>
  </si>
  <si>
    <t>Serviço de recolhimento de gás e óleo, incluindo condicionamento e destinação final, conforme legislação vigente, com apresentação dos respectivos documentos comprobatórios.</t>
  </si>
  <si>
    <t>15.5.11</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</si>
  <si>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</si>
  <si>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CHP</t>
  </si>
  <si>
    <t xml:space="preserve">SINAPI 93287 </t>
  </si>
  <si>
    <t>15.5.12</t>
  </si>
  <si>
    <t xml:space="preserve">Serviço de amarração do equipamento para ser içado, e desamarração após içamento. Incluindo todos os materiais e serviços necessários. </t>
  </si>
  <si>
    <t>15.5.13</t>
  </si>
  <si>
    <t>Limpeza robotizada da rede de dutos, incluindo dispositivos de difusão de ar, tais como grelhas, difusores, venezianas. A empresa instaladora deverá apresentar entregar mídia (CD ou DVD) contendo a filmagem interna do duto, antes e depois da limpeza. Deverá ser apresentado laudo técnico - devidamente assinado por engenheiro registrado no CREA - referente ao exame bacteriológico nos pontos recomendados pela norma do Ministério da Saúde (obs.: m² de área condicionada do sistema central)</t>
  </si>
  <si>
    <t>15.5.14</t>
  </si>
  <si>
    <t>15.5.15</t>
  </si>
  <si>
    <t>Bomba para remoção de condensado, capacidade de até 37 l/h, incluindo acessórios para instalação. Ref.: Maxi Orange da Elgin ou equivalente técnico</t>
  </si>
  <si>
    <t>15.5.16</t>
  </si>
  <si>
    <t>Execução de balanceamento de vazões de ar em todos os difusores e grelhas das redes de dutos, utilizando-se anemômetro digital aferido e com boa precisão. As medições deverão ser organizadas em relatório, a ser submetido a fiscalização</t>
  </si>
  <si>
    <t>15.5.17</t>
  </si>
  <si>
    <t>Start-up global da instalação (compreendendo testes, ajustes, balanceamentos e programação do sistema, emissão de documentos, projeto "as built", entre outros trâmites necessários ao bom funcionamento da instalação). Deverá ser confeccionado um relatório com todas as medições importantes (subresfriamento, superaquecimento, correntes elétricas, entre outros) a ser submetido à Fiscalização para aprovação.</t>
  </si>
  <si>
    <t>15.5.18</t>
  </si>
  <si>
    <t>Caixa de passagem em PVC com dreno para split, de embutir na parede - REF. POLAR CPP005U</t>
  </si>
  <si>
    <t>15.5.19</t>
  </si>
  <si>
    <t>Elemento Filtrante acartonado do tipo G3 para UTA - unidade de tratamento de ar com dimensões de 450 x 335 x 25mm</t>
  </si>
  <si>
    <t>15.5.20</t>
  </si>
  <si>
    <t>15.5.21</t>
  </si>
  <si>
    <t>Elemento Filtrante acartonado do tipo G3 para UTA - unidade de tratamento de ar com dimensões de 295 x 600 x 25mm</t>
  </si>
  <si>
    <t>15.5.22</t>
  </si>
  <si>
    <t>Elemento Filtrante acartonado do tipo G3 para UTA - unidade de tratamento de ar com dimensões de 439 x 720 x 50 mm</t>
  </si>
  <si>
    <t>15.5.23</t>
  </si>
  <si>
    <t>Elemento Filtrante acartonado do tipo G3 para UTA - unidade de tratamento de ar com dimensões de 439 x 720 x 25 mm</t>
  </si>
  <si>
    <t>15.5.24</t>
  </si>
  <si>
    <t>15.5.25</t>
  </si>
  <si>
    <t>Elemento Filtrante acartonado do tipo G3 para UTA - unidade de tratamento de ar com dimensões de 426 X 599 x 25mm</t>
  </si>
  <si>
    <t>15.5.26</t>
  </si>
  <si>
    <t>15.5.27</t>
  </si>
  <si>
    <t>Elemento Filtrante acartonado do tipo G3 para UTA - unidade de tratamento de ar com dimensões de 540 x 424 x 25mm</t>
  </si>
  <si>
    <t>15.5.28</t>
  </si>
  <si>
    <t>15.5.29</t>
  </si>
  <si>
    <t>Elemento Filtrante acartonado do tipo G3 para UTA - unidade de tratamento de ar com dimensões de 565 x 465 x 25mm</t>
  </si>
  <si>
    <t>15.5.30</t>
  </si>
  <si>
    <t>15.5.31</t>
  </si>
  <si>
    <t>Elemento Filtrante acartonado do tipo G3 para UTA - unidade de tratamento de ar com dimensões de 565 x 445 x 25mm</t>
  </si>
  <si>
    <t>15.5.32</t>
  </si>
  <si>
    <t>Elemento Filtrante acartonado do tipo G3 para UTA - unidade de tratamento de ar com dimensões de 510 x 540 x 25mm</t>
  </si>
  <si>
    <t>15.6</t>
  </si>
  <si>
    <t>REDE DE ÁGUA GELADA</t>
  </si>
  <si>
    <t>15.6.1</t>
  </si>
  <si>
    <t>Tubulação de Água Gelada e Condensação.</t>
  </si>
  <si>
    <t>15.6.1.1</t>
  </si>
  <si>
    <t>15.6.1.2</t>
  </si>
  <si>
    <t>15.6.1.3</t>
  </si>
  <si>
    <t xml:space="preserve">SBC 052868 </t>
  </si>
  <si>
    <t>15.6.1.4</t>
  </si>
  <si>
    <t xml:space="preserve">SBC 052866 </t>
  </si>
  <si>
    <t>15.6.1.5</t>
  </si>
  <si>
    <t>SBC 052805</t>
  </si>
  <si>
    <t>15.6.1.6</t>
  </si>
  <si>
    <t xml:space="preserve">SBC 052865 </t>
  </si>
  <si>
    <t>15.6.1.7</t>
  </si>
  <si>
    <t xml:space="preserve">SBC 052808 </t>
  </si>
  <si>
    <t>15.6.2</t>
  </si>
  <si>
    <t>Isolamento Termico , proteção mecânica e pintura de base.</t>
  </si>
  <si>
    <t>15.6.2.1</t>
  </si>
  <si>
    <t>Isolamento em espuma elastomérica de células fechadas, espessura crescente, classe M (19 a 26 mm) - Ø1.1/2"</t>
  </si>
  <si>
    <t>15.6.2.2</t>
  </si>
  <si>
    <t>Isolamento em espuma elastomérica de células fechadas, espessura crescente, classe M (19 a 26 mm) - Ø2.1/2"</t>
  </si>
  <si>
    <t>15.6.2.3</t>
  </si>
  <si>
    <t>Isolamento em espuma elastomérica de células fechadas, espessura crescente, classe M (19 a 26 mm) - Ø3"</t>
  </si>
  <si>
    <t>15.6.2.4</t>
  </si>
  <si>
    <t>Isolamento para tubo de água em espuma elastomérica de células fechadas, espessura crescente, classe M (19 a 26 mm) – Ø1/2". Ref.: Armaflex/AF ou equivalente técnico.</t>
  </si>
  <si>
    <t>15.6.2.5</t>
  </si>
  <si>
    <t>Isolamento para tubo de água em espuma elastomérica de células fechadas, espessura crescente, classe M (19 a 26 mm) - Ø3/4". Ref.: Armaflex/AF ou equivalente técnico.</t>
  </si>
  <si>
    <t>15.6.2.6</t>
  </si>
  <si>
    <t>Isolamento para tubo de água em espuma elastomérica de células fechadas, espessura crescente, classe M (19 a 26 mm) - Ø1". Ref.: Armaflex/AF ou equivalente técnico.</t>
  </si>
  <si>
    <t>15.6.2.7</t>
  </si>
  <si>
    <t>Isolamento para tubo de água em espuma elastomérica de células fechadas, espessura crescente, classe M (19 a 26 mm) - Ø1.1/4". Ref.: Armaflex/AF ou equivalente técnico.</t>
  </si>
  <si>
    <t>15.6.2.8</t>
  </si>
  <si>
    <t>Cola para isolamento (lata de 900 ml) - Ref.: 520S da Armacell ou equivalente.</t>
  </si>
  <si>
    <t>15.6.2.9</t>
  </si>
  <si>
    <t>15.6.3</t>
  </si>
  <si>
    <t>Acessórios hidráulicos</t>
  </si>
  <si>
    <t>15.6.3.1</t>
  </si>
  <si>
    <t>Válvula gaveta tipo de esfera de passagem plena Ø1/2"</t>
  </si>
  <si>
    <t>15.6.3.2</t>
  </si>
  <si>
    <t>Válvula gaveta tipo de esfera de passagem plena Ø3/4"</t>
  </si>
  <si>
    <t>15.6.3.3</t>
  </si>
  <si>
    <t>Válvula gaveta tipo de esfera de passagem plena Ø1"</t>
  </si>
  <si>
    <t>15.6.3.4</t>
  </si>
  <si>
    <t>15.6.3.5</t>
  </si>
  <si>
    <t>15.6.3.6</t>
  </si>
  <si>
    <t>Válvula gaveta tipo de esfera de passagem plena Ø2"</t>
  </si>
  <si>
    <t>15.6.3.7</t>
  </si>
  <si>
    <t>Válvula gaveta tipo de esfera de passagem plena Ø2.1/2"</t>
  </si>
  <si>
    <t>15.6.3.8</t>
  </si>
  <si>
    <t>Válvula gaveta tipo de esfera de passagem plena Ø3"</t>
  </si>
  <si>
    <t>15.6.3.9</t>
  </si>
  <si>
    <t>Válvula Borboleta - Ø2"</t>
  </si>
  <si>
    <t>15.6.3.10</t>
  </si>
  <si>
    <t>15.6.3.11</t>
  </si>
  <si>
    <t>Válvula Borboleta - Ø 3"</t>
  </si>
  <si>
    <t>15.6.3.12</t>
  </si>
  <si>
    <t>Filtro tipo Y, extremidades roscadas, elemento filtrante em aço inox, corpo e tampa em bronze,  Ø 1". Referência: Niágara, ou equivalente técnico.</t>
  </si>
  <si>
    <t>15.6.3.13</t>
  </si>
  <si>
    <t>15.6.3.14</t>
  </si>
  <si>
    <t>15.6.3.15</t>
  </si>
  <si>
    <t>Filtro tipo Y, extremidades roscadas, elemento filtrante em aço inox, corpo e tampa em bronze,  Ø 2". Referência: Niágara, ou equivalente técnico.</t>
  </si>
  <si>
    <t>15.6.3.16</t>
  </si>
  <si>
    <t>Filtro tipo Y, extremidades roscadas, elemento filtrante em aço inox, corpo e tampa em bronze,  Ø 2.1/2". Referência: Niágara, ou equivalente técnico.</t>
  </si>
  <si>
    <t>15.6.3.17</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</si>
  <si>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t>
  </si>
  <si>
    <t>15.6.3.18</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</si>
  <si>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Ø1.1/4"</t>
  </si>
  <si>
    <t>15.6.3.19</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</si>
  <si>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Ø1.1/2"</t>
  </si>
  <si>
    <t>15.6.3.20</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</si>
  <si>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Ø2"</t>
  </si>
  <si>
    <t>15.6.3.21</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</si>
  <si>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Ø21/2"</t>
  </si>
  <si>
    <t>15.6.3.22</t>
  </si>
  <si>
    <t>Loop de controle com válvula de 2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Ø2"</t>
  </si>
  <si>
    <t>15.6.3.23</t>
  </si>
  <si>
    <t>Loop de controle com válvula de 2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Ø1.1/2"</t>
  </si>
  <si>
    <t>15.6.3.24</t>
  </si>
  <si>
    <t>Chave de Fluxo para água gelada ou de condensação, com caixa em plástico ABS e palheta em aço inoxidável. Ref.: IMP-23 da Cibracon.</t>
  </si>
  <si>
    <t>15.6.3.25</t>
  </si>
  <si>
    <t>Válvula de Balanceamento com isolamento térmico - 1", com dreno. Inclui acessórios e insumos para instalação, bem como a regulagem e aferição da válvula. Ref.: Modelo STAD da Tour Anderson ou equivalente técnico</t>
  </si>
  <si>
    <t>15.6.3.26</t>
  </si>
  <si>
    <t>Válvula de Balanceamento isolamento térmico - 1.1/4", com dreno. Inclui acessórios e insumos para instalação, bem como a regulagem e aferição da válvula. Ref.: Modelo STAD da Tour Anderson ou equivalente técnico</t>
  </si>
  <si>
    <t>15.6.3.27</t>
  </si>
  <si>
    <t>Válvula de Balanceamento isolamento térmico - 1.1/2", com dreno. Inclui acessórios e insumos para instalação, bem como a regulagem e aferição da válvula. Ref.: Modelo STAD da Tour Anderson ou equivalente técnico</t>
  </si>
  <si>
    <t>15.6.3.28</t>
  </si>
  <si>
    <t>15.6.3.29</t>
  </si>
  <si>
    <t>15.6.3.30</t>
  </si>
  <si>
    <t>Termômetro de 0 a 50 °C, com poço, tipo capela, reto, comprimento de 100 mm, poço de latão com rosca 1/2” BSP</t>
  </si>
  <si>
    <t>15.6.3.31</t>
  </si>
  <si>
    <t>Manômetro tipo Bourdon 0 a 6 kgf/cm², com glicerina, caixa e mecanismo em aço inox, rosca 1/2” BSP, mostrador diâmetro 100 mm, com válvula de alívio de pressão (rubinete). Referência:  Willy, ou equivalente técnico</t>
  </si>
  <si>
    <t>16.0</t>
  </si>
  <si>
    <t>INSTALAÇÕES ELÉTRICAS</t>
  </si>
  <si>
    <t>16.1</t>
  </si>
  <si>
    <t>INFRA-ESTRUTURA</t>
  </si>
  <si>
    <t>16.1.1</t>
  </si>
  <si>
    <t>Fornecimento e instalação de eletroduto PVC rígido rosqueável, classe B embutido no piso / parede ou aparente sobre o forro (Incluso: curva, luva, condulete e demais acessórios para fixação):</t>
  </si>
  <si>
    <t>16.1.1.1</t>
  </si>
  <si>
    <t>16.1.1.2</t>
  </si>
  <si>
    <t>16.1.1.3</t>
  </si>
  <si>
    <t>16.1.1.4</t>
  </si>
  <si>
    <t>16.1.1.5</t>
  </si>
  <si>
    <t>16.1.1.6</t>
  </si>
  <si>
    <t>16.1.1.7</t>
  </si>
  <si>
    <t>16.1.2</t>
  </si>
  <si>
    <t>Fornecimento e instalação de eletroduto em F.G. aparente em parede e pintado com tinta de esmalte sintético na cor da parede e anti-ferrugem (Incluso curva, luva, condulete e demais acessórios para fixação). Obs: Deverá ser pintado antes de ser executada</t>
  </si>
  <si>
    <t>16.1.2.1</t>
  </si>
  <si>
    <t>16.1.2.2</t>
  </si>
  <si>
    <t>16.1.2.3</t>
  </si>
  <si>
    <t>16.1.2.4</t>
  </si>
  <si>
    <t>Ø 1.1/4"</t>
  </si>
  <si>
    <t>16.1.2.5</t>
  </si>
  <si>
    <t>Ø 1.1/2"</t>
  </si>
  <si>
    <t>16.1.2.6</t>
  </si>
  <si>
    <t>16.1.2.7</t>
  </si>
  <si>
    <t>Ø 2.1/2"</t>
  </si>
  <si>
    <t>16.1.2.8</t>
  </si>
  <si>
    <t>16.1.2.9</t>
  </si>
  <si>
    <t>16.1.3</t>
  </si>
  <si>
    <t xml:space="preserve">Fornecimento e Instalação de eletroduto metálico flexível com revestimento em Polivinyl extrudado (Sealtube) </t>
  </si>
  <si>
    <t>16.1.3.1</t>
  </si>
  <si>
    <t>16.1.3.2</t>
  </si>
  <si>
    <t>16.1.3.3</t>
  </si>
  <si>
    <t>16.1.3.4</t>
  </si>
  <si>
    <t>16.1.3.5</t>
  </si>
  <si>
    <t>16.1.3.6</t>
  </si>
  <si>
    <t>16.1.3.7</t>
  </si>
  <si>
    <t>16.1.4</t>
  </si>
  <si>
    <t xml:space="preserve">Fornecimento e Instalação de eletroduto corrugado (helicoidal) de PEAD (Polietileno de Alta Densidade - kanaflex) flexível, na cor preta, de seção circular, inclusive conexões </t>
  </si>
  <si>
    <t>16.1.4.1</t>
  </si>
  <si>
    <t>Ø2"</t>
  </si>
  <si>
    <t>16.1.4.2</t>
  </si>
  <si>
    <t>Ø3"</t>
  </si>
  <si>
    <t>16.1.4.3</t>
  </si>
  <si>
    <t>Ø4"</t>
  </si>
  <si>
    <t>16.1.4.4</t>
  </si>
  <si>
    <t>Ø5"</t>
  </si>
  <si>
    <t>16.1.4.5</t>
  </si>
  <si>
    <t>Ø6"</t>
  </si>
  <si>
    <t>16.1.5</t>
  </si>
  <si>
    <t>CALHAS</t>
  </si>
  <si>
    <t>16.1.5.1</t>
  </si>
  <si>
    <t>Perfilado liso em chapa de aço com tampa, dimensões 38 x 38 mm, incluso curvas, emendas e acessórios de fixação.</t>
  </si>
  <si>
    <t>16.1.5.2</t>
  </si>
  <si>
    <t>Perfilado Perfurado em chapa de aço com tampa, dimensões 38 x 38 mm, incluso curvas, emendas e acessórios de fixação.</t>
  </si>
  <si>
    <t>16.1.5.3</t>
  </si>
  <si>
    <t>Eletrocalha "U"  Perfurada 50x50x3000mm,  incluso curvas, emendas e acessórios de fixação.</t>
  </si>
  <si>
    <t>16.1.5.4</t>
  </si>
  <si>
    <t>Eletrocalha "U"  Perfurada 100x50x3000mm,  incluso curvas, emendas e acessórios de fixação.</t>
  </si>
  <si>
    <t>16.1.5.5</t>
  </si>
  <si>
    <t>Eletrocalha "U"  Perfurada 150x50x3000mm,  incluso curvas, emendas e acessórios de fixação.</t>
  </si>
  <si>
    <t>16.1.5.6</t>
  </si>
  <si>
    <t>Eletrocalha "U"  Perfurada 150x75x3000mm,  incluso curvas, emendas e acessórios de fixação.</t>
  </si>
  <si>
    <t>16.1.5.7</t>
  </si>
  <si>
    <t>Eletrocalha "U"  Perfurada 150x100x3000mm,  incluso curvas, emendas e acessórios de fixação.</t>
  </si>
  <si>
    <t>16.1.5.8</t>
  </si>
  <si>
    <t>Eletrocalha "U"  Perfurada 200x50x3000mm,  incluso curvas, emendas e acessórios de fixação.</t>
  </si>
  <si>
    <t>16.1.5.9</t>
  </si>
  <si>
    <t>Eletrocalha "U"  Perfurada 200x75x3000mm,  incluso curvas, emendas e acessórios de fixação.</t>
  </si>
  <si>
    <t>16.1.5.10</t>
  </si>
  <si>
    <t>Eletrocalha "U"  Perfurada 200x100x3000mm,  incluso curvas, emendas e acessórios de fixação.</t>
  </si>
  <si>
    <t>16.1.5.11</t>
  </si>
  <si>
    <t>Eletrocalha "U"  Perfurada 300x50x3000mm,  incluso curvas, emendas e acessórios de fixação.</t>
  </si>
  <si>
    <t>16.1.5.12</t>
  </si>
  <si>
    <t>Eletrocalha "U"  Perfurada 300x100x3000mm,  incluso curvas, emendas e acessórios de fixação.</t>
  </si>
  <si>
    <t>16.1.5.13</t>
  </si>
  <si>
    <t>Eletrocalha "U"  Perfurada 300x75x3000mm,  incluso curvas, emendas e acessórios de fixação.</t>
  </si>
  <si>
    <t>16.1.5.14</t>
  </si>
  <si>
    <t>Eletrocalha "U"  Perfurada 400x100x3000mm,  incluso conexões e acessórios de fixação.</t>
  </si>
  <si>
    <t>16.1.6</t>
  </si>
  <si>
    <t>ACESSÓRIOS DE CALHAS E ELETRODUTOS</t>
  </si>
  <si>
    <t>16.1.6.1</t>
  </si>
  <si>
    <t>Acoplamento em painel para eletrocalha de 50mm</t>
  </si>
  <si>
    <t>16.1.6.2</t>
  </si>
  <si>
    <t>Acoplamento em painel para eletrocalha de 100mm</t>
  </si>
  <si>
    <t>16.1.6.3</t>
  </si>
  <si>
    <t>Acoplamento em painel para eletrocalha de 150mm</t>
  </si>
  <si>
    <t xml:space="preserve">SBC 063753 </t>
  </si>
  <si>
    <t>16.1.6.4</t>
  </si>
  <si>
    <t>Acoplamento em painel para eletrocalha de 200mm</t>
  </si>
  <si>
    <t>16.1.6.5</t>
  </si>
  <si>
    <t>Divisor 100x3000mm para eletrocalha - septo</t>
  </si>
  <si>
    <t>16.1.6.6</t>
  </si>
  <si>
    <t>Divisor 25x3000mm para eletrocalha - septo</t>
  </si>
  <si>
    <t>16.1.6.7</t>
  </si>
  <si>
    <t>Duto de piso 2x25x70x3000mm, com tampa e acessórios</t>
  </si>
  <si>
    <t>16.1.6.8</t>
  </si>
  <si>
    <t>Duto de piso 4x25x70x3000mm, com tampa e acessórios</t>
  </si>
  <si>
    <t>16.1.6.9</t>
  </si>
  <si>
    <t>Junta interna reta para perfilado de 38mm</t>
  </si>
  <si>
    <t>16.1.6.10</t>
  </si>
  <si>
    <t>Caixa com tampa fixa para tomada (redonda, quadrada ou losangular), instalação em perfilado</t>
  </si>
  <si>
    <t>16.1.6.11</t>
  </si>
  <si>
    <t>16.1.6.12</t>
  </si>
  <si>
    <t>TE Horizontal 90º para eletrocalha de 100mm</t>
  </si>
  <si>
    <t xml:space="preserve">SBC 063745 </t>
  </si>
  <si>
    <t>16.1.6.13</t>
  </si>
  <si>
    <t>TE Horizontal 90º para eletrocalha de 200mm</t>
  </si>
  <si>
    <t xml:space="preserve">SBC 063742 </t>
  </si>
  <si>
    <t>16.1.6.14</t>
  </si>
  <si>
    <t>TE Horizontal 90º para eletrocalha de 400mm</t>
  </si>
  <si>
    <t xml:space="preserve">SBC 059411 </t>
  </si>
  <si>
    <t>16.1.6.15</t>
  </si>
  <si>
    <t>TE Horizontal 90º para eletrocalha de 300mm</t>
  </si>
  <si>
    <t xml:space="preserve">SBC 063741 </t>
  </si>
  <si>
    <t>16.1.6.16</t>
  </si>
  <si>
    <t>Curva  Horizontal 90º para eletrocalha de 50mm</t>
  </si>
  <si>
    <t>16.1.6.17</t>
  </si>
  <si>
    <t>Curva  Horizontal 90º para eletrocalha de 100mm</t>
  </si>
  <si>
    <t>16.1.6.18</t>
  </si>
  <si>
    <t>Curva  Horizontal 90º para eletrocalha de 300mm</t>
  </si>
  <si>
    <t>16.1.6.19</t>
  </si>
  <si>
    <t>Curva Horizontal 90º para eletrocalha de 200mm</t>
  </si>
  <si>
    <t>16.1.6.20</t>
  </si>
  <si>
    <t>Curva Horizontal 90º para eletrocalha de 400mm</t>
  </si>
  <si>
    <t>16.1.6.21</t>
  </si>
  <si>
    <t>Curva  Vertical interna e externa  90º para eletrocalha de 50mm</t>
  </si>
  <si>
    <t xml:space="preserve">SBC 063051 </t>
  </si>
  <si>
    <t>16.1.6.22</t>
  </si>
  <si>
    <t>Curva  Vertical interna e externa  90º para eletrocalha de 100mm</t>
  </si>
  <si>
    <t xml:space="preserve">SBC 063052 </t>
  </si>
  <si>
    <t>16.1.6.23</t>
  </si>
  <si>
    <t>16.1.6.24</t>
  </si>
  <si>
    <t>Curva Vertical interna e externa 90º para eletrocalha de 300mm</t>
  </si>
  <si>
    <t>16.1.6.25</t>
  </si>
  <si>
    <t>Curva Vertical interna e externa 90º para eletrocalha de 400mm</t>
  </si>
  <si>
    <t>16.1.6.26</t>
  </si>
  <si>
    <t>Box reto de 3/4" de aluminio, fabr. Wetzel, Daisa</t>
  </si>
  <si>
    <t>16.1.6.27</t>
  </si>
  <si>
    <t>16.1.6.28</t>
  </si>
  <si>
    <t>16.1.6.29</t>
  </si>
  <si>
    <t>16.1.6.30</t>
  </si>
  <si>
    <t>16.1.6.31</t>
  </si>
  <si>
    <t>Saida Horizontal das eletrocalhas para eletrodutos de 3/4".</t>
  </si>
  <si>
    <t xml:space="preserve">SBC 063756 </t>
  </si>
  <si>
    <t>16.1.6.32</t>
  </si>
  <si>
    <t>Saida Horizontal das eletrocalhas para eletrodutos de 1".</t>
  </si>
  <si>
    <t xml:space="preserve">SBC 063754 </t>
  </si>
  <si>
    <t>16.1.6.33</t>
  </si>
  <si>
    <t>Saida Horizontal das eletrocalhas para eletrodutos de 1.1/4".</t>
  </si>
  <si>
    <t xml:space="preserve">SBC 063612 </t>
  </si>
  <si>
    <t>16.1.6.34</t>
  </si>
  <si>
    <t>Saida Horizontal das eletrocalhas para eletrodutos de 1.1/2".</t>
  </si>
  <si>
    <t xml:space="preserve">SBC 063614 </t>
  </si>
  <si>
    <t>16.1.6.35</t>
  </si>
  <si>
    <t>Saida Horizontal das eletrocalhas para eletrodutos de 2".</t>
  </si>
  <si>
    <t xml:space="preserve">SBC 063613 </t>
  </si>
  <si>
    <t>16.1.6.36</t>
  </si>
  <si>
    <t>Barra rosqueada 1/4"x3000mm</t>
  </si>
  <si>
    <t xml:space="preserve">SBC 062563 </t>
  </si>
  <si>
    <t>16.1.6.37</t>
  </si>
  <si>
    <t>Conector Prensa Cabo de Nylon de 1/2" rosca BSP para as saidas laterais de eletrocalha.</t>
  </si>
  <si>
    <t>16.1.6.38</t>
  </si>
  <si>
    <t>Conector de Derivação Ref. WAGO Linha 222 - 415</t>
  </si>
  <si>
    <t>16.1.7</t>
  </si>
  <si>
    <t>CAIXAS</t>
  </si>
  <si>
    <t>16.1.7.1</t>
  </si>
  <si>
    <t xml:space="preserve">SBC 061460 </t>
  </si>
  <si>
    <t>16.1.7.2</t>
  </si>
  <si>
    <t>CAIXA DE PASSAGEM em chapa de aço com tampa parafusada, dimensões 202 x 202 x 102 mm</t>
  </si>
  <si>
    <t xml:space="preserve">SBC 061461 </t>
  </si>
  <si>
    <t>16.1.7.3</t>
  </si>
  <si>
    <t>CAIXA DE PASSAGEM em chapa de aço com tampa parafusada, dimensões 302 x 302 x 122 mm</t>
  </si>
  <si>
    <t xml:space="preserve">SBC 061463 </t>
  </si>
  <si>
    <t>16.1.7.4</t>
  </si>
  <si>
    <t>CAIXA DE PASSAGEM em chapa de aço com tampa parafusada, dimensões 402 x 402 x 152 mm</t>
  </si>
  <si>
    <t>16.1.7.5</t>
  </si>
  <si>
    <t>CAIXA DE DERIVAÇÃO  metálica Fabr. GIGAME, CEMAR ou similar, dimensões 150 x 150 x 50 mm</t>
  </si>
  <si>
    <t>16.1.7.6</t>
  </si>
  <si>
    <t>CAIXA DE TOMADAS  de embutir (Piso elevado) com conexão de até 3 pontos de tomadas (2P+T) e 3 pontos de Dados, dimensões 250x 250x 60mm</t>
  </si>
  <si>
    <t>SBC 59334</t>
  </si>
  <si>
    <t>16.1.7.7</t>
  </si>
  <si>
    <t>CAIXA DE CONSOLIDAÇÃO 24 P, expansível hexagonal Fabr. Furukawa ou equivalente.</t>
  </si>
  <si>
    <t>16.1.7.8</t>
  </si>
  <si>
    <t>Caixa de passagem TQ 16X25X70, com tampa conforme as dimensões do piso de cerâmica.</t>
  </si>
  <si>
    <t>16.1.7.9</t>
  </si>
  <si>
    <t>Caixa de piso embutido p/ fixação de tomadas  para piso elevado.</t>
  </si>
  <si>
    <t xml:space="preserve">SBC 059334 </t>
  </si>
  <si>
    <t>16.1.7.10</t>
  </si>
  <si>
    <t>Caixa de piso embutido p/ fixação de tomadas para piso cerâmico.</t>
  </si>
  <si>
    <t>16.1.7.11</t>
  </si>
  <si>
    <t>Caixa PVC 4x2" de embutir em gesso acartonado</t>
  </si>
  <si>
    <t xml:space="preserve">SINAPI 91940 </t>
  </si>
  <si>
    <t>16.1.7.12</t>
  </si>
  <si>
    <t>Caixa  PVC 4x4" de embutir em gesso acartonado</t>
  </si>
  <si>
    <t xml:space="preserve">SINAPI 91943 </t>
  </si>
  <si>
    <t>16.1.8</t>
  </si>
  <si>
    <t>Fornecimento e instalação de caixa de ferro em chapa nº 18 zincadas a fogo:</t>
  </si>
  <si>
    <t>16.1.8.1</t>
  </si>
  <si>
    <t>4"x2"</t>
  </si>
  <si>
    <t xml:space="preserve">SINAPI 92868 </t>
  </si>
  <si>
    <t>16.1.8.2</t>
  </si>
  <si>
    <t>4"x4"</t>
  </si>
  <si>
    <t xml:space="preserve">SINAPI 92871 </t>
  </si>
  <si>
    <t>16.1.9</t>
  </si>
  <si>
    <t>Fornecimento e instalação de espelho cego:</t>
  </si>
  <si>
    <t>16.1.9.1</t>
  </si>
  <si>
    <t>16.1.9.2</t>
  </si>
  <si>
    <t>16.1.10</t>
  </si>
  <si>
    <t>Fornecimento e instalação de Conduletes em Alumínio com tampa</t>
  </si>
  <si>
    <t>16.1.10.1</t>
  </si>
  <si>
    <t xml:space="preserve">SINAPI 95801 </t>
  </si>
  <si>
    <t>16.1.10.2</t>
  </si>
  <si>
    <t xml:space="preserve">SINAPI 95802 </t>
  </si>
  <si>
    <t>16.1.10.3</t>
  </si>
  <si>
    <t xml:space="preserve">SINAPI 95803 </t>
  </si>
  <si>
    <t>16.1.10.4</t>
  </si>
  <si>
    <t xml:space="preserve">SBC 061875 </t>
  </si>
  <si>
    <t>16.1.10.5</t>
  </si>
  <si>
    <t xml:space="preserve">SBC 061232 </t>
  </si>
  <si>
    <t>16.1.10.6</t>
  </si>
  <si>
    <t xml:space="preserve">SBC 061234 </t>
  </si>
  <si>
    <t>16.2</t>
  </si>
  <si>
    <t>CABOS</t>
  </si>
  <si>
    <t>16.2.1</t>
  </si>
  <si>
    <t>Fornecimento e instalação de cabo flexível, isolamento em termoplástico 70º C, classe 750V, com características de não propagação e autoextinção de fogo, ref.: Afumex ou equivalente técnico nas seções (Incluso terminais de compressão, anilhamento, chicoteamento)</t>
  </si>
  <si>
    <t>16.2.1.1</t>
  </si>
  <si>
    <t># 1,5 mm² (Vermelho,Preto,Verde,Azul)</t>
  </si>
  <si>
    <t xml:space="preserve">SINAPI 91924 </t>
  </si>
  <si>
    <t>16.2.1.2</t>
  </si>
  <si>
    <t># 2,5 mm² (Vermelho,Preto,Verde,Azul)</t>
  </si>
  <si>
    <t xml:space="preserve">SINAPI 91926 </t>
  </si>
  <si>
    <t>16.2.1.3</t>
  </si>
  <si>
    <t># 4,0 mm² (Vermelho,Preto, Verde, Azul)</t>
  </si>
  <si>
    <t xml:space="preserve">SINAPI 91928 </t>
  </si>
  <si>
    <t>16.2.1.4</t>
  </si>
  <si>
    <t># 6,0 mm² (Preto, Verde, Azul)</t>
  </si>
  <si>
    <t xml:space="preserve">SINAPI 91930 </t>
  </si>
  <si>
    <t>16.2.1.5</t>
  </si>
  <si>
    <t># 10,0 mm² (Preto, Verde, Azul)</t>
  </si>
  <si>
    <t xml:space="preserve">SINAPI 92979 </t>
  </si>
  <si>
    <t>16.2.1.6</t>
  </si>
  <si>
    <t># 16,0 mm² (Preto, Verde, Azul)</t>
  </si>
  <si>
    <t xml:space="preserve">SINAPI 92981 </t>
  </si>
  <si>
    <t>16.2.1.7</t>
  </si>
  <si>
    <t># 25,0 mm² (Preto, Verde, Azul)</t>
  </si>
  <si>
    <t xml:space="preserve">SINAPI 92983 </t>
  </si>
  <si>
    <t>16.2.1.8</t>
  </si>
  <si>
    <t># 35,0 mm² (Preto, Verde, Azul)</t>
  </si>
  <si>
    <t xml:space="preserve">SINAPI 92985 </t>
  </si>
  <si>
    <t>16.2.1.9</t>
  </si>
  <si>
    <t># 50,0 mm² (Preto, Verde, Azul)</t>
  </si>
  <si>
    <t xml:space="preserve">SINAPI 92987 </t>
  </si>
  <si>
    <t>16.2.1.10</t>
  </si>
  <si>
    <t># 70,0 mm² (Preto, Verde, Azul)</t>
  </si>
  <si>
    <t xml:space="preserve">SINAPI 92989 </t>
  </si>
  <si>
    <t>16.2.1.11</t>
  </si>
  <si>
    <t># 95,0 mm² ( Preto, Verde, Azul )</t>
  </si>
  <si>
    <t xml:space="preserve">SINAPI 92991 </t>
  </si>
  <si>
    <t>16.2.1.12</t>
  </si>
  <si>
    <t># 120,0 mm² ( Preto, Verde, Azul )</t>
  </si>
  <si>
    <t xml:space="preserve">SINAPI 92993 </t>
  </si>
  <si>
    <t>16.2.2</t>
  </si>
  <si>
    <t>Fornecimento e instalação de cabo flexível, isolamento em composto termofixo de borracha HEPR 90° C, com enchimento poliolefínico não halogenado, classe 0,6/1 kV, com características de não propagação e auto-extinção de fogo, ref.: Afumex ou Afitox</t>
  </si>
  <si>
    <t>16.2.2.1</t>
  </si>
  <si>
    <t># 2,5 mm² ( Vermelho,Preto, Verde, Azul )</t>
  </si>
  <si>
    <t>16.2.2.2</t>
  </si>
  <si>
    <t># 4,0 mm² ( Vermelho,Preto, Verde, Azul )</t>
  </si>
  <si>
    <t>16.2.2.3</t>
  </si>
  <si>
    <t># 6,0 mm² ( Preto, Verde, Azul )</t>
  </si>
  <si>
    <t>16.2.2.4</t>
  </si>
  <si>
    <t># 10,0 mm² ( Preto, Verde, Azul )</t>
  </si>
  <si>
    <t>16.2.2.5</t>
  </si>
  <si>
    <t># 16,0 mm² ( Preto, Verde, Azul )</t>
  </si>
  <si>
    <t>16.2.2.6</t>
  </si>
  <si>
    <t># 25,0 mm² ( Preto, Verde, Azul )</t>
  </si>
  <si>
    <t>16.2.2.7</t>
  </si>
  <si>
    <t># 35,0 mm² ( Preto, Verde, Azul )</t>
  </si>
  <si>
    <t>16.2.2.8</t>
  </si>
  <si>
    <t># 50,0 mm² ( Preto, Verde, Azul )</t>
  </si>
  <si>
    <t>16.2.2.9</t>
  </si>
  <si>
    <t># 70,0 mm² ( Preto, Verde, Azul )</t>
  </si>
  <si>
    <t>16.2.2.10</t>
  </si>
  <si>
    <t>16.2.2.11</t>
  </si>
  <si>
    <t>16.2.2.12</t>
  </si>
  <si>
    <t># 150,0 mm² ( Preto, Verde, Azul )</t>
  </si>
  <si>
    <t>16.2.2.13</t>
  </si>
  <si>
    <t># 185,0 mm² ( Preto, Verde, Azul )</t>
  </si>
  <si>
    <t>16.2.2.14</t>
  </si>
  <si>
    <t># 240,0 mm² ( Preto, Verde, Azul )</t>
  </si>
  <si>
    <t>16.2.3</t>
  </si>
  <si>
    <t>Fornecimento e instalação de cabo flexível tipo PP (Incluso: terminais de compressão, anilhamento, chicoteamento ):</t>
  </si>
  <si>
    <t>16.2.3.1</t>
  </si>
  <si>
    <t xml:space="preserve"> 2x # 1,5 mm² - Isolação 300V</t>
  </si>
  <si>
    <t>16.2.3.2</t>
  </si>
  <si>
    <t xml:space="preserve"> 2x # 2,5 mm² - Isolação 300V</t>
  </si>
  <si>
    <t>16.2.3.3</t>
  </si>
  <si>
    <t xml:space="preserve"> 3x # 1,5 mm² - Isolação 450/750V</t>
  </si>
  <si>
    <t>16.2.3.4</t>
  </si>
  <si>
    <t xml:space="preserve"> 3x # 2,5 mm² - Isolação 450/750V</t>
  </si>
  <si>
    <t>16.2.3.5</t>
  </si>
  <si>
    <t xml:space="preserve"> 3x # 4,0 mm² - Isolação 450/750V</t>
  </si>
  <si>
    <t>16.2.3.6</t>
  </si>
  <si>
    <t xml:space="preserve"> 3x # 6,0 mm² - Isolação 450/750V</t>
  </si>
  <si>
    <t>16.2.3.7</t>
  </si>
  <si>
    <t xml:space="preserve"> 4x # 1,5 mm² - Isolação 450/750V</t>
  </si>
  <si>
    <t>16.2.3.8</t>
  </si>
  <si>
    <t xml:space="preserve"> 4x # 2,5 mm² - Isolação 450/750V</t>
  </si>
  <si>
    <t>16.2.3.9</t>
  </si>
  <si>
    <t xml:space="preserve"> 4x # 4,0 mm² - Isolação 450/750V</t>
  </si>
  <si>
    <t>16.2.3.10</t>
  </si>
  <si>
    <t xml:space="preserve"> 4x # 6,0 mm² - Isolação 450/750V</t>
  </si>
  <si>
    <t>16.2.3.11</t>
  </si>
  <si>
    <t xml:space="preserve"> 5x # 1,5 mm² - Isolação 450/750V</t>
  </si>
  <si>
    <t>16.2.3.12</t>
  </si>
  <si>
    <t xml:space="preserve"> 5x # 2,5 mm² - Isolação 450/750V</t>
  </si>
  <si>
    <t>16.2.4</t>
  </si>
  <si>
    <t>Fornecimento e instalação de cabo  multipolar isolação 0,6/1 KV, tipo "LSOH" (Incluso: terminais de compressão, anilhamento, chicoteamento ):</t>
  </si>
  <si>
    <t>16.2.4.1</t>
  </si>
  <si>
    <t xml:space="preserve"> 3x # 2,5 mm² - Isolação 0,6/1 KV</t>
  </si>
  <si>
    <t>16.2.4.2</t>
  </si>
  <si>
    <t xml:space="preserve"> 3x # 4,0 mm² - Isolação 0,6/1 KV</t>
  </si>
  <si>
    <t>16.2.5</t>
  </si>
  <si>
    <t>Fornecimento e instalação de cabo de cobre nu para aterramento</t>
  </si>
  <si>
    <t>16.2.5.1</t>
  </si>
  <si>
    <t># 6,0 mm²</t>
  </si>
  <si>
    <t>16.2.5.2</t>
  </si>
  <si>
    <t># 10 mm²</t>
  </si>
  <si>
    <t>16.2.5.3</t>
  </si>
  <si>
    <t># 16 mm²</t>
  </si>
  <si>
    <t xml:space="preserve">SINAPI 96971 </t>
  </si>
  <si>
    <t>16.2.5.4</t>
  </si>
  <si>
    <t># 25 mm²</t>
  </si>
  <si>
    <t xml:space="preserve">SINAPI 96972 </t>
  </si>
  <si>
    <t>16.2.5.5</t>
  </si>
  <si>
    <t># 35 mm²</t>
  </si>
  <si>
    <t xml:space="preserve">SINAPI 96973 </t>
  </si>
  <si>
    <t>16.2.5.6</t>
  </si>
  <si>
    <t># 50 mm²</t>
  </si>
  <si>
    <t xml:space="preserve">SINAPI 96974 </t>
  </si>
  <si>
    <t>16.2.6</t>
  </si>
  <si>
    <t>Fornecimento e instalação de Caixa de Equipotencialização com 9 terminais p/ uso interno.</t>
  </si>
  <si>
    <t xml:space="preserve">SBC 059304 </t>
  </si>
  <si>
    <t>16.2.7</t>
  </si>
  <si>
    <t>Fornecimento e instalação de Caixa de Equipotencialização com 15 terminais p/ uso interno.</t>
  </si>
  <si>
    <t>16.2.8</t>
  </si>
  <si>
    <t xml:space="preserve">Fornecimento e instalação de Terminal Estanhado de Compressão p/cabo </t>
  </si>
  <si>
    <t>16.2.8.1</t>
  </si>
  <si>
    <t xml:space="preserve"># 6,0 mm² </t>
  </si>
  <si>
    <t>16.2.8.2</t>
  </si>
  <si>
    <t xml:space="preserve"># 10,0 mm² </t>
  </si>
  <si>
    <t>16.2.8.3</t>
  </si>
  <si>
    <t xml:space="preserve"># 16,0 mm² </t>
  </si>
  <si>
    <t>16.2.8.4</t>
  </si>
  <si>
    <t xml:space="preserve"># 25,0 mm² </t>
  </si>
  <si>
    <t>16.2.8.5</t>
  </si>
  <si>
    <t xml:space="preserve"># 35,0 mm² </t>
  </si>
  <si>
    <t>16.2.8.6</t>
  </si>
  <si>
    <t xml:space="preserve"># 50,0 mm² </t>
  </si>
  <si>
    <t>16.2.8.7</t>
  </si>
  <si>
    <t xml:space="preserve"># 70,0 mm² </t>
  </si>
  <si>
    <t>16.2.8.8</t>
  </si>
  <si>
    <t xml:space="preserve"># 95,0 mm² </t>
  </si>
  <si>
    <t>16.2.8.9</t>
  </si>
  <si>
    <t xml:space="preserve"># 120,0 mm² </t>
  </si>
  <si>
    <t>16.2.8.10</t>
  </si>
  <si>
    <t xml:space="preserve"># 150,0 mm² </t>
  </si>
  <si>
    <t>16.2.8.11</t>
  </si>
  <si>
    <t xml:space="preserve"># 185,0 mm² </t>
  </si>
  <si>
    <t>16.2.8.12</t>
  </si>
  <si>
    <t xml:space="preserve"># 240,0 mm² </t>
  </si>
  <si>
    <t>16.2.9</t>
  </si>
  <si>
    <t>Fornecimento e instalação de cabo Coaxial RG59 - 90% de malha de aterramento</t>
  </si>
  <si>
    <t xml:space="preserve">SBC 067116 </t>
  </si>
  <si>
    <t>16.3</t>
  </si>
  <si>
    <t>ILUMINAÇÃO</t>
  </si>
  <si>
    <t>16.3.1</t>
  </si>
  <si>
    <t>Fornecimento e Instalação de Luminária para Lâmpadas Fluorescentes Tubulares T5 ou T8 de Embutir/Sobrepor com Aletas parabólicas completa, com Lâmpadas, Reator Eletrônico de alto fator de potência, IRC &gt; 85%, UGRL &lt; 19, conexões, fixações e acessórios</t>
  </si>
  <si>
    <t>16.3.1.1</t>
  </si>
  <si>
    <t>Luminária de embutir em forro de gesso ou modulado com perfil "T" de aba 25mm, 2 lâmpadas fluorescentes tubulares de 32W, temperatura da cor 4000K e 2700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</si>
  <si>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16.3.1.2</t>
  </si>
  <si>
    <t>Luminária de embutir em forro de gesso ou modulado com perfil "T" de aba 25mm para 4 lâmpadas fluorescentes tubulares de 16W temperatura da cor 4000K e 1200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lâmpadas.Referência: Itaim ou equivalente técnico.</t>
  </si>
  <si>
    <t>16.3.1.3</t>
  </si>
  <si>
    <t>Luminária de embutir em forro de gesso ou modulado com perfil "T" de aba 25mm para 2 lâmpadas fluorescentes tubulares de 28W, temperatura da cor 4000K e 2600 lumens. Reator Eletrônico com alto fator de potência, IRC &gt; 85%, UGRL &lt;19. Corpo em chapa de aço tratada com acabamento em pintura eletrostática na cor branca. Refletor e aletas parabólicas em alumínio anodizado de alto brilho e cobre soquete com acabamento especular de alto brilho. Equipada com porta-lâmpada antivibratório em policarbonato, com trava de segurança e proteção contra aquecimento nos contatos,  completa com reator e lâmpadas. Referência: Itaim ou equivalente técnico.</t>
  </si>
  <si>
    <t>16.3.1.4</t>
  </si>
  <si>
    <t>Luminária de embutir em forro de gesso ou modulado com perfil "T" de aba 25mm para 4 lâmpadas fluorescentes tubulares de 14W, temperatura da cor 4000K e 1200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</si>
  <si>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16.3.1.5</t>
  </si>
  <si>
    <t>Luminária de embutir em forro de gesso ou modulado com perfil "T" de aba 25mm para 2 lâmpadas fluorescentes tubulares de 14W, temperatura da cor 4000K e 1200 lumens. Reator Eletrônico com alto fator de potência, IRC &gt; 85%, UGRL &lt;19.Corpo em chapa de aço tratada com acabamento em pintura eletrostática na cor branca. Refletor e aletas parabólicas em alumínio anodizado de alto brilho e cobre soquete com acabamento especular de alto brilho. Equipada com porta-lâmpada antivibratório em policarbonato, com trava de segurança e proteção contra aquecimento nos contatos,  completa com reator e lâmpadas. Referência: Itaim ou equivalente técnico.</t>
  </si>
  <si>
    <t>16.3.1.6</t>
  </si>
  <si>
    <t>Luminária de sobrepor para 2 lâmpadas fluorescentes tubulares de 28W, temperatura da cor 4000K e 2600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</si>
  <si>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16.3.1.7</t>
  </si>
  <si>
    <t>Luminária de sobrepor para 4 lâmpadas fluorescentes tubulares de 14W, temperatura da cor 4000K e 1200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</si>
  <si>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16.3.1.8</t>
  </si>
  <si>
    <t>Luminária de sobrepor para 2 lâmpadas fluorescentes tubulares de 32W, temperatura da cor 4000K e 2700 lumens. Reator Eletrônico com alto fator de potência, IRC &gt; 85%, UGRL &lt;19.Corpo em chapa de aço tratada com acabamento em pintura eletrostática na cor branca. Refletor e aletas parabólicas em alumínio anodizado de alto brilho. Alojamento do reator na cabeceira. Equipada com porta-lâmpada antivibratório em policarbonato, com trava de segurança e proteção contra aquecimento nos contatos,  completa com reator e lâmpadas. Referência: Itaim ou equivalente técnico.</t>
  </si>
  <si>
    <t>16.3.1.9</t>
  </si>
  <si>
    <t>Luminária de sobrepor para 4 lâmpadas fluorescentes tubulares de 16W, temperatura da cor 4000K e 1200 lumens. Reator Eletrônico com alto fator de potência, IRC &gt; 85%, UGRL &lt;19.Corpo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</si>
  <si>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16.3.1.10</t>
  </si>
  <si>
    <t>Luminária de sobrepor para 2 lâmpadas fluorescentes tubulares de 14W, temperatura da cor 4000K e 1200 lumens. Reator Eletrônico com alto fator de potência, IRC &gt; 85%, UGRL &lt;19. Corpo e aletas planas em chapa de aço tratada com acabamento em pintura eletrostática na cor branca. Refletor em alumínio anodizado de alto brilho. Equipada com porta-lâmpada antivibratório em policarbonato, com trava de segurança e proteção contra aquecimento nos contatos,  completa com reator e lâmpadas. Referência: Itaim ou equivalente técnico.</t>
  </si>
  <si>
    <t>16.3.2</t>
  </si>
  <si>
    <t>Fornecimento e Instalação de Luminária circular de embutir para lâmpada fluorescente compacta 2 x 26 W, com visor em vidro liso, pintada na cor branca</t>
  </si>
  <si>
    <t>16.3.3</t>
  </si>
  <si>
    <t>Fornecimento e Instalação de Arandela com estrutura em alumínio, cor branca, difusor de vidro fosco, para lâmpada 1xE27 de 23W, incluso lâmpada fluorescente compacta de 23W.</t>
  </si>
  <si>
    <t>16.3.4</t>
  </si>
  <si>
    <t>Fornecimento e Instalação de Luminária de sobrepor em alumínio fundido, inclinada a 45 º. com vidro transparente e proteção mecânica para lâmpada eletrônica Mini Twist de 23 W,  incluso lâmpada eletrônica  Mini Twist de 23W.</t>
  </si>
  <si>
    <t>16.3.5</t>
  </si>
  <si>
    <t>Fornecimento e Instalação de Luminária tipo Arandela IP-65 para Uso Interno e Externo, com grade de proteção em liga de alumínio, com Lâmpada Incandescente 1x100W / 220V completa, c/ conexões, fixações e acessórios.</t>
  </si>
  <si>
    <t>16.3.6</t>
  </si>
  <si>
    <t>Fornecimento e Instalação de projetor externo para lâmpada de 250W a vapor de mercúrio, de iodeto metálico ou de sódio, com ângulo regulável, com alojamento para reator , incluso lâmpada e reator.</t>
  </si>
  <si>
    <t>16.3.7</t>
  </si>
  <si>
    <t>Fornecimento e Instalação de Bloco Autonômo em acrílico para sinalização de saída com LED 3W-127/220V, face simples com autonomia de no mínimo 6 horas.</t>
  </si>
  <si>
    <t>16.3.8</t>
  </si>
  <si>
    <t>Fornecimento e Instalação de Bloco Autonômo em acrílico para sinalização de saída com LED 3W-127/220V, dupla face com autonomia de no mínimo 6 horas.</t>
  </si>
  <si>
    <t>16.3.9</t>
  </si>
  <si>
    <t>Fornecimento e Instalação de Módulo Autônomo de Emergência, para acoplamento aos reatores de luminárias.</t>
  </si>
  <si>
    <t>16.3.10</t>
  </si>
  <si>
    <t>Fornecimento e instalação de sensores de presença infravermelhos para fixação no teto.</t>
  </si>
  <si>
    <t>16.3.11</t>
  </si>
  <si>
    <t>Fornecimento e instalação de Plug's Macho e Fêmea 2P+T 10A branco, com rabicho de 2,5m de cabo PP #3x2,5mm². Ref. 6158 01 e 6158 04 Pial ou equivalente técnico. Para luminárias instaladas no forro</t>
  </si>
  <si>
    <t>16.3.12</t>
  </si>
  <si>
    <t>Fornecimento e Instalação de Contator modular (padrão DIN) 1x16A, c/ conexões, fixações e acessórios.</t>
  </si>
  <si>
    <t>16.3.13</t>
  </si>
  <si>
    <t>Fornecimento e Instalação de Contator modular (padrão DIN) 2x16A, c/ conexões, fixações e acessórios.</t>
  </si>
  <si>
    <t>16.3.14</t>
  </si>
  <si>
    <t>Fornecimento e Instalação de interruptores Bipolar Simples.</t>
  </si>
  <si>
    <t>SINAPI 91981</t>
  </si>
  <si>
    <t>16.3.15</t>
  </si>
  <si>
    <t>Fornecimento e Instalação de interruptores Bipolar Duplo.</t>
  </si>
  <si>
    <t>SINAPI 91959</t>
  </si>
  <si>
    <t>16.3.16</t>
  </si>
  <si>
    <t>Fornecimento e Instalação de interruptores Bipolar Paralelo.</t>
  </si>
  <si>
    <t xml:space="preserve">SINAPI 91957 </t>
  </si>
  <si>
    <t>16.3.17</t>
  </si>
  <si>
    <t>Fornecimento e Instalação de interruptores 15 A /250V c/ espelho</t>
  </si>
  <si>
    <t>16.3.18</t>
  </si>
  <si>
    <t xml:space="preserve">PONTO de interruptor com eletroduto de PVC rígido roscável, Ø 3/4" </t>
  </si>
  <si>
    <t>16.3.19</t>
  </si>
  <si>
    <t>Fornecimento e Instalação de Luminária de embutir LED (ou Painel LED) para uso geral,  com difusor opaco para controle de ofuscamento, a serem utilizada em ambiente de trabalho como escritórios e áreas de atendimento, de espera e de circulação, etc, dimensões nominais aproximadas de 120x30 cm, corpo em chapa de aço tratada com acabamento em pintura eletrostática na cor branca, difusor opaco em policarbonato, acrílico ou equivalente técnico, ângulo de abertura (facho): entre 100° e 160°, temperatura de cor correlata nominal (TCC): 4000 K ≤ TCC ≤ 4500 K, frequência nominal: 60 Hz, faixa de tensão nominal: Bivolt 100~240 Vac, fator de potência ≥ 0,92, índice geral de reprodução de cor (IRC ou Ra) ≥ 80, THDi (Distorção Harmônica Total de Corrente) ≤ 20%, vida útil nominal mínima do LED e do Driver incluso: 50.000 horas com a manutenção de pelo menos 70% do fluxo luminoso inicial, comprovadas pela certificação IES LM-80, garantia mínima do conjunto: 3 (três) anos, preparada com cabo de bitola mínima de 1,5 mm², com uma tomada macho ou plugue fêmea, inclusive conexões, fixações e acessórios:</t>
  </si>
  <si>
    <t>16.3.19.1</t>
  </si>
  <si>
    <t>Luminária de embutir LED  de 37 W, Fluxo luminoso de 3720 lm, 4000 K, com vida útil de 50.000 h, modelo: LAA12-E3500840, Ref. Lumincenter ou equivalente técnico. (AQWA)</t>
  </si>
  <si>
    <t>16.3.19.2</t>
  </si>
  <si>
    <t>Luminária de embutir, modelo ILF-020 (4x9W), Ref. Illuminare, adapatada para tubo LED (4x9w). (PASSEIO)</t>
  </si>
  <si>
    <t>16.3.19.3</t>
  </si>
  <si>
    <t>Luminária de embutir LED com eficiência energética ≥ 95 lm/W e menor que 110 lm/W, para pé direito até 4 metros, referência: Itaim – Minotauro RE 31W ST ou equivalente técnico.</t>
  </si>
  <si>
    <t>16.3.19.4</t>
  </si>
  <si>
    <t>Luminária de embutir LED com eficiência energética ≥ 95 lm/W e menor que 110 lm/W, para pé direito elevado (acima de 4 metros até 7 metros), referência: Itaim – Minotauro RE 39W ST ou equivalente técnico.</t>
  </si>
  <si>
    <t>16.3.19.5</t>
  </si>
  <si>
    <t>Luminária de embutir LED com eficiência energética ≥ 95 lm/W e menor que 110 lm/W, para pé direito até 4 metros com aletas, referência: Itaim – 2006 LED 31W ST ou equivalente técnico.</t>
  </si>
  <si>
    <t>16.3.19.6</t>
  </si>
  <si>
    <t>Luminária de embutir LED com eficiência energética ≥ 95 lm/W e menor que 110 lm/W, para pé direito elevado (acima de 4 metros até 7 metros) com aletas, referência: Itaim – 2006 LED 39W ST ou equivalente técnico.</t>
  </si>
  <si>
    <t>16.3.19.7</t>
  </si>
  <si>
    <t>Luminária de embutir LED com eficiência energética acima de 110lm/W, para pé direito até 4 metros, referência: Itaim – Minotauro RE 31W PR ou equivalente técnico.</t>
  </si>
  <si>
    <t>16.3.19.8</t>
  </si>
  <si>
    <t>Luminária de embutir LED com eficiência energética acima de 110lm/W, para pé direito elevado (acima de 4 metros até 7 metros), referência: Itaim – Minotauro RE 39W PR ou equivalente técnico.</t>
  </si>
  <si>
    <t>16.3.19.9</t>
  </si>
  <si>
    <t>Luminária de embutir LED com eficiência energética acima de 110lm/W, para pé direito até 4 metros, referência: Itaim – 2006 LED 31W PR ou equivalente técnico.</t>
  </si>
  <si>
    <t>16.3.19.10</t>
  </si>
  <si>
    <t>Luminária de embutir LED com eficiência energética acima de 110lm/W, para pé direito elevado (acima de 4 metros até 7 metros), referência: Itaim – 2006 LED 39W PR ou equivalente técnico.</t>
  </si>
  <si>
    <t>16.3.20</t>
  </si>
  <si>
    <t>Fornecimento e Instalação de Luminária LED downlight fixo de embutir para ambientes de circulação, salas de reunião, copas, banheiros, etc., formato circular, com dimensões nominais aproximada de Ø12 a Ø22 cm, corpo em Alumínio com acabamento em pintura eletrostática na cor branca, difusor opaco leitoso em policarbonato, poliestireno ou equivalente técnico, temperatura de cor correlata nominal (TCC): 4000 K ≤ TCC ≤ 4500 K, frequência nominal: 60 Hz, faixa de tensão nominal: Bivolt 100~240 Vac, fator de potência ≥ 0,92, eficiência energética ≥ 90 lm/W, índice geral de reprodução de cor (IRC ou Ra) ≥ 80, THDi (Distorção Harmônica Total de Corrente) ≤ 20%, vida útil nominal mínima do LED e do Driver incluso: 50.000 horas com a manutenção de pelo menos 70% do fluxo luminoso inicial, comprovadas pela certificação IES LM-80, garantia mínima do conjunto: 3 (três) anos, preparada com cabo de bitola mínima de 1,5 mm² com uma tomada macho ou plugue fêmea, inclusive conexões, fixações e acessórios:</t>
  </si>
  <si>
    <t>16.3.20.1</t>
  </si>
  <si>
    <t>Luminária LED downlight fixo de embutir, referência: Itaim – SKY- E – PC 15 W ou equivalente técnico</t>
  </si>
  <si>
    <t>16.3.20.2</t>
  </si>
  <si>
    <t>Luminária LED downlight fixo de embutir, referência: Itaim – SKY- E – MC 23 W ou equivalente técnico</t>
  </si>
  <si>
    <t>16.3.21</t>
  </si>
  <si>
    <t>Fornecimento e Instalação de Luminária LED blindada (hermética) para áreas de manutenção e casas de máquinas com atmosferas que contenham umidade, poeira, gases ou vapores, retangular nas dimensões nominais aproximadas de 120x15 ou 60x15 cm, de Sobrepor, corpo em aço com acabamento em pintura microtexturizada, difusor em policarbonato transparente microtexturizado (prismático), temperatura de cor correlata nominal (TCC): 4000 K ≤ TCC ≤ 4500 K, frequência nominal: 60 Hz, faixa de tensão nominal: Bivolt 100~240 Vac, fator de potência ≥ 0,92, eficiência energética ≥ 95 lm/W, índice geral de reprodução de cor (IRC ou Ra) ≥ 80, THDi (Distorção Harmônica Total de Corrente) ≤ 20%, vida útil nominal mínima do LED e do Driver incluso: 50.000 horas com a manutenção de pelo menos 70% do fluxo luminoso inicial, comprovadas pela certificação IES LM-80, garantia mínima do conjunto: 3 (três) anos, preparada com cabo de bitola mínima de 1,5 mm² com uma tomada macho ou plugue fêmea, inclusive conexões, fixações e acessórios:</t>
  </si>
  <si>
    <t>16.3.21.1</t>
  </si>
  <si>
    <t>Luminária LED blindada (hermética), referência: Itaim – LPT 24 LED 16W ou equivalente técnico</t>
  </si>
  <si>
    <t>16.3.21.2</t>
  </si>
  <si>
    <t>Luminária LED blindada (hermética), referência: Itaim – LPT 24 LED 31W  ou equivalente técnico</t>
  </si>
  <si>
    <t>16.3.22</t>
  </si>
  <si>
    <t>Bloco autônomo de iluminação em LED de alto brilho, com Bateria de Lítio, de sobrepor, corpo em poliestireno, difusor em acrílico, recarga: ≤ 24 horas, autonomia: ≥ 1 hora.</t>
  </si>
  <si>
    <t xml:space="preserve">SBC 060680 </t>
  </si>
  <si>
    <t>16.3.23</t>
  </si>
  <si>
    <t>Módulo autônomo de Emergência para luminárias LED, Bateria Selada ou níquel-cádmio, recarga ≤ 24 horas, autonomia ≥ 1 hora.</t>
  </si>
  <si>
    <t>16.3.24</t>
  </si>
  <si>
    <t>Fornecimento e instalação de Lâmpadas Tubo Led Bivolt T8 de 9W, 600mm - Base G13</t>
  </si>
  <si>
    <t>16.3.25</t>
  </si>
  <si>
    <t>Fornecimento e instalação de Lâmpadas Tubo Led Bivolt T8 de 18W, 1200mm- Base G13</t>
  </si>
  <si>
    <t>16.3.26</t>
  </si>
  <si>
    <t>Fornecimento e instalação de Lâmpadas Tubo Led Bivolt T5 de 7,5W, 600mm - Base G5</t>
  </si>
  <si>
    <t>16.3.27</t>
  </si>
  <si>
    <t>Fornecimento e instalação de Lâmpadas Tubo Led Bivolt T5 de 13W, 1200mm - Base G5</t>
  </si>
  <si>
    <t>16.3.28</t>
  </si>
  <si>
    <t>Fita led siliconada, 60 leds por metro, potência 4,8 W/m, tensão de entrada de trabalho 12V dc,  ref. 3528, da Via Luz  ou equivalente técnico</t>
  </si>
  <si>
    <t>16.3.29</t>
  </si>
  <si>
    <t>Fonte para fita led, entrada bivolt automática (110/220V), saída 12V, potência 5A , ref. Via luz  ou equivalente técnico</t>
  </si>
  <si>
    <t>16.3.30</t>
  </si>
  <si>
    <t>Remanejamento de luminárias</t>
  </si>
  <si>
    <t>16.3.31</t>
  </si>
  <si>
    <t>Remanejamento de luminárias de Emergência</t>
  </si>
  <si>
    <t>16.3.32</t>
  </si>
  <si>
    <t>Fornecimento e instalação de Refletor 20W com sensor para iluminação externa</t>
  </si>
  <si>
    <t>16.3.33</t>
  </si>
  <si>
    <t>Relé Fotoelétrico para comando de iluminação externa, potência 1200VA, bivolt, IP43, ref.: 642 46 da Legrand ou equivalente técnico</t>
  </si>
  <si>
    <t xml:space="preserve">SBC 069372 </t>
  </si>
  <si>
    <t>16.3.34</t>
  </si>
  <si>
    <t xml:space="preserve">Fornecimento e instalação de luminária pendente circular, modelo sushi, código: ST20206, ou modelo Moti, código SN10206, ref: New Line ou equivalente </t>
  </si>
  <si>
    <t>16.3.35</t>
  </si>
  <si>
    <t xml:space="preserve">Fornecimento e instalação de luminária pendente circular, modelo Lucy, ref: Nova Home ou equivalente </t>
  </si>
  <si>
    <t>16.3.36</t>
  </si>
  <si>
    <t xml:space="preserve">Fornecimento e instalação de luminária pendente tubular, modelo cyprium, código: 0404630, ref: Etna ou equivalente </t>
  </si>
  <si>
    <t>16.3.37</t>
  </si>
  <si>
    <t xml:space="preserve">Fornecimento e instalação de luminária pendente retangular, modelo otto, com acabamento metalizado cobre, cor avelã, marca: TYG código: 70-3097 ref: Lumilandia ou equivalente </t>
  </si>
  <si>
    <t>16.4</t>
  </si>
  <si>
    <t>TOMADAS</t>
  </si>
  <si>
    <t>16.4.1</t>
  </si>
  <si>
    <t>Fornecimento e instalação de espelho para tomada universal, 20A, com tampa tipo unha c/ mola e anel de regulagem</t>
  </si>
  <si>
    <t>16.4.2</t>
  </si>
  <si>
    <t>Fornecimento e instalação de espelho em material termoplástico para os pontos de alarme com furo central para passagem de cabos ( 100 x 50 mm - 4" x 2" )</t>
  </si>
  <si>
    <t>16.4.3</t>
  </si>
  <si>
    <t>Fornecimento e instalação de placa 100 x 50 mm para uma tomada padrão brasileiro</t>
  </si>
  <si>
    <t>16.4.4</t>
  </si>
  <si>
    <t>Fornecimento e instalação de placa 100 x 50 mm para duas tomadas padrão brasileiro</t>
  </si>
  <si>
    <t>16.4.5</t>
  </si>
  <si>
    <t>Fornecimento e instalação de tomada (2P + T)  padrão brasileiro na cor preta, branca ou vermelha 10 A / 250 V</t>
  </si>
  <si>
    <t xml:space="preserve">SINAPI 91996 </t>
  </si>
  <si>
    <t>16.4.6</t>
  </si>
  <si>
    <t>Fornecimento e instalação de tomada (2P + T) padrão brasileiro na cor preta, branca ou vermelha 20 A / 250 V</t>
  </si>
  <si>
    <t xml:space="preserve">SINAPI 91997 </t>
  </si>
  <si>
    <t>16.4.7</t>
  </si>
  <si>
    <t>Fornecimento e Instalação de tomada (2P + T) no padrão brasileiro na cor preta 20 A / 250 V para caixa de tomada de piso</t>
  </si>
  <si>
    <t>16.4.8</t>
  </si>
  <si>
    <t>Fornecimento e Instalação de tomada (2P + T) no padrão brasileiro na cor preta 10 A / 250 V para caixa de tomada de piso</t>
  </si>
  <si>
    <t>SINAPI 92000</t>
  </si>
  <si>
    <t>16.4.9</t>
  </si>
  <si>
    <t>Fornecimento de adaptador de tomada para o novo padrão brasileiro</t>
  </si>
  <si>
    <t>16.4.10</t>
  </si>
  <si>
    <t>Adequação de Régua de tomadas sob as mesas</t>
  </si>
  <si>
    <t>16.4.11</t>
  </si>
  <si>
    <t>Fornecimento e Instalação de Ponto de tomada  sem placa, com eletroduto de PVC rígido Ø 3/4"</t>
  </si>
  <si>
    <t>16.4.12</t>
  </si>
  <si>
    <t>Fornecimento e Instalação de espelho para tomada RJ45 com tampa tipo unha c/ mola e anel de regulagem</t>
  </si>
  <si>
    <t>16.4.13</t>
  </si>
  <si>
    <t>Fornecimento e Instalação de cabo de força tipo "Y" (3 pontas) - 10A - 250V para PC ou monitor padrão ABNT (modelo novo)  com 1,80 mts.</t>
  </si>
  <si>
    <t>16.4.14</t>
  </si>
  <si>
    <t>Fornecimento e Instalação de cabo de força tipo "Y" (3 pontas) - 10A - 250V  com plug  macho tripolar adequado para fonte de notebooks, computador e monitor padrão ABNT (modelo novo) com  1,80 mts.(Ref. DIGICABOS)</t>
  </si>
  <si>
    <t>16.4.15</t>
  </si>
  <si>
    <t xml:space="preserve">Fornecimento e Instalação de Ponto Elétrico Novo de 10 A a 20 A. </t>
  </si>
  <si>
    <t>16.4.16</t>
  </si>
  <si>
    <t>Remanejamento de Ponto Elétrico.</t>
  </si>
  <si>
    <t>16.5</t>
  </si>
  <si>
    <t>ALARME DE EMERGÊNCIA</t>
  </si>
  <si>
    <t>16.5.1</t>
  </si>
  <si>
    <t>Fornecimento e instalação de acionador manual</t>
  </si>
  <si>
    <t xml:space="preserve">SBC 058003 </t>
  </si>
  <si>
    <t>16.5.2</t>
  </si>
  <si>
    <t>Fornecimento e instalação de avisador Visual e Sonoro</t>
  </si>
  <si>
    <t xml:space="preserve">SBC 055530 </t>
  </si>
  <si>
    <t>16.5.3</t>
  </si>
  <si>
    <t>Fornecimento e Instalação de Alarme de Sinalização de Emergência para Sanitário - sinalização sonora e visual</t>
  </si>
  <si>
    <t xml:space="preserve">SBC 202125 </t>
  </si>
  <si>
    <t>16.6</t>
  </si>
  <si>
    <t>REDE DE LÓGICA E TELEFONIA</t>
  </si>
  <si>
    <t>16.6.1</t>
  </si>
  <si>
    <t>Fornecimento e instalação de placa para dois RJ-45 (100 mmx50 mm)</t>
  </si>
  <si>
    <t>16.6.2</t>
  </si>
  <si>
    <t>Fornecimento e instalação de placa para um RJ-45 (100 mmx50 mm)</t>
  </si>
  <si>
    <t>16.6.3</t>
  </si>
  <si>
    <t>Fornecimento e instalação de plug fêmea RJ 45 Cat. 5e</t>
  </si>
  <si>
    <t xml:space="preserve">SBC 061359 </t>
  </si>
  <si>
    <t>16.6.4</t>
  </si>
  <si>
    <t>Fornecimento e instalação de plug fêmea RJ 45 Cat. 6</t>
  </si>
  <si>
    <t>16.6.5</t>
  </si>
  <si>
    <t>Fornecimento e instalação de plug fêmea RJ 11</t>
  </si>
  <si>
    <t>16.6.6</t>
  </si>
  <si>
    <t>Ativação dos pontos de Telefonia necessários, a ser executado por empresa autorizada</t>
  </si>
  <si>
    <t>16.6.7</t>
  </si>
  <si>
    <t>Relatório de Certificação dos Cabos de Lógica dos Terminais de Rede</t>
  </si>
  <si>
    <t>16.6.8</t>
  </si>
  <si>
    <t>Conector BNC macho de compressão para cabo coaxial RG-59</t>
  </si>
  <si>
    <t>16.6.9</t>
  </si>
  <si>
    <t>Fornecimento e instalação de cabo telefônico uso interno (incluso terminais, anilhamento, chicoteamento):</t>
  </si>
  <si>
    <t>16.6.9.1</t>
  </si>
  <si>
    <t>16.6.9.2</t>
  </si>
  <si>
    <t>16.6.9.3</t>
  </si>
  <si>
    <t>Fornecimento e instalação de cabo CCI 50-20</t>
  </si>
  <si>
    <t>Fornecimento e instalação de cabo CCI 50-30</t>
  </si>
  <si>
    <t>Fornecimento e instalação de cabo CCI 50-50</t>
  </si>
  <si>
    <t>16.6.10</t>
  </si>
  <si>
    <t>Fornecimento e instalação de cabo telefônico uso externo (incluso terminais, anilhamento, chicoteamento):</t>
  </si>
  <si>
    <t>16.6.10.1</t>
  </si>
  <si>
    <t>16.6.10.2</t>
  </si>
  <si>
    <t>16.6.10.3</t>
  </si>
  <si>
    <t>Fornecimento e instalação de cabo APL 50-20</t>
  </si>
  <si>
    <t xml:space="preserve">SINAPI 98401 </t>
  </si>
  <si>
    <t>Fornecimento e instalação de cabo APL 50-30</t>
  </si>
  <si>
    <t xml:space="preserve">SINAPI 98402 </t>
  </si>
  <si>
    <t>Fornecimento e instalação de cabo APL 50-50</t>
  </si>
  <si>
    <t>16.6.11</t>
  </si>
  <si>
    <t>Fornecimento e instalação de cabo UTP 4 pares Cat. 5e 24 AWG (Incluso abraçadeiras, Identificação externa nos extremos dos pontos )</t>
  </si>
  <si>
    <t>16.6.12</t>
  </si>
  <si>
    <t>Fornecimento e instalação de cabo UTP 4 pares Cat. 6 24 AWG (Incluso abraçadeiras, Identificação externa nos extremos dos pontos )</t>
  </si>
  <si>
    <t>16.6.13</t>
  </si>
  <si>
    <t>Fornecimento e instalação de Fibra Óptica Monomodo 6 fibras</t>
  </si>
  <si>
    <t>16.6.14</t>
  </si>
  <si>
    <t>Execução de conexão (fusão) de Fibra Óptica .</t>
  </si>
  <si>
    <t>16.6.15</t>
  </si>
  <si>
    <t>Certificação de fibra óptica</t>
  </si>
  <si>
    <t xml:space="preserve">SBC  059449 </t>
  </si>
  <si>
    <t>16.6.16</t>
  </si>
  <si>
    <t>Fornecimento e instalação de Quadro Padrão Telebrás</t>
  </si>
  <si>
    <t>16.6.16.1</t>
  </si>
  <si>
    <t>40 x 40 cm</t>
  </si>
  <si>
    <t>SINAPI 100561</t>
  </si>
  <si>
    <t>16.6.16.2</t>
  </si>
  <si>
    <t>60 x 60 cm</t>
  </si>
  <si>
    <t>SINAPI 100562</t>
  </si>
  <si>
    <t>16.6.17</t>
  </si>
  <si>
    <t>Bloco 110 para distribuição do cabo CCI 50 pares para sistema de telefonia, estes blocos deverão possuir proteção contra surtos de tensão.</t>
  </si>
  <si>
    <t>16.6.18</t>
  </si>
  <si>
    <t>PONTO SECO para instalação de som, tv, alarme e lógica, incluindo eletroduto de PVC rígido e caixa com espelho</t>
  </si>
  <si>
    <t xml:space="preserve">SBC 067415 </t>
  </si>
  <si>
    <t>16.6.19</t>
  </si>
  <si>
    <t>PONTO SECO para instalação de som, tv, alarme e lógica, incluindo eletroduto de PVC flexível corrugado e caixa com espelho</t>
  </si>
  <si>
    <t xml:space="preserve">SBC 062431 </t>
  </si>
  <si>
    <t>16.6.20</t>
  </si>
  <si>
    <t>Fornecimento e instalação de Rack/Brackt de CFTV/Alarme/Lógica e componentes internos:</t>
  </si>
  <si>
    <t>16.6.20.1</t>
  </si>
  <si>
    <t>Rack tipo armário em chapa de aço bitola 18, com pintura eletrostática a pó, na cor cinza, 19" x 44 Us</t>
  </si>
  <si>
    <t xml:space="preserve">SBC 059319 </t>
  </si>
  <si>
    <t>16.6.20.2</t>
  </si>
  <si>
    <t>Rack tipo armário em chapa de aço bitola 18, com pintura eletrostática a pó, na cor cinza, 19" x 42 Us</t>
  </si>
  <si>
    <t>16.6.20.3</t>
  </si>
  <si>
    <t>Rack tipo armário em chapa de aço bitola 18, com pintura eletrostática a pó, na cor cinza, 19" x 36 Us</t>
  </si>
  <si>
    <t xml:space="preserve">SBC 068213 </t>
  </si>
  <si>
    <t>16.6.20.4</t>
  </si>
  <si>
    <t>Rack tipo armário em chapa de aço bitola 18, com pintura eletrostática a pó, na cor cinza, 19" x 32 Us</t>
  </si>
  <si>
    <t>16.6.20.5</t>
  </si>
  <si>
    <t>Rack tipo armário em chapa de aço bitola 18, com pintura eletrostática a pó, na cor cinza, 19" x 20 Us</t>
  </si>
  <si>
    <t>16.6.21</t>
  </si>
  <si>
    <t>Acessórios de Rack</t>
  </si>
  <si>
    <t>16.6.21.1</t>
  </si>
  <si>
    <t>Fornecimento e Instalação de Patch panel de 48 portas do tipo RJ 45 Cat 5e e Cat 6.</t>
  </si>
  <si>
    <t>16.6.21.2</t>
  </si>
  <si>
    <t>Fornecimento e Instalação de Patch panel de 24 portas do tipo RJ 45 Cat 5e e Cat 6.</t>
  </si>
  <si>
    <t>16.6.21.3</t>
  </si>
  <si>
    <t>Fornecimento e Instalaçao de Voice Panel 50 Portas, compativel com patch cords conectorizados em RJ-11 ou RJ-45 Cat 5 e Cat 6.</t>
  </si>
  <si>
    <t>16.6.21.4</t>
  </si>
  <si>
    <t>Fornecimento e Instalaçao de Guia de Cabos Garra 1U 19" PT</t>
  </si>
  <si>
    <t xml:space="preserve">SBC 059448 </t>
  </si>
  <si>
    <t>16.6.21.5</t>
  </si>
  <si>
    <t>Fornecimento e Instalaçao de Frente Falsa para Rack 19 2U Grafite</t>
  </si>
  <si>
    <t>16.6.21.6</t>
  </si>
  <si>
    <t>Fornecimento e Instalação de Gerenciamento de cabos com velcro</t>
  </si>
  <si>
    <t>16.6.21.7</t>
  </si>
  <si>
    <t>Fornecimento e Instalação de Régua de 08 tomadas com disjuntor</t>
  </si>
  <si>
    <t xml:space="preserve">SBC 059460 </t>
  </si>
  <si>
    <t>16.6.21.8</t>
  </si>
  <si>
    <t>Fornecimento e Instalação de Régua de 12 tomadas</t>
  </si>
  <si>
    <t xml:space="preserve">SBC 059458 </t>
  </si>
  <si>
    <t>16.6.21.9</t>
  </si>
  <si>
    <t>Fornecimento e Instação de Bandeja Fixa 600mm para Rack 19"</t>
  </si>
  <si>
    <t>16.6.21.10</t>
  </si>
  <si>
    <t>Fornecimento e Instalação de Bandeja móvel 400mm para Rack 19"</t>
  </si>
  <si>
    <t>16.6.21.11</t>
  </si>
  <si>
    <t>Fornecimento e Instalação de Kit Exaustor com 2 Ventiladores para Rack de Piso 19"</t>
  </si>
  <si>
    <t>16.6.21.12</t>
  </si>
  <si>
    <t xml:space="preserve">Fornecimento e Instalação de DIO (DISTRIBUIDOR INTERNO ÓPTICO) </t>
  </si>
  <si>
    <t xml:space="preserve">SBC 059610 </t>
  </si>
  <si>
    <t>16.6.21.13</t>
  </si>
  <si>
    <t>Fornecimento e Instalação de Patch cord de 1,5 m CAT 5e - Azul, Verde, Amarelo, Branco, Vermelho</t>
  </si>
  <si>
    <t xml:space="preserve">SBC 059442 </t>
  </si>
  <si>
    <t>16.6.21.14</t>
  </si>
  <si>
    <t>Fornecimento e Instalação de Patch cord de 1,5 m CAT 6 - Azul, Verde, Amarelo, Branco, Vermelho</t>
  </si>
  <si>
    <t>16.6.21.15</t>
  </si>
  <si>
    <t>Fornecimento e Instalação de Patch cord de 2,5 m CAT 5e - Azul, Verde, Amarelo, Branco, Vermelho</t>
  </si>
  <si>
    <t>16.6.21.16</t>
  </si>
  <si>
    <t>Fornecimento e Instalação de Patch cord de 2,5 m CAT 6 - Azul, Verde, Amarelo, Branco, Vermelho</t>
  </si>
  <si>
    <t>16.6.21.17</t>
  </si>
  <si>
    <t xml:space="preserve">Fornecimento e Instalação de Patch cord  U/UTP GIGALAN CAT 6 -  LSZH  de 10 m </t>
  </si>
  <si>
    <t>16.6.21.18</t>
  </si>
  <si>
    <t xml:space="preserve">Fornecimento e Instalação de Patch cord  U/UTP GIGALAN CAT 6 -  LSZH  de 15 m </t>
  </si>
  <si>
    <t>16.6.21.19</t>
  </si>
  <si>
    <t xml:space="preserve">Fornecimento e Instalação de Patch cord  U/UTP GIGALAN CAT 6 -  LSZH  de 20 m </t>
  </si>
  <si>
    <t>16.6.21.20</t>
  </si>
  <si>
    <t>Fornecimento e Instalação de Patch cord 110 IDC CAT 5 de 1,5 m .</t>
  </si>
  <si>
    <t>16.6.21.21</t>
  </si>
  <si>
    <t>Fornecimento e Instalação de Patch cord 110 IDC CAT 5 de 2,5 m .</t>
  </si>
  <si>
    <t>16.6.21.22</t>
  </si>
  <si>
    <t>Fornecimento e Instalação de Conector 110 IDC CAT 5 .</t>
  </si>
  <si>
    <t>16.6.21.23</t>
  </si>
  <si>
    <t>Cabo HDMI de 5,0 m para interligação do sistema  do Data Show ao micro dedicado.</t>
  </si>
  <si>
    <t xml:space="preserve">SBC 079611 </t>
  </si>
  <si>
    <t>16.6.21.24</t>
  </si>
  <si>
    <t>Cabo HDMI de 10,0 m para interligação do sistema  do Data Show ao micro dedicado.</t>
  </si>
  <si>
    <t>16.6.21.25</t>
  </si>
  <si>
    <t>Cabo HDMI de 15,0 m para interligação do sistema  do Data Show ao micro dedicado.</t>
  </si>
  <si>
    <t>16.6.21.26</t>
  </si>
  <si>
    <t>Cabo HDMI de 20,0 m para interligação do sistema  do Data Show ao micro dedicado.</t>
  </si>
  <si>
    <t xml:space="preserve">SBC 079612 </t>
  </si>
  <si>
    <t>16.6.21.27</t>
  </si>
  <si>
    <t>Cabo VGA de 3,0 m para interligação do sistema  do Data Show ao micro dedicado.</t>
  </si>
  <si>
    <t>16.6.21.28</t>
  </si>
  <si>
    <t>Cabo VGA de 5,0 m para interligação do sistema  do Data Show ao micro dedicado.</t>
  </si>
  <si>
    <t>16.6.21.29</t>
  </si>
  <si>
    <t>Cabo VGA de 10,0 m para interligação do sistema  do Data Show ao micro dedicado.</t>
  </si>
  <si>
    <t>16.6.21.30</t>
  </si>
  <si>
    <t>Cabo  SVIDEO de 2,0 m para interligação do sistema  do Data Show .</t>
  </si>
  <si>
    <t>16.6.21.31</t>
  </si>
  <si>
    <t>Cabo  SVIDEO de 5,0 m para interligação do sistema  do Data Show .</t>
  </si>
  <si>
    <t>16.6.21.32</t>
  </si>
  <si>
    <t>Cabo  SVIDEO de 10,0 m para interligação do sistema  do Data Show .</t>
  </si>
  <si>
    <t>16.6.21.33</t>
  </si>
  <si>
    <t>Fornecimento de instalação de Ponto Novo de TV</t>
  </si>
  <si>
    <t>16.6.21.34</t>
  </si>
  <si>
    <t>Fornecimento de instalação de Ponto Novo  de Alarme</t>
  </si>
  <si>
    <t>16.6.21.35</t>
  </si>
  <si>
    <t>Remanejamento de TV</t>
  </si>
  <si>
    <t>16.6.21.36</t>
  </si>
  <si>
    <t>Remanejamento de Alarme</t>
  </si>
  <si>
    <t>pt</t>
  </si>
  <si>
    <t>16.6.21.37</t>
  </si>
  <si>
    <t>Fornecimento de instalação de Ponto Novo  de CFTV</t>
  </si>
  <si>
    <t>16.6.21.38</t>
  </si>
  <si>
    <t>Remanejamento de CFTV</t>
  </si>
  <si>
    <t>16.6.21.39</t>
  </si>
  <si>
    <t>Fornecimento de instalação de Ponto Novo  de Controle de Acesso</t>
  </si>
  <si>
    <t>16.6.21.40</t>
  </si>
  <si>
    <t>Remanejamento de ponto de Controle de Acesso</t>
  </si>
  <si>
    <t>16.6.21.41</t>
  </si>
  <si>
    <t>Fornecimento de instalação de Ponto de Lógica Novo CAT 5 .</t>
  </si>
  <si>
    <t>16.6.21.42</t>
  </si>
  <si>
    <t>Fornecimento de instalação de Ponto de Lógica Novo  CAT 6.</t>
  </si>
  <si>
    <t>16.6.21.43</t>
  </si>
  <si>
    <t>Remanejamento de ponto Lógico CAT 5 e 6</t>
  </si>
  <si>
    <t>16.7</t>
  </si>
  <si>
    <t>QUADROS DE BAIXA TENSÃO</t>
  </si>
  <si>
    <t>16.7.1</t>
  </si>
  <si>
    <t>Fornecimento e Instalação de Quadro de embutir ou sobrepor abrigado tipo TTA, com espaço para disjuntor geral trifásico caixa moldada, disjuntores parciais de caixa moldada conf. projeto, inclusive barramentos, conexões, fixações, identificações e acessórios. Detalhes de construção e materiais conforme especificações do Manual de Instalações Elétricas e Telecomunicações da CEF e projeto. Ref. Prisma Plus G da Schneider ou equivalente técnico. Deverá ser apresentada a certificação de fabricação e a montagem deverá seguir a NBR 60439/1-3</t>
  </si>
  <si>
    <t>16.7.1.1</t>
  </si>
  <si>
    <t>3x50A</t>
  </si>
  <si>
    <t>16.7.1.2</t>
  </si>
  <si>
    <t xml:space="preserve">3x100A </t>
  </si>
  <si>
    <t>16.7.1.3</t>
  </si>
  <si>
    <t xml:space="preserve">3x150A </t>
  </si>
  <si>
    <t>16.7.1.4</t>
  </si>
  <si>
    <t xml:space="preserve">3x200A </t>
  </si>
  <si>
    <t>16.7.1.5</t>
  </si>
  <si>
    <t xml:space="preserve">3x300A </t>
  </si>
  <si>
    <t>16.7.1.6</t>
  </si>
  <si>
    <t xml:space="preserve">3x400A </t>
  </si>
  <si>
    <t>16.7.1.7</t>
  </si>
  <si>
    <t xml:space="preserve">3x500A </t>
  </si>
  <si>
    <t>16.7.1.8</t>
  </si>
  <si>
    <t xml:space="preserve">3x600A </t>
  </si>
  <si>
    <t>16.7.1.9</t>
  </si>
  <si>
    <t xml:space="preserve">3x800A </t>
  </si>
  <si>
    <t>16.7.1.10</t>
  </si>
  <si>
    <t xml:space="preserve">3x1000A </t>
  </si>
  <si>
    <t>16.7.2</t>
  </si>
  <si>
    <t>Fornecimento e Instalação de Minidisjuntor modular DIN, compatível com quadros tipo TTA</t>
  </si>
  <si>
    <t>16.7.2.1</t>
  </si>
  <si>
    <t>Disjuntor 1 x 10 A</t>
  </si>
  <si>
    <t xml:space="preserve">SINAPI 93653 </t>
  </si>
  <si>
    <t>16.7.2.2</t>
  </si>
  <si>
    <t>Disjuntor 1 x 16 A</t>
  </si>
  <si>
    <t xml:space="preserve">SINAPI 93654 </t>
  </si>
  <si>
    <t>16.7.2.3</t>
  </si>
  <si>
    <t>Disjuntor 1 x 20 A</t>
  </si>
  <si>
    <t xml:space="preserve">SINAPI 93655 </t>
  </si>
  <si>
    <t>16.7.2.4</t>
  </si>
  <si>
    <t>Disjuntor 1 x 25 A</t>
  </si>
  <si>
    <t xml:space="preserve">SINAPI 93656 </t>
  </si>
  <si>
    <t>16.7.2.5</t>
  </si>
  <si>
    <t>Disjuntor 1 x 32 A</t>
  </si>
  <si>
    <t xml:space="preserve">SINAPI 93657 </t>
  </si>
  <si>
    <t>16.7.2.6</t>
  </si>
  <si>
    <t>Disjuntor 1 x 40 A</t>
  </si>
  <si>
    <t xml:space="preserve">SINAPI 93658 </t>
  </si>
  <si>
    <t>16.7.2.7</t>
  </si>
  <si>
    <t>Disjuntor 1 x 50 A</t>
  </si>
  <si>
    <t xml:space="preserve">SINAPI 93659 </t>
  </si>
  <si>
    <t>16.7.2.8</t>
  </si>
  <si>
    <t>Disjuntor 1 x 63 A</t>
  </si>
  <si>
    <t>16.7.2.9</t>
  </si>
  <si>
    <t>Disjuntor 2 x 10 A</t>
  </si>
  <si>
    <t xml:space="preserve">SINAPI 93660 </t>
  </si>
  <si>
    <t>16.7.2.10</t>
  </si>
  <si>
    <t>Disjuntor 2 x 16 A</t>
  </si>
  <si>
    <t xml:space="preserve">SINAPI 93661 </t>
  </si>
  <si>
    <t>16.7.2.11</t>
  </si>
  <si>
    <t>Disjuntor 2 x 20 A</t>
  </si>
  <si>
    <t xml:space="preserve">SINAPI 93662 </t>
  </si>
  <si>
    <t>16.7.2.12</t>
  </si>
  <si>
    <t>Disjuntor 2 x 25 A</t>
  </si>
  <si>
    <t xml:space="preserve">SINAPI 93663 </t>
  </si>
  <si>
    <t>16.7.2.13</t>
  </si>
  <si>
    <t>Disjuntor 2 x 32 A</t>
  </si>
  <si>
    <t xml:space="preserve">SINAPI 93664 </t>
  </si>
  <si>
    <t>16.7.2.14</t>
  </si>
  <si>
    <t>Disjuntor 2 x 40 A</t>
  </si>
  <si>
    <t xml:space="preserve">SINAPI 93665 </t>
  </si>
  <si>
    <t>16.7.2.15</t>
  </si>
  <si>
    <t>Disjuntor 2 x 50 A</t>
  </si>
  <si>
    <t xml:space="preserve">SINAPI 93666 </t>
  </si>
  <si>
    <t>16.7.2.16</t>
  </si>
  <si>
    <t>Disjuntor 2 x 63 A</t>
  </si>
  <si>
    <t>16.7.2.17</t>
  </si>
  <si>
    <t>Disjuntor 3 x 10 A</t>
  </si>
  <si>
    <t xml:space="preserve">SINAPI 93667 </t>
  </si>
  <si>
    <t>16.7.2.18</t>
  </si>
  <si>
    <t>Disjuntor 3 x 16 A</t>
  </si>
  <si>
    <t xml:space="preserve">SINAPI 93668 </t>
  </si>
  <si>
    <t>16.7.2.19</t>
  </si>
  <si>
    <t>Disjuntor 3 x 20 A</t>
  </si>
  <si>
    <t xml:space="preserve">SINAPI 93669 </t>
  </si>
  <si>
    <t>16.7.2.20</t>
  </si>
  <si>
    <t>Disjuntor 3 x 25 A</t>
  </si>
  <si>
    <t xml:space="preserve">SINAPI 93670 </t>
  </si>
  <si>
    <t>16.7.2.21</t>
  </si>
  <si>
    <t xml:space="preserve">Disjuntor 3 x 32 A </t>
  </si>
  <si>
    <t xml:space="preserve">SINAPI 93671 </t>
  </si>
  <si>
    <t>16.7.2.22</t>
  </si>
  <si>
    <t>Disjuntor 3 x 40A</t>
  </si>
  <si>
    <t xml:space="preserve">SINAPI 93672 </t>
  </si>
  <si>
    <t>16.7.2.23</t>
  </si>
  <si>
    <t>Disjuntor 3 x 50 A</t>
  </si>
  <si>
    <t xml:space="preserve">SINAPI 93673 </t>
  </si>
  <si>
    <t>16.7.2.24</t>
  </si>
  <si>
    <t>Disjuntor 3 x 63 A</t>
  </si>
  <si>
    <t>16.7.2.25</t>
  </si>
  <si>
    <t>Disjuntor 3 x 100 A</t>
  </si>
  <si>
    <t>16.7.2.26</t>
  </si>
  <si>
    <t>Disjuntor 3 x 125 A</t>
  </si>
  <si>
    <t xml:space="preserve">SBC 064162 </t>
  </si>
  <si>
    <t>16.7.3</t>
  </si>
  <si>
    <t>Fornecimento e Instalação de Disjuntor Caixa Moldada, compatível com quadros tipo TTA</t>
  </si>
  <si>
    <t>16.7.3.1</t>
  </si>
  <si>
    <t>16.7.3.2</t>
  </si>
  <si>
    <t>Disjuntor 3 x 30 A</t>
  </si>
  <si>
    <t>16.7.3.3</t>
  </si>
  <si>
    <t>Disjuntor 3 x 40 A</t>
  </si>
  <si>
    <t>16.7.3.4</t>
  </si>
  <si>
    <t>16.7.3.5</t>
  </si>
  <si>
    <t>16.7.3.6</t>
  </si>
  <si>
    <t>Disjuntor 3 x 80 A</t>
  </si>
  <si>
    <t>16.7.3.7</t>
  </si>
  <si>
    <t>16.7.3.8</t>
  </si>
  <si>
    <t>16.7.3.9</t>
  </si>
  <si>
    <t>Disjuntor 3 x 150 A</t>
  </si>
  <si>
    <t>16.7.3.10</t>
  </si>
  <si>
    <t>Disjuntor 3 x 200 A</t>
  </si>
  <si>
    <t xml:space="preserve">SBC 065453 </t>
  </si>
  <si>
    <t>16.7.3.11</t>
  </si>
  <si>
    <t>Disjuntor 3 x 225 A</t>
  </si>
  <si>
    <t>16.7.3.12</t>
  </si>
  <si>
    <t>Disjuntor 3 x 250 A</t>
  </si>
  <si>
    <t xml:space="preserve">SBC 065811 </t>
  </si>
  <si>
    <t>16.7.3.13</t>
  </si>
  <si>
    <t>Disjuntor 3 x 300 A</t>
  </si>
  <si>
    <t>16.7.3.14</t>
  </si>
  <si>
    <t>Disjuntor 3 x 400 A</t>
  </si>
  <si>
    <t>16.7.3.15</t>
  </si>
  <si>
    <t>Disjuntor 3 x 500 A</t>
  </si>
  <si>
    <t>16.7.3.16</t>
  </si>
  <si>
    <t>Disjuntor 3 x 600 A</t>
  </si>
  <si>
    <t xml:space="preserve">SBC 064170 </t>
  </si>
  <si>
    <t>16.7.4</t>
  </si>
  <si>
    <t>Fornecimento e instalação de chave comutadora</t>
  </si>
  <si>
    <t>16.7.4.1</t>
  </si>
  <si>
    <t xml:space="preserve">1 pólo e 2 posições 16 A </t>
  </si>
  <si>
    <t>16.7.4.2</t>
  </si>
  <si>
    <t xml:space="preserve">2 pólos e 2 posições 20 A </t>
  </si>
  <si>
    <t>16.7.4.3</t>
  </si>
  <si>
    <t xml:space="preserve">3 pólos e 3 posições 25 A </t>
  </si>
  <si>
    <t>16.7.4.4</t>
  </si>
  <si>
    <t xml:space="preserve">3 pólos e 3 posições 32 A </t>
  </si>
  <si>
    <t>16.7.4.5</t>
  </si>
  <si>
    <t xml:space="preserve">3 pólos e 3 posições 50 A </t>
  </si>
  <si>
    <t>16.7.4.6</t>
  </si>
  <si>
    <t xml:space="preserve">3 pólos e 3 posições 100 A </t>
  </si>
  <si>
    <t>16.7.4.7</t>
  </si>
  <si>
    <t xml:space="preserve">4 pólos e 3 posições 25 A </t>
  </si>
  <si>
    <t>16.7.4.8</t>
  </si>
  <si>
    <t xml:space="preserve">4 pólos e 3 posições 32 A </t>
  </si>
  <si>
    <t>16.7.4.9</t>
  </si>
  <si>
    <t xml:space="preserve">4 pólos e 3 posições 50 A </t>
  </si>
  <si>
    <t>16.7.4.10</t>
  </si>
  <si>
    <t xml:space="preserve">4 pólos e 3 posições 100 A </t>
  </si>
  <si>
    <t>16.7.5</t>
  </si>
  <si>
    <t>Fornecimento e instalação de interruptor diferencial</t>
  </si>
  <si>
    <t>16.7.5.1</t>
  </si>
  <si>
    <t>Interruptor Diferencial Bipolar 2 x 25 A / 30 mA</t>
  </si>
  <si>
    <t>16.7.5.2</t>
  </si>
  <si>
    <t>Interruptor Diferencial Bipolar 2 x 40 A / 30 mA</t>
  </si>
  <si>
    <t>16.7.5.3</t>
  </si>
  <si>
    <t>Interruptor Diferencial Bipolar 2 x 63 A / 30 mA</t>
  </si>
  <si>
    <t>16.7.5.4</t>
  </si>
  <si>
    <t>Interruptor Diferencial Bipolar 2 x 80 A / 30 mA</t>
  </si>
  <si>
    <t>16.7.5.5</t>
  </si>
  <si>
    <t>Interruptor Diferencial Bipolar 2 x 100 A / 30 mA</t>
  </si>
  <si>
    <t>16.7.5.6</t>
  </si>
  <si>
    <t>Interruptor Diferencial Tetrapolar 4 x 25 A / 30 mA</t>
  </si>
  <si>
    <t>16.7.5.7</t>
  </si>
  <si>
    <t>Interruptor Diferencial Tetrapolar 4 x 40 A / 30 mA</t>
  </si>
  <si>
    <t>16.7.5.8</t>
  </si>
  <si>
    <t>Interruptor Diferencial Tetrapolar 4 x 63 A / 30 mA</t>
  </si>
  <si>
    <t>16.7.5.9</t>
  </si>
  <si>
    <t>Interruptor Diferencial Tetrapolar 4 x 80 A / 30 mA</t>
  </si>
  <si>
    <t>16.7.5.10</t>
  </si>
  <si>
    <t>Interruptor Diferencial Tetrapolar 4 x 100 A / 30 mA</t>
  </si>
  <si>
    <t>16.7.6</t>
  </si>
  <si>
    <t>ITENS DIVERSOS</t>
  </si>
  <si>
    <t>16.7.6.1</t>
  </si>
  <si>
    <t>Fornecimento e Instalação de Conjunto de botoeiras para acionamento "Liga/Desliga". Ref.: Siemens. Telemecanique ou equivalente técnico</t>
  </si>
  <si>
    <t>16.7.6.2</t>
  </si>
  <si>
    <t>Fornecimento e Instalação de Multimedidor Digital com comunicação via Ethernet RJ45. Medidor de corrente instantânea e demandada, tensão, frequência, potência instantânea, aparente e total, fator de potência, distorção harmônica e potência máxima consumida, completo, com caixa metálica para armazenamento, conexões, fixações e acessórios.</t>
  </si>
  <si>
    <t>16.7.6.3</t>
  </si>
  <si>
    <t>Fornecimento e Instalação de TC 4NF 100A/5A com classe de exatidão 0,6%.</t>
  </si>
  <si>
    <t>16.7.6.4</t>
  </si>
  <si>
    <t>Fornecimento e Instalação de TC 4NF 200A/5A com classe de exatidão 0,6%.</t>
  </si>
  <si>
    <t>16.7.6.5</t>
  </si>
  <si>
    <t>Fornecimento e Instalação de TC 4NF 300A/5A com classe de exatidão 0,6%.</t>
  </si>
  <si>
    <t>16.7.6.6</t>
  </si>
  <si>
    <t>Fornecimento e Instalação de TC 4NF 400A/5A com classe de exatidão 0,6%.</t>
  </si>
  <si>
    <t>16.7.6.7</t>
  </si>
  <si>
    <t>Fornecimento e Instalação de TC 4NF 500A/5A com classe de exatidão 0,6%.</t>
  </si>
  <si>
    <t>16.7.6.8</t>
  </si>
  <si>
    <t>Fornecimento e Instalação de TC 4NF 600A/5A com classe de exatidão 0,6%.</t>
  </si>
  <si>
    <t>16.7.6.9</t>
  </si>
  <si>
    <t>Fornecimento e Instalação de TC 4NF 800A/5A com classe de exatidão 0,6%.</t>
  </si>
  <si>
    <t>16.7.6.10</t>
  </si>
  <si>
    <t>Fornecimento e Instalação de TC 4NF 1000A/5A com classe de exatidão 0,6%.</t>
  </si>
  <si>
    <t>16.7.6.11</t>
  </si>
  <si>
    <t>Fornecimento e Instalação de Contator auxiliar 127 - 220 V com 2NA+2NF</t>
  </si>
  <si>
    <t>16.7.6.12</t>
  </si>
  <si>
    <t>Fornecimento e Instalação de Contator Auxiliar 127-220V com 4 NF.</t>
  </si>
  <si>
    <t>16.7.6.13</t>
  </si>
  <si>
    <t>Fornecimento e Instalação de Contator de força tripolar de 18 A 127 - 220 V.</t>
  </si>
  <si>
    <t>16.7.6.14</t>
  </si>
  <si>
    <t>Fornecimento e Instalação de Contator de força tripolar de 25 A 127 - 220 V</t>
  </si>
  <si>
    <t>16.7.6.15</t>
  </si>
  <si>
    <t>Fornecimento e Instalação de Contator de força tripolar de 32 A 127 - 220 V</t>
  </si>
  <si>
    <t>16.7.6.16</t>
  </si>
  <si>
    <t>Fornecimento e Instalação de Mini contator tripolar de 16 A 127 - 220 V</t>
  </si>
  <si>
    <t>16.7.6.17</t>
  </si>
  <si>
    <t>Fornecimento e Instalação de Cabo de cobre com blindagem individual e coletiva, de 4 vias, bitola 1,0mm²</t>
  </si>
  <si>
    <t>16.7.6.18</t>
  </si>
  <si>
    <t>Fornecimento e Instalação de relé temporizado ao repouso, multitensão e ajuste de 0,3 a 30 seg - autoalimentado</t>
  </si>
  <si>
    <t>16.7.6.19</t>
  </si>
  <si>
    <t>Fornecimento e Instalação de termostato com acionamento "Liga/Desliga"</t>
  </si>
  <si>
    <t>16.7.6.20</t>
  </si>
  <si>
    <t xml:space="preserve">Fornecimento e Instalação de barra de cobre eletrolítico em quadro existente </t>
  </si>
  <si>
    <t>16.7.6.21</t>
  </si>
  <si>
    <t>Fornecimento e Instalação de Interruptor horário programável com 2 canais NA de saída e com anulação de programação de feriados</t>
  </si>
  <si>
    <t>16.7.6.22</t>
  </si>
  <si>
    <t>16.7.6.23</t>
  </si>
  <si>
    <t>Fornecimento e Instalação de Programador Horário Coel RTST/20 Bivolt ou equivalente técnico</t>
  </si>
  <si>
    <t>16.7.6.24</t>
  </si>
  <si>
    <t>Fornecimento e Instalação de Sistema de proteção. Incluso: 4 protetores contra surto (3F + N) VCL SLIM 20 KA/127 – 230 V com 4 metros de cabos flexíveis de bitola #16mm²</t>
  </si>
  <si>
    <t>16.7.6.25</t>
  </si>
  <si>
    <t>Fornecimento e Instalação de Sistema de proteção. Incluso: 4 protetores contra surto (3F + N) VCL SLIM 40 KA/127 – 230 V com 4 metros de cabos flexíveis de bitola #16mm²</t>
  </si>
  <si>
    <t>16.7.6.26</t>
  </si>
  <si>
    <t>Fornecimento e Instalação de Caixa de Equipotencialização de embutir ou sobrepor, conforme projeto, 380x320x175 mm, com 9 terminais, conexões, fixações, identificações e acessórios.</t>
  </si>
  <si>
    <t xml:space="preserve">NOTAS: </t>
  </si>
  <si>
    <t>_A proponente deverá, obrigatoriamente, manter as quantidades estimadas pela CAIXA, para fins de isonomia do processo licitatório e definição do valor global.</t>
  </si>
  <si>
    <t>_A licitante não poderá apresentar custos unitários superiores aos estimados pela CAIXA</t>
  </si>
  <si>
    <t>_É de responsabilidade da Licitante a definição dos Encargos Sociais e do BDI a aplicar nesta planilha, conforme quadro que compõe este documento. Fórmulas e valores médios estimados conforme Acórdão 2622/2013)</t>
  </si>
  <si>
    <t>_Os preços unitários para mão de obra, apresentados nesta planilha, contêm a incidência dos Encargos Sociais.</t>
  </si>
  <si>
    <t>_Os preços unitários dos serviços apresentados nesta planilha não incluem a incidência linear da taxa de BDI, sendo calculado somente no valor total da planilha.</t>
  </si>
  <si>
    <t>Fornecimento e instalação de porta duas folhas piso teto em bp preto com visor, perfil em aluminio anodizado, fechadura  la fonte rolete; visor em vidro laminado 6mm; com puxador em aço  - vão de 1,50m x 2,80m , incluso batente, referência abatex ou equivalente técnico</t>
  </si>
  <si>
    <t xml:space="preserve"> PISO.000049 </t>
  </si>
  <si>
    <t xml:space="preserve"> PISO.000050 </t>
  </si>
  <si>
    <t xml:space="preserve"> PISO.000026 </t>
  </si>
  <si>
    <t xml:space="preserve"> PISO.000051 </t>
  </si>
  <si>
    <t xml:space="preserve"> PISO.000052 </t>
  </si>
  <si>
    <t xml:space="preserve"> PISO.000012 </t>
  </si>
  <si>
    <t xml:space="preserve"> PISO.000027 </t>
  </si>
  <si>
    <t xml:space="preserve"> PISO.000044 </t>
  </si>
  <si>
    <t xml:space="preserve"> INEL.000653 </t>
  </si>
  <si>
    <t xml:space="preserve"> INEL.000681 </t>
  </si>
  <si>
    <t xml:space="preserve"> INEL.000691 </t>
  </si>
  <si>
    <t>Fornecimento e Instalação de Timer Digital - Diário/Semanal 16 A, com bateria recarregável, 127 / 220 V</t>
  </si>
  <si>
    <t>CREA/PR 163174/D</t>
  </si>
  <si>
    <t>Contratação de empresa para prestação de serviços comuns de engenharia na modalidade registro de preços, para atuação nas unidades administrativas da Caixa instaladas na Cidade do Rio de Janeiro/RJ</t>
  </si>
  <si>
    <r>
      <t>(Preferencialmente, esta declaração deve ser assinada por meio de certificado digital padrão ICP-BRASIL, tendo sua conferência e validação realizada através da ferramenta “verificador de conformidade”, disponibilizada pelo ITI – Instituto Nacional de Tecnologia da Informação (</t>
    </r>
    <r>
      <rPr>
        <b/>
        <u/>
        <sz val="11"/>
        <color rgb="FF000000"/>
        <rFont val="Calibri"/>
        <family val="2"/>
      </rPr>
      <t>https://verificador.iti.gov.br</t>
    </r>
    <r>
      <rPr>
        <b/>
        <sz val="11"/>
        <color rgb="FF000000"/>
        <rFont val="Calibri"/>
        <family val="2"/>
      </rPr>
      <t>).</t>
    </r>
  </si>
  <si>
    <t>Tres milhões novecentos e quarenta e quatro mil novecentos e hum reais e setenta e hum centavos</t>
  </si>
  <si>
    <t>Hum milhão duzentos e vinte e quatro mil quinhentos e trinta e nove reais e setenta e tres centavos</t>
  </si>
  <si>
    <t>Cinco milhões cento e sessenta e nove mil quatrocentos e quarenta e hum reais e quarenta e quatro centavos</t>
  </si>
  <si>
    <t>Rio de Janeiro</t>
  </si>
  <si>
    <t>Remoção de porta de aço</t>
  </si>
  <si>
    <t>Retirada de portões de enrolar e/ou correr e/ou gradil</t>
  </si>
  <si>
    <t>Fornecimento e instalação de piso tátil em botões de inox</t>
  </si>
  <si>
    <t>3.3</t>
  </si>
  <si>
    <t>Limpeza permanente de obra</t>
  </si>
  <si>
    <t>Fornecimento e instalação de piso elevado - HUNTER DOUGLAS  formado por módulos 60 x 60 centímetros, em chapa de aço com preenchimento de concreto celular, conforme padrão Aqwa Corporate</t>
  </si>
  <si>
    <t>Fornecimento e instalação de Piso vinílico autoportante “loose lay”, hererogêno, destinado ao tráfego comercial pesado, capa de uso 1,00 , espessura 5,0mm, em réguas, Fornecedor Forbo Allura Flex Wood - Deep Country Oak Cód. - 60302FL1 - Dimensão: 1.50 x 0.28m, ou equivalente técnico</t>
  </si>
  <si>
    <t>Fornecimento e instalação de Piso vinílico autoportante “loose lay”, hererogêno, destinado ao tráfego comercial pesado, capa de uso 1,00 , espessura 5,0mm, em réguas, Fornecedor Forbo Allura Flex 1651 - Grey Seagrass - Dimensão: 1.00 x 0.20m, ou equivalente técnico</t>
  </si>
  <si>
    <t>Fornecimento e instalação de revestimento de piso vinílico homogêneo em manta linha Sphera Element, espessura 2,00, largura 2,00x25,00m lineares de comprimento - Ref 50005 - Dark Neutral Grey</t>
  </si>
  <si>
    <t>15.6.1.8</t>
  </si>
  <si>
    <t>Isolamento em espuma elastomérica de células fechadas, espessura crescente, classe M (19 a 26 mm) - Ø6"</t>
  </si>
  <si>
    <t>Válvula gaveta tipo de esfera de passagem plena Ø6"</t>
  </si>
  <si>
    <t>Válvula Borboleta - Ø 6"</t>
  </si>
  <si>
    <t>Válvula GBC 1/4''</t>
  </si>
  <si>
    <t>Válvula GBC 1/2''</t>
  </si>
  <si>
    <t>Válvula GBC 3/8''</t>
  </si>
  <si>
    <t>Válvula GBC 5/8''</t>
  </si>
  <si>
    <t>Válvula GBC 3/4''</t>
  </si>
  <si>
    <t>15.3.8</t>
  </si>
  <si>
    <t>15.3.9</t>
  </si>
  <si>
    <t>15.3.10</t>
  </si>
  <si>
    <t>15.3.11</t>
  </si>
  <si>
    <t>Sensor de umidade</t>
  </si>
  <si>
    <t>Resistência de reaquecimento 3 kw</t>
  </si>
  <si>
    <t>Atuador proporcional monofásico</t>
  </si>
  <si>
    <t>15.4.15</t>
  </si>
  <si>
    <t>15.4.16</t>
  </si>
  <si>
    <t>15.4.17</t>
  </si>
  <si>
    <t>15.4.18</t>
  </si>
  <si>
    <t>Tubulação de drenagem de condensado em tubo de PVC soldável para água fria, diâmetro 1", incluindo isolamento, conexões, acessórios e insumos necessários à instalação e montagem. Ref.: Tubo Tigre soldável, ou equivalente</t>
  </si>
  <si>
    <t>Tapete Litrado com Tons Terrosos - Tapete para uso da área de recepção - Material 100% polipropileno - Referência Bali Listra 65/31 - Fabricante São Carlos ou Equivalente Técnico - Tamanho diversos</t>
  </si>
  <si>
    <t>Tapete em Tom Terroso Uniforme - Tapete para área de estar da sala de atendimento - Material 100% polipropileno - Referência New Bouclê Sergipe 76/79 - Fabricante São Carlos ou Equivalente Técnico - Tamanho diversos</t>
  </si>
  <si>
    <t>Planta Artifical ou Estabilizada de 120 a 160 cm (Ficus, Bambu ou Ráfia) com Cachepô  Metálico de 40cm de diâmetro em aço inox</t>
  </si>
  <si>
    <t>Remoção de divisórias industriais de vidro laminado e painel opaco</t>
  </si>
  <si>
    <t>15.4.19</t>
  </si>
  <si>
    <t>SERP.000013</t>
  </si>
  <si>
    <t>CANT.000005</t>
  </si>
  <si>
    <t>SERP.000004</t>
  </si>
  <si>
    <t>SERP.000001</t>
  </si>
  <si>
    <t>SERP.000002</t>
  </si>
  <si>
    <t>SERT.000007</t>
  </si>
  <si>
    <t>SINAPI 90780</t>
  </si>
  <si>
    <t>SBC 016744</t>
  </si>
  <si>
    <t>SEDI.000009</t>
  </si>
  <si>
    <t>SBC 000089</t>
  </si>
  <si>
    <t>FUES.000059</t>
  </si>
  <si>
    <t>REVE.000019</t>
  </si>
  <si>
    <t>REVE.000020</t>
  </si>
  <si>
    <t>SBC 022098</t>
  </si>
  <si>
    <t>SEOP.000049</t>
  </si>
  <si>
    <t>SEOP.000228</t>
  </si>
  <si>
    <t>SEOP.000187</t>
  </si>
  <si>
    <t>SEOP.000189</t>
  </si>
  <si>
    <t>SEOP.000030</t>
  </si>
  <si>
    <t>EMOP 05.001.0100-0</t>
  </si>
  <si>
    <t>SEOP.0000104</t>
  </si>
  <si>
    <t xml:space="preserve">TRAN.00000002 </t>
  </si>
  <si>
    <t>SEOP.000191</t>
  </si>
  <si>
    <t>SEOP.000192</t>
  </si>
  <si>
    <t>SEOP.000193</t>
  </si>
  <si>
    <t>SEOP.000194</t>
  </si>
  <si>
    <t>SEOP.000195</t>
  </si>
  <si>
    <t>SEOP.000197</t>
  </si>
  <si>
    <t>SEOP.000198</t>
  </si>
  <si>
    <t>SEOP.000199</t>
  </si>
  <si>
    <t>SEOP.000124</t>
  </si>
  <si>
    <t>SEOP.000001</t>
  </si>
  <si>
    <t>SEOP.000003</t>
  </si>
  <si>
    <t>SEOP.000201</t>
  </si>
  <si>
    <t>SEOP.000202</t>
  </si>
  <si>
    <t>SEOP.000204</t>
  </si>
  <si>
    <t>SEOP.000203</t>
  </si>
  <si>
    <t>SEOP.000206</t>
  </si>
  <si>
    <t>SEOP.000208</t>
  </si>
  <si>
    <t>SEOP.000209</t>
  </si>
  <si>
    <t>SEOP.000210</t>
  </si>
  <si>
    <t>SEOP.000230</t>
  </si>
  <si>
    <t>SEOP.000091</t>
  </si>
  <si>
    <t>SEOP.000212</t>
  </si>
  <si>
    <t>SEOP.000213</t>
  </si>
  <si>
    <t>SEOP.000231</t>
  </si>
  <si>
    <t>SEOP.000112</t>
  </si>
  <si>
    <t>CLIM.000017</t>
  </si>
  <si>
    <t>SEOP.000216</t>
  </si>
  <si>
    <t>SEOP.000089</t>
  </si>
  <si>
    <t>PISO.000041</t>
  </si>
  <si>
    <t>SEOP.000109</t>
  </si>
  <si>
    <t>SEOP.000175</t>
  </si>
  <si>
    <t>SEOP.000154</t>
  </si>
  <si>
    <t>SEOP.000222</t>
  </si>
  <si>
    <t>SEOP.000223</t>
  </si>
  <si>
    <t>SEOP.000237</t>
  </si>
  <si>
    <t>SEOP.000224</t>
  </si>
  <si>
    <t>SEOP.000265</t>
  </si>
  <si>
    <t>SEOP.000043</t>
  </si>
  <si>
    <t>SEOP.000034</t>
  </si>
  <si>
    <t>SEOP.000225</t>
  </si>
  <si>
    <t>SEOP.000226</t>
  </si>
  <si>
    <t>SEOP.000232</t>
  </si>
  <si>
    <t>SEOP.000233</t>
  </si>
  <si>
    <t>SEOP.000235</t>
  </si>
  <si>
    <t>SEOP.000236</t>
  </si>
  <si>
    <t>SEOP.000165</t>
  </si>
  <si>
    <t>SEOP.000032</t>
  </si>
  <si>
    <t>SEOP.000238</t>
  </si>
  <si>
    <t>INEL.000836</t>
  </si>
  <si>
    <t>SEOP.000239</t>
  </si>
  <si>
    <t>SEOP.000240</t>
  </si>
  <si>
    <t>SEOP.000244</t>
  </si>
  <si>
    <t>SEOP.000245</t>
  </si>
  <si>
    <t>SEOP.000246</t>
  </si>
  <si>
    <t>SEOP.000247</t>
  </si>
  <si>
    <t>SEOP.000248</t>
  </si>
  <si>
    <t>SEOP.000249</t>
  </si>
  <si>
    <t>SEOP.000250</t>
  </si>
  <si>
    <t>SEOP.000251</t>
  </si>
  <si>
    <t>SEOP.000254</t>
  </si>
  <si>
    <t>SEOP.000256</t>
  </si>
  <si>
    <t>SEOP.000257</t>
  </si>
  <si>
    <t>SEOP.000219</t>
  </si>
  <si>
    <t>Concreto magro</t>
  </si>
  <si>
    <t>Aço ca-50 para estruturas de concreto</t>
  </si>
  <si>
    <t>Aço ca-60 para estruturas de concreto</t>
  </si>
  <si>
    <t>Concreto usinado bombeavel fck 25MPa para vigas</t>
  </si>
  <si>
    <t>Concreto usinado fck=30MPa bombeado para lajes</t>
  </si>
  <si>
    <t>Plataforma metálica para condensadoras e para reservatórios</t>
  </si>
  <si>
    <t>Estrutura metálica para reforço estrutural em perfis aço "i" laminado, inclusive pilares</t>
  </si>
  <si>
    <t>FUES.000061</t>
  </si>
  <si>
    <t>FUES.000065</t>
  </si>
  <si>
    <t>Forma chapa madeira compensada plastificada 20mm para estrutura</t>
  </si>
  <si>
    <t>EMOP 11.016.0030-0</t>
  </si>
  <si>
    <t>SINAPI 103340</t>
  </si>
  <si>
    <t>SINAPI 103338</t>
  </si>
  <si>
    <t>SINAPI 103336</t>
  </si>
  <si>
    <t>SINAPI 101159</t>
  </si>
  <si>
    <t>SINAPI 89472</t>
  </si>
  <si>
    <t>SINAPI 101154</t>
  </si>
  <si>
    <t>SINAPI 102253</t>
  </si>
  <si>
    <t>PARE.000005</t>
  </si>
  <si>
    <t>SBC 110113</t>
  </si>
  <si>
    <t>SINAPI 103320</t>
  </si>
  <si>
    <t>SBC 160156</t>
  </si>
  <si>
    <t>PARE.000037</t>
  </si>
  <si>
    <t>PARE.000041</t>
  </si>
  <si>
    <t>PARE.000038</t>
  </si>
  <si>
    <t>PARE.000069</t>
  </si>
  <si>
    <t>PARE.000070</t>
  </si>
  <si>
    <t>PARE.000071</t>
  </si>
  <si>
    <t>PARE.000039</t>
  </si>
  <si>
    <t>PARE.000042</t>
  </si>
  <si>
    <t>PARE.000043</t>
  </si>
  <si>
    <t>PARE.000040</t>
  </si>
  <si>
    <t>Fornecimento e instalação de divisória industrial piso teto -  módulo de vidro encaixilhado h=2,45m, vidro de 10mm, com perfil aluminio anodizado tipo teia, com pelicula jateada faixa de segurança de 10cm total avery, referência abatex ou equivalente técnico</t>
  </si>
  <si>
    <t>Fornecimento e instalação de divisória industrial piso teto -  módulo de vidro encaixilhado h=2,80m, vidro de 10mm, com perfil aluminio anodizado tipo teia, com pelicula jateada faixa de segurança de 10cm total avery, referência abatex ou equivalente técnico</t>
  </si>
  <si>
    <t>Fornecimento e instalação de porta piso teto  em bp cinza com visor, perfil em aluminio anodizado, fechadura  la fonte 515 cra; visor em vidro laminado 6mm, sem puxador , - vão de 0,90m x 2,45m, incluso batente referência abatex ou equivalente técnico</t>
  </si>
  <si>
    <t>Fornecimento e instalação de porta  duas folhas  piso teto  em bp cinza com visor, perfil em aluminio anodizado, fechadura  la fonte 515 cra; visor em vidro laminado 6mm, sem puxador , - vão de 1,50m x 2,45m, incluso batente referência abatex ou equivalente técnico</t>
  </si>
  <si>
    <t>Fornecimento e instalação de porta piso teto  em bp preto com visor, perfil em aluminio anodizado, fechadura  la fonte rolete; visor em vidro laminado 6mm; com puxador em aço  - vão de 0,90m x 2,45m , incluso batente, referência abatex ou equivalente técnico</t>
  </si>
  <si>
    <t>Fornecimento e instalação de porta piso teto  em bp preto com visor, perfil em aluminio anodizado, fechadura  la fonte rolete; visor em vidro laminado 6mm; com puxador em aço  - vão de 0,90m x 2,80m , incluso batente, referência abatex ou equivalente técnico</t>
  </si>
  <si>
    <t>Fornecimento e instalação de divisória industrial piso teto -  h=2,45m, painéis cegos de madeira 15mm, revestimento em laminado texturizado, referência abatex ou equivalente técnico</t>
  </si>
  <si>
    <t>Fornecimento e instalação de divisória industrial piso teto -  h=2,80m, painéis cegos de madeira 15mm, revestimento em laminado texturizado, referência abatex ou equivalente técnico</t>
  </si>
  <si>
    <t>Cintamento de paredes de alvenaria</t>
  </si>
  <si>
    <t>Verga reta em concreto armado</t>
  </si>
  <si>
    <t>ESQV.000064</t>
  </si>
  <si>
    <t>ESQV.000070</t>
  </si>
  <si>
    <t>ESQV.000075</t>
  </si>
  <si>
    <t>ESQV.000076</t>
  </si>
  <si>
    <t>ESQV.000077</t>
  </si>
  <si>
    <t>ESQV.000078</t>
  </si>
  <si>
    <t>SBC 110184</t>
  </si>
  <si>
    <t>SBC 111811</t>
  </si>
  <si>
    <t>SBC 111516</t>
  </si>
  <si>
    <t>ESQV.000106</t>
  </si>
  <si>
    <t>Fornecimento e colocação de forro modular suspenso formado por placas de fibra mineral, apoiados em perfis "T" da OWA Brasil, placas de 625x625mm, ref. Lucero, borda lay-in S3 e NRC 0,60 ou equivalente técnico</t>
  </si>
  <si>
    <t>COBE.000034</t>
  </si>
  <si>
    <t>ESQV.000144</t>
  </si>
  <si>
    <t>COBE.000032</t>
  </si>
  <si>
    <t>COBE.000062</t>
  </si>
  <si>
    <t>COBE.000037</t>
  </si>
  <si>
    <t>COBE.000027</t>
  </si>
  <si>
    <t>COBE.000038</t>
  </si>
  <si>
    <t>REVE.000023</t>
  </si>
  <si>
    <t>SINAPI 87273</t>
  </si>
  <si>
    <t>REVE.000036</t>
  </si>
  <si>
    <t>REVE.000037</t>
  </si>
  <si>
    <t>ESQV.000151</t>
  </si>
  <si>
    <t>PINT.000015</t>
  </si>
  <si>
    <t>Emassamento com massa látex, aplicação em parede, duas demãos, lixamento manual</t>
  </si>
  <si>
    <t>PINT.000016</t>
  </si>
  <si>
    <t>SEDI.000054</t>
  </si>
  <si>
    <t>SINAPI 102219</t>
  </si>
  <si>
    <t>PINT.000028</t>
  </si>
  <si>
    <t>PINT.000029</t>
  </si>
  <si>
    <t>PINT.000007</t>
  </si>
  <si>
    <t>PINT.000017</t>
  </si>
  <si>
    <t>PINT.000018</t>
  </si>
  <si>
    <t>PINT.000019</t>
  </si>
  <si>
    <t>PINT.000010</t>
  </si>
  <si>
    <t>PINT.000011</t>
  </si>
  <si>
    <t>SBC 160608</t>
  </si>
  <si>
    <t>IMPE.000011</t>
  </si>
  <si>
    <t>Isolamento acústico com placas sonex skin em paredes e tetos</t>
  </si>
  <si>
    <t>Proteção mecânica de superfície horizontal com argamassa de cimento e areia, traço 1:3, e=2cm</t>
  </si>
  <si>
    <t>Tubo PVC, série R, água pluvial, dn 100 mm, fornecido e instalado em condutores verticais de águas pluviais</t>
  </si>
  <si>
    <t>Tubo PVC, série R, água pluvial, dn 150 mm, fornecido e instalado em condutores verticais de águas pluviais</t>
  </si>
  <si>
    <t>Extintor de água pressurizada, capacidade 10 litros </t>
  </si>
  <si>
    <t>Extintor de pó químico pressurizado, capacidade 4 kg </t>
  </si>
  <si>
    <t>Extintor de pó químico pressurizado, capacidade 8 kg </t>
  </si>
  <si>
    <t>PISO.000025</t>
  </si>
  <si>
    <t>SBC 130309</t>
  </si>
  <si>
    <t>SBC 130348</t>
  </si>
  <si>
    <t>Enchimento de piso para nivelamento com placas de poliestireno espandido</t>
  </si>
  <si>
    <t>SBC 202100</t>
  </si>
  <si>
    <t>SBC 190454</t>
  </si>
  <si>
    <t>Válvula para pia  de cozinha Ref.Deca mod.1622c</t>
  </si>
  <si>
    <t>Torneira de parede c/ arejador linha targa, cód.: 11599, Ref.: Deca ou equivalente técnico</t>
  </si>
  <si>
    <t>CANT.000048</t>
  </si>
  <si>
    <t>dia</t>
  </si>
  <si>
    <t>PISO.000057</t>
  </si>
  <si>
    <t>PPCI.000044</t>
  </si>
  <si>
    <t>PISO.000124</t>
  </si>
  <si>
    <t>ESQV.000081</t>
  </si>
  <si>
    <t>ESQV.000082</t>
  </si>
  <si>
    <t>EMOP 18.016.0205-0</t>
  </si>
  <si>
    <t>Fornecimento e instalação de corrimão tubular duplo em aço inox Ø1.1/2'', e=2mm, fixado no piso, com montante tubular em aço inox Ø2'', e=2,25mm, fixado em guarda corpos</t>
  </si>
  <si>
    <t>Fornecimento e instalação de corrimão tubular simples em aço inox Ø1.1/2'', e=2mm, fixado no piso, com montante tubular em aço inox Ø2'', e=2,25mm, fixado em guarda corpos</t>
  </si>
  <si>
    <t>EMOP 18.016.0205-A</t>
  </si>
  <si>
    <t>EMOP 18.016.0220-0</t>
  </si>
  <si>
    <t>EMOP 18.016.0200-0</t>
  </si>
  <si>
    <t>PPCI.000063</t>
  </si>
  <si>
    <t>PPCI.000064</t>
  </si>
  <si>
    <t>PPCI.000065</t>
  </si>
  <si>
    <t>PPCI.000066</t>
  </si>
  <si>
    <t>ESQV.000123</t>
  </si>
  <si>
    <t>SBC 112561</t>
  </si>
  <si>
    <t>PPCI.000057</t>
  </si>
  <si>
    <t>ESQV.000083</t>
  </si>
  <si>
    <t>INHI.000091</t>
  </si>
  <si>
    <t>INHI.000055</t>
  </si>
  <si>
    <t>INHI.000016</t>
  </si>
  <si>
    <t>ESQV.000127</t>
  </si>
  <si>
    <t>INHI.000188</t>
  </si>
  <si>
    <t>ESQV.000222</t>
  </si>
  <si>
    <t>ESQV.000087</t>
  </si>
  <si>
    <t>ESQV.000088</t>
  </si>
  <si>
    <t>ESQV.000089</t>
  </si>
  <si>
    <t>ESQV.000090</t>
  </si>
  <si>
    <t>ESQV.000190</t>
  </si>
  <si>
    <t>ESQV.000130</t>
  </si>
  <si>
    <t>ESQV.000094</t>
  </si>
  <si>
    <t>ESQV.000095</t>
  </si>
  <si>
    <t>ESQV.000098</t>
  </si>
  <si>
    <t>ESQV.000099</t>
  </si>
  <si>
    <t>ESQV.000100</t>
  </si>
  <si>
    <t>ESQV.000113</t>
  </si>
  <si>
    <t>ESQV.000101</t>
  </si>
  <si>
    <t>ESQV.000114</t>
  </si>
  <si>
    <t>ESQV.000146</t>
  </si>
  <si>
    <t>ESQV.000213</t>
  </si>
  <si>
    <t>FOMA.000007</t>
  </si>
  <si>
    <t>FOMA.000008</t>
  </si>
  <si>
    <t>ESQV.000132</t>
  </si>
  <si>
    <t>ESQV.000191</t>
  </si>
  <si>
    <t>ESQV.000073</t>
  </si>
  <si>
    <t>ESQV.000046</t>
  </si>
  <si>
    <t>ESQV.000107</t>
  </si>
  <si>
    <t>ESQV.000108</t>
  </si>
  <si>
    <t>ESQV.000223</t>
  </si>
  <si>
    <t>ESQV.000148</t>
  </si>
  <si>
    <t>ESQV.000109</t>
  </si>
  <si>
    <t>FOMA.000010</t>
  </si>
  <si>
    <t>FOMA.000011</t>
  </si>
  <si>
    <t>FOMA.000017</t>
  </si>
  <si>
    <t>SEOP.000186</t>
  </si>
  <si>
    <t>INHI.000201</t>
  </si>
  <si>
    <t>INHI.000102</t>
  </si>
  <si>
    <t>SEDI.000017</t>
  </si>
  <si>
    <t>SBC 210040</t>
  </si>
  <si>
    <t>SEDI.000021</t>
  </si>
  <si>
    <t>SEDI.000022</t>
  </si>
  <si>
    <t>INHI.000093</t>
  </si>
  <si>
    <t>INHI.000094</t>
  </si>
  <si>
    <t>INHI.000095</t>
  </si>
  <si>
    <t>INHI.000096</t>
  </si>
  <si>
    <t>INHI.000193</t>
  </si>
  <si>
    <t>INHI.000098</t>
  </si>
  <si>
    <t>INHI.000099</t>
  </si>
  <si>
    <t>INHI.000115</t>
  </si>
  <si>
    <t>INHI.000140</t>
  </si>
  <si>
    <t>Torneira para lavatório de mesa fechamento automático Decamatic cód. 1170.c Ref: Deca ou equivalente técnico</t>
  </si>
  <si>
    <t>Torneira para lavatório de mesa com alavanca linha Pressmatic Benefit cód. 00490706, ou equivalente técnico</t>
  </si>
  <si>
    <t>INHI.000141</t>
  </si>
  <si>
    <t>INHI.000121</t>
  </si>
  <si>
    <t>INHI.001720</t>
  </si>
  <si>
    <t>Chuveiro elétrico 220V 7500W Cor branco, Ref. 534536, fabricação "LORENZETTI" ou equivalente técnico</t>
  </si>
  <si>
    <t>Mictório de louça branca com sifão integrado para válvula embutido, cód. M714, DECA ou equivalente técnico</t>
  </si>
  <si>
    <t>INHI.001722</t>
  </si>
  <si>
    <t>Válvula de descarga para mictório, embutida na parede, linha Decalux com acabamento em aço inox, alimentação através de corrente alternada com tensão de 110V, cód. 27.80.C.INX, fabricação "DECA" ou equivalente técnico</t>
  </si>
  <si>
    <t>INHI.001723</t>
  </si>
  <si>
    <t>INHI.000142</t>
  </si>
  <si>
    <t>INHI.000103</t>
  </si>
  <si>
    <t>INHI.000104</t>
  </si>
  <si>
    <t>INHI.000105</t>
  </si>
  <si>
    <t>INHI.000106</t>
  </si>
  <si>
    <t>INHI.000107</t>
  </si>
  <si>
    <t>INHI.000143</t>
  </si>
  <si>
    <t>INHI.000108</t>
  </si>
  <si>
    <t>INHI.000109</t>
  </si>
  <si>
    <t>INHI.000144</t>
  </si>
  <si>
    <t>INHI.000145</t>
  </si>
  <si>
    <t>INHI.000146</t>
  </si>
  <si>
    <t>INHI.000147</t>
  </si>
  <si>
    <t>INHI.000031</t>
  </si>
  <si>
    <t>INHI.000110</t>
  </si>
  <si>
    <t>INHI.000111</t>
  </si>
  <si>
    <t>INHI.000133</t>
  </si>
  <si>
    <t>INHI.000112</t>
  </si>
  <si>
    <t>INHI.000113</t>
  </si>
  <si>
    <t>INHI.000114</t>
  </si>
  <si>
    <t xml:space="preserve">Registro pressão 1/2" </t>
  </si>
  <si>
    <t xml:space="preserve">Torneira boia 3/4" </t>
  </si>
  <si>
    <t>Válvula retenção fundo de poço 2"</t>
  </si>
  <si>
    <t>Válvula de retenção fundo de poço (pe) com crivo 1"</t>
  </si>
  <si>
    <t>Tê inspeção esgoto PVC 100x75mm</t>
  </si>
  <si>
    <t>Terminal de proteção PVC 100mm para coluna de ventilação</t>
  </si>
  <si>
    <t>Tubo PVC esgoto 200mm</t>
  </si>
  <si>
    <t>PPCI.000088</t>
  </si>
  <si>
    <t>Suporte tripé para extintor de piso</t>
  </si>
  <si>
    <t>Suporte para extintor de parede</t>
  </si>
  <si>
    <t>PPCI.000021</t>
  </si>
  <si>
    <t>PPCI.000086</t>
  </si>
  <si>
    <t>PPCI.000069</t>
  </si>
  <si>
    <t>PPCI.000070</t>
  </si>
  <si>
    <t>PPCI.000071</t>
  </si>
  <si>
    <t>PPCI.000072</t>
  </si>
  <si>
    <t>PPCI.000073</t>
  </si>
  <si>
    <t>PPCI.000074</t>
  </si>
  <si>
    <t>PPCI.000075</t>
  </si>
  <si>
    <t>PPCI.000076</t>
  </si>
  <si>
    <t>PPCI.000077</t>
  </si>
  <si>
    <t>PPCI.000078</t>
  </si>
  <si>
    <t>PPCI.000079</t>
  </si>
  <si>
    <t>PPCI.000080</t>
  </si>
  <si>
    <t>PPCI.000081</t>
  </si>
  <si>
    <t>PPCI.000082</t>
  </si>
  <si>
    <t>INHI.000283</t>
  </si>
  <si>
    <t>PPCI.000083</t>
  </si>
  <si>
    <t>PPCI.000084</t>
  </si>
  <si>
    <t>SBC 056213</t>
  </si>
  <si>
    <t>PPCI.000085</t>
  </si>
  <si>
    <t>CLIM.000164</t>
  </si>
  <si>
    <t>CLIM.000165</t>
  </si>
  <si>
    <t>CLIM.000166</t>
  </si>
  <si>
    <t>CLIM.000171</t>
  </si>
  <si>
    <t>CLIM.000020</t>
  </si>
  <si>
    <t>CLIM.000021</t>
  </si>
  <si>
    <t>CLIM.000022</t>
  </si>
  <si>
    <t>CLIM.000023</t>
  </si>
  <si>
    <t>SBC 070660</t>
  </si>
  <si>
    <t>SBC 070662</t>
  </si>
  <si>
    <t>SBC 070665</t>
  </si>
  <si>
    <t>SBC 070666</t>
  </si>
  <si>
    <t>SBC 070667</t>
  </si>
  <si>
    <t>SBC 070668</t>
  </si>
  <si>
    <t>SBC 070655</t>
  </si>
  <si>
    <t>SBC 070656</t>
  </si>
  <si>
    <t>SBC 070657</t>
  </si>
  <si>
    <t>SBC 070957</t>
  </si>
  <si>
    <t>CLIM.000803</t>
  </si>
  <si>
    <t>CLIM.000804</t>
  </si>
  <si>
    <t>CLIM.000231</t>
  </si>
  <si>
    <t>CLIM.000056</t>
  </si>
  <si>
    <t>CLIM.000236</t>
  </si>
  <si>
    <t>CLIM.000806</t>
  </si>
  <si>
    <t>CLIM.000807</t>
  </si>
  <si>
    <t>CLIM.000808</t>
  </si>
  <si>
    <t>CLIM.000809</t>
  </si>
  <si>
    <t>CLIM.000810</t>
  </si>
  <si>
    <t>CLIM.000811</t>
  </si>
  <si>
    <t>CLIM.000812</t>
  </si>
  <si>
    <t>CLIM.000008</t>
  </si>
  <si>
    <t>CLIM.000817</t>
  </si>
  <si>
    <t>CLIM.000084</t>
  </si>
  <si>
    <t>CLIM.000092</t>
  </si>
  <si>
    <t>CLIM.000085</t>
  </si>
  <si>
    <t>CLIM.000155</t>
  </si>
  <si>
    <t>CLIM.000156</t>
  </si>
  <si>
    <t>CLIM.000059</t>
  </si>
  <si>
    <t>CLIM.000157</t>
  </si>
  <si>
    <t>CLIM.000060</t>
  </si>
  <si>
    <t>CLIM.000061</t>
  </si>
  <si>
    <t>INEL.001007</t>
  </si>
  <si>
    <t>INEL.000767</t>
  </si>
  <si>
    <t>INEL.000602</t>
  </si>
  <si>
    <t>INEL.000768</t>
  </si>
  <si>
    <t>INEL.000769</t>
  </si>
  <si>
    <t>INEL.000770</t>
  </si>
  <si>
    <t>INEL.000488</t>
  </si>
  <si>
    <t>INHI.000005</t>
  </si>
  <si>
    <t>INEL.000300</t>
  </si>
  <si>
    <t>CLIM.000847</t>
  </si>
  <si>
    <t>CLIM.000848</t>
  </si>
  <si>
    <t>CLIM.000849</t>
  </si>
  <si>
    <t>CLIM.000850</t>
  </si>
  <si>
    <t>CLIM.000141</t>
  </si>
  <si>
    <t>CLIM.000140</t>
  </si>
  <si>
    <t>CLIM.000260</t>
  </si>
  <si>
    <t>CLIM.000261</t>
  </si>
  <si>
    <t>CLIM.000137</t>
  </si>
  <si>
    <t>CLIM.000263</t>
  </si>
  <si>
    <t>CLIM.000087</t>
  </si>
  <si>
    <t>CLIM.001084</t>
  </si>
  <si>
    <t>CLIM.000027</t>
  </si>
  <si>
    <t>CLIM.000026</t>
  </si>
  <si>
    <t>CLIM.000086</t>
  </si>
  <si>
    <t>CLIM.000162</t>
  </si>
  <si>
    <t>CLIM.000115</t>
  </si>
  <si>
    <t>CLIM.000025</t>
  </si>
  <si>
    <t>CLIM.000089</t>
  </si>
  <si>
    <t>SBC 070340</t>
  </si>
  <si>
    <t>CLIM.000895</t>
  </si>
  <si>
    <t>CLIM.000896</t>
  </si>
  <si>
    <t>SBC 070173</t>
  </si>
  <si>
    <t>CLIM.000819</t>
  </si>
  <si>
    <t>CLIM.000818</t>
  </si>
  <si>
    <t>CLIM.000820</t>
  </si>
  <si>
    <t>CLIM.000897</t>
  </si>
  <si>
    <t>CLIM.000898</t>
  </si>
  <si>
    <t>CLIM.000899</t>
  </si>
  <si>
    <t>CLIM.000900</t>
  </si>
  <si>
    <t>CLIM.000825</t>
  </si>
  <si>
    <t>Isolante térmico flexível em espuma elastomérica, manta espessura 32mm - Referência Armacell armaflex af-35mm ou equivalente técnico</t>
  </si>
  <si>
    <t>CLIM.000901</t>
  </si>
  <si>
    <t>CLIM.000826</t>
  </si>
  <si>
    <t>CLIM.000827</t>
  </si>
  <si>
    <t>CLIM.000828</t>
  </si>
  <si>
    <t xml:space="preserve">CLIM.000907 </t>
  </si>
  <si>
    <t>CLIM.000100</t>
  </si>
  <si>
    <t>CLIM.000101</t>
  </si>
  <si>
    <t>CLIM.000829</t>
  </si>
  <si>
    <t>Válvula gaveta tipo de esfera de passagem plena Ø1.1/4"</t>
  </si>
  <si>
    <t>Válvula gaveta tipo de esfera de passagem plena Ø1.1/2"</t>
  </si>
  <si>
    <t>Válvula Borboleta - Ø2.1/2"</t>
  </si>
  <si>
    <t>CLIM.000830</t>
  </si>
  <si>
    <t>CLIM.000835</t>
  </si>
  <si>
    <t>CLIM.000836</t>
  </si>
  <si>
    <t>CLIM.000837</t>
  </si>
  <si>
    <t>Filtro tipo Y, extremidades roscadas, elemento filtrante em aço inox, corpo e tampa em bronze,  Ø 1.1/4". Referência: Niágara, ou equivalente técnico.</t>
  </si>
  <si>
    <t>Filtro tipo Y, extremidades roscadas, elemento filtrante em aço inox, corpo e tampa em bronze,  Ø 1.1/2". Referência: Niágara, ou equivalente técnico.</t>
  </si>
  <si>
    <t>CLIM.000909</t>
  </si>
  <si>
    <t>CLIM.000910</t>
  </si>
  <si>
    <t>CLIM.000838</t>
  </si>
  <si>
    <t>CLIM.000839</t>
  </si>
  <si>
    <t>CLIM.000840</t>
  </si>
  <si>
    <t>CLIM.000841</t>
  </si>
  <si>
    <t>CLIM.000902</t>
  </si>
  <si>
    <t>CLIM.000903</t>
  </si>
  <si>
    <t>CLIM.000904</t>
  </si>
  <si>
    <t>CLIM.000913</t>
  </si>
  <si>
    <t>CLIM.000914</t>
  </si>
  <si>
    <t>INEL.000518</t>
  </si>
  <si>
    <t>INEL.000519</t>
  </si>
  <si>
    <t>INEL.000344</t>
  </si>
  <si>
    <t>INEL.000794</t>
  </si>
  <si>
    <t>INEL.000521</t>
  </si>
  <si>
    <t>INEL.000520</t>
  </si>
  <si>
    <t>INEL.000522</t>
  </si>
  <si>
    <t>INEL.000523</t>
  </si>
  <si>
    <t>INEL.000524</t>
  </si>
  <si>
    <t>INEL.000525</t>
  </si>
  <si>
    <t>INEL.000526</t>
  </si>
  <si>
    <t>INEL.000527</t>
  </si>
  <si>
    <t>INEL.000528</t>
  </si>
  <si>
    <t>INEL.000529</t>
  </si>
  <si>
    <t>INEL.000530</t>
  </si>
  <si>
    <t>INEL.000531</t>
  </si>
  <si>
    <t>INEL.000532</t>
  </si>
  <si>
    <t>INEL.000533</t>
  </si>
  <si>
    <t>INEL.000534</t>
  </si>
  <si>
    <t>INEL.000535</t>
  </si>
  <si>
    <t>INEL.000536</t>
  </si>
  <si>
    <t>INEL.000537</t>
  </si>
  <si>
    <t>INEL.000538</t>
  </si>
  <si>
    <t>INEL.000539</t>
  </si>
  <si>
    <t>INEL.000540</t>
  </si>
  <si>
    <t>INEL.000541</t>
  </si>
  <si>
    <t>INEL.000542</t>
  </si>
  <si>
    <t>INEL.000543</t>
  </si>
  <si>
    <t>INEL.000613</t>
  </si>
  <si>
    <t>INEL.000614</t>
  </si>
  <si>
    <t>INEL.000544</t>
  </si>
  <si>
    <t>INEL.000795</t>
  </si>
  <si>
    <t>INEL.001013</t>
  </si>
  <si>
    <t>INEL.000545</t>
  </si>
  <si>
    <t>INEL.000796</t>
  </si>
  <si>
    <t>INEL.000546</t>
  </si>
  <si>
    <t>INEL.000797</t>
  </si>
  <si>
    <t>INEL.000547</t>
  </si>
  <si>
    <t>INEL.000798</t>
  </si>
  <si>
    <t>INEL.000548</t>
  </si>
  <si>
    <t>INEL.000554</t>
  </si>
  <si>
    <t>INEL.000555</t>
  </si>
  <si>
    <t>INEL.000595</t>
  </si>
  <si>
    <t>INEL.000624</t>
  </si>
  <si>
    <t>INEL.000816</t>
  </si>
  <si>
    <t>INEL.000817</t>
  </si>
  <si>
    <t>INEL.000596</t>
  </si>
  <si>
    <t>INEL.000625</t>
  </si>
  <si>
    <t>INEL.000597</t>
  </si>
  <si>
    <t>INEL.000598</t>
  </si>
  <si>
    <t>INEL.001362</t>
  </si>
  <si>
    <t>INEL.000627</t>
  </si>
  <si>
    <t>SBC 065457</t>
  </si>
  <si>
    <t>SBC 065812</t>
  </si>
  <si>
    <t>INEL.000753</t>
  </si>
  <si>
    <t>INEL.000581</t>
  </si>
  <si>
    <t>INEL.000580</t>
  </si>
  <si>
    <t xml:space="preserve">INEL.000750 </t>
  </si>
  <si>
    <t>INEL.000749</t>
  </si>
  <si>
    <t>INEL.000748</t>
  </si>
  <si>
    <t>INEL.000579</t>
  </si>
  <si>
    <t>INEL.000766</t>
  </si>
  <si>
    <t>INEL.000765</t>
  </si>
  <si>
    <t>INEL.000578</t>
  </si>
  <si>
    <t>INEL.000764</t>
  </si>
  <si>
    <t>INEL.000577</t>
  </si>
  <si>
    <t>INEL.000576</t>
  </si>
  <si>
    <t>INEL.000575</t>
  </si>
  <si>
    <t>INEL.000763</t>
  </si>
  <si>
    <t>INEL.000762</t>
  </si>
  <si>
    <t>INEL.000761</t>
  </si>
  <si>
    <t>INEL.000760</t>
  </si>
  <si>
    <t>INEL.000759</t>
  </si>
  <si>
    <t>INEL.000758</t>
  </si>
  <si>
    <t>INEL.000757</t>
  </si>
  <si>
    <t>INEL.000756</t>
  </si>
  <si>
    <t>INEL.000755</t>
  </si>
  <si>
    <t>INEL.000754</t>
  </si>
  <si>
    <t>INEL.000246</t>
  </si>
  <si>
    <t>INEL.000258</t>
  </si>
  <si>
    <t>INEL.000729</t>
  </si>
  <si>
    <t>INEL.000732</t>
  </si>
  <si>
    <t>INEL.000731</t>
  </si>
  <si>
    <t>INEL.000734</t>
  </si>
  <si>
    <t>INEL.000736</t>
  </si>
  <si>
    <t>INEL.000739</t>
  </si>
  <si>
    <t>INEL.000740</t>
  </si>
  <si>
    <t>INEL.000742</t>
  </si>
  <si>
    <t>NEL.000744</t>
  </si>
  <si>
    <t>NEL.000745</t>
  </si>
  <si>
    <t>INEL.000716</t>
  </si>
  <si>
    <t>INEL.000717</t>
  </si>
  <si>
    <t>INEL.000718</t>
  </si>
  <si>
    <t>INEL.000719</t>
  </si>
  <si>
    <t>INEL.000720</t>
  </si>
  <si>
    <t>INEL.000721</t>
  </si>
  <si>
    <t>INEL.000723</t>
  </si>
  <si>
    <t>INEL.000724</t>
  </si>
  <si>
    <t>INEL.000726</t>
  </si>
  <si>
    <t>INEL.000727</t>
  </si>
  <si>
    <t>INEL.000700</t>
  </si>
  <si>
    <t>INEL.000698</t>
  </si>
  <si>
    <t>INEL.000574</t>
  </si>
  <si>
    <t>INEL.000002</t>
  </si>
  <si>
    <t>INEL.000696</t>
  </si>
  <si>
    <t>INEL.000697</t>
  </si>
  <si>
    <t>INEL.000694</t>
  </si>
  <si>
    <t>INEL.000504</t>
  </si>
  <si>
    <t>INEL.000693</t>
  </si>
  <si>
    <t>INEL.000690</t>
  </si>
  <si>
    <t>INEL.000677</t>
  </si>
  <si>
    <t>INEL.000573</t>
  </si>
  <si>
    <t>INEL.000572</t>
  </si>
  <si>
    <t>INEL.000571</t>
  </si>
  <si>
    <t>INEL.000570</t>
  </si>
  <si>
    <t>SEOP.000269</t>
  </si>
  <si>
    <t>INEL.000862</t>
  </si>
  <si>
    <t>INEL.000565</t>
  </si>
  <si>
    <t>INEL.000566</t>
  </si>
  <si>
    <t>INEL.000567</t>
  </si>
  <si>
    <t>INEL.000568</t>
  </si>
  <si>
    <t>INEL.000569</t>
  </si>
  <si>
    <t>INEL.000466</t>
  </si>
  <si>
    <t>INEL.000660</t>
  </si>
  <si>
    <t>INEL.000663</t>
  </si>
  <si>
    <t>INEL.000848</t>
  </si>
  <si>
    <t>INEL.001713</t>
  </si>
  <si>
    <t>INEL.001714</t>
  </si>
  <si>
    <t>INEL.001715</t>
  </si>
  <si>
    <t>INEL.000846</t>
  </si>
  <si>
    <t>INEL.000847</t>
  </si>
  <si>
    <t>INEL.000851</t>
  </si>
  <si>
    <t>INEL.000852</t>
  </si>
  <si>
    <t>INEL.000853</t>
  </si>
  <si>
    <t>INEL.000854</t>
  </si>
  <si>
    <t>INEL.000855</t>
  </si>
  <si>
    <t>INEL.000856</t>
  </si>
  <si>
    <t>INEL.000857</t>
  </si>
  <si>
    <t>INEL.000858</t>
  </si>
  <si>
    <t>INEL.000860</t>
  </si>
  <si>
    <t>SEOP.000271</t>
  </si>
  <si>
    <t>SEOP.000255</t>
  </si>
  <si>
    <t>SEOP.000270</t>
  </si>
  <si>
    <t>INEL.000861</t>
  </si>
  <si>
    <t>SEOP.000272</t>
  </si>
  <si>
    <t>INEL.000649</t>
  </si>
  <si>
    <t>INEL.000652</t>
  </si>
  <si>
    <t>INEL.000651</t>
  </si>
  <si>
    <t>INEL.000647</t>
  </si>
  <si>
    <t>INEL.000646</t>
  </si>
  <si>
    <t>INEL.000087</t>
  </si>
  <si>
    <t>INEL.000561</t>
  </si>
  <si>
    <t>INEL.000844</t>
  </si>
  <si>
    <t>INEL.000845</t>
  </si>
  <si>
    <t>INEL.000641</t>
  </si>
  <si>
    <t>INEL.000642</t>
  </si>
  <si>
    <t>INEL.000643</t>
  </si>
  <si>
    <t>INEL.001323</t>
  </si>
  <si>
    <t>INEL.001310</t>
  </si>
  <si>
    <t>INEL.000639</t>
  </si>
  <si>
    <t>INEL.000559</t>
  </si>
  <si>
    <t>INEL.000134</t>
  </si>
  <si>
    <t>INEL.000177</t>
  </si>
  <si>
    <t>INEL.000632</t>
  </si>
  <si>
    <t>INEL.000633</t>
  </si>
  <si>
    <t>INEL.000788</t>
  </si>
  <si>
    <t>INEL.000789</t>
  </si>
  <si>
    <t>INEL.000634</t>
  </si>
  <si>
    <t>INEL.000635</t>
  </si>
  <si>
    <t>INEL.000636</t>
  </si>
  <si>
    <t>INEL.000839</t>
  </si>
  <si>
    <t>INEL.000637</t>
  </si>
  <si>
    <t>INEL.000843</t>
  </si>
  <si>
    <t>SEOP.000267</t>
  </si>
  <si>
    <t>INEL.000549</t>
  </si>
  <si>
    <t>INEL.000550</t>
  </si>
  <si>
    <t>INEL.000785</t>
  </si>
  <si>
    <t>INEL.000615</t>
  </si>
  <si>
    <t>INEL.000799</t>
  </si>
  <si>
    <t>INEL.001015</t>
  </si>
  <si>
    <t>INEL.000616</t>
  </si>
  <si>
    <t>INEL.000551</t>
  </si>
  <si>
    <t>TE Horizontal 90º para eletrocalha de 50mm</t>
  </si>
  <si>
    <t>INEL.000801</t>
  </si>
  <si>
    <t>INEL.000802</t>
  </si>
  <si>
    <t>INEL.000803</t>
  </si>
  <si>
    <t>INEL.000804</t>
  </si>
  <si>
    <t>INEL.000805</t>
  </si>
  <si>
    <t>INEL.001017</t>
  </si>
  <si>
    <t>INEL.000806</t>
  </si>
  <si>
    <t>INEL.001018</t>
  </si>
  <si>
    <t>INEL.000807</t>
  </si>
  <si>
    <t>INEL.000808</t>
  </si>
  <si>
    <t>Box reto de 1" de aluminio, fabr. Wetzel, Daisa</t>
  </si>
  <si>
    <t>Box reto de 1.1/4" de aluminio, fabr. Wetzel, Daisa</t>
  </si>
  <si>
    <t>Box reto de 1.1/2" de aluminio, fabr. Wetzel, Daisa</t>
  </si>
  <si>
    <t>Box reto de 2" de aluminio, fabr. Wetzel, Daisa</t>
  </si>
  <si>
    <t>INEL.000809</t>
  </si>
  <si>
    <t>INEL.000810</t>
  </si>
  <si>
    <t>INEL.000811</t>
  </si>
  <si>
    <t>INEL.000812</t>
  </si>
  <si>
    <t>INEL.000813</t>
  </si>
  <si>
    <t>INEL.001708</t>
  </si>
  <si>
    <t>CAIXA DE PASSAGEM em chapa de aço com tampa parafusada, dimensões 152 x 152 x 82 mm</t>
  </si>
  <si>
    <t>INEL.000622</t>
  </si>
  <si>
    <t>INEL.001709</t>
  </si>
  <si>
    <t>INEL.001710</t>
  </si>
  <si>
    <t>INEL.000623</t>
  </si>
  <si>
    <t>INEL.000815</t>
  </si>
  <si>
    <t>INEL.000553</t>
  </si>
  <si>
    <t>INEL.000552</t>
  </si>
  <si>
    <t>INEL.000656</t>
  </si>
  <si>
    <t>INEL.000659</t>
  </si>
  <si>
    <t>INEL.000661</t>
  </si>
  <si>
    <t>INEL.000662</t>
  </si>
  <si>
    <t>INEL.000599</t>
  </si>
  <si>
    <t>INEL.000675</t>
  </si>
  <si>
    <t>INEL.000676</t>
  </si>
  <si>
    <t>INEL.000226</t>
  </si>
  <si>
    <t>INEL.000678</t>
  </si>
  <si>
    <t>INEL.000679</t>
  </si>
  <si>
    <t>INEL.001606</t>
  </si>
  <si>
    <t>INEL.000517</t>
  </si>
  <si>
    <t>INEL.000830</t>
  </si>
  <si>
    <t>INEL.000837</t>
  </si>
  <si>
    <t>INEL.000628</t>
  </si>
  <si>
    <t>INEL.000314</t>
  </si>
  <si>
    <t>INEL.000629</t>
  </si>
  <si>
    <t>INEL.000631</t>
  </si>
  <si>
    <t>ESQV.000129</t>
  </si>
  <si>
    <t>ESQV.000126</t>
  </si>
  <si>
    <t>INHI.000189</t>
  </si>
  <si>
    <t>INHI.000092</t>
  </si>
  <si>
    <t>ESQV.000133</t>
  </si>
  <si>
    <t>ESQV.000139</t>
  </si>
  <si>
    <t>FOMA.000013</t>
  </si>
  <si>
    <t>FOMA.000012</t>
  </si>
  <si>
    <t>Fornecimento e instalação de adesivo</t>
  </si>
  <si>
    <t>Fornecimento e instalação de placa de porta (dependência) - padrão novo</t>
  </si>
  <si>
    <t>Fornecimento e instalação de placa setorial - padrão novo</t>
  </si>
  <si>
    <t>INHI.000132</t>
  </si>
  <si>
    <t>SEDI.000031</t>
  </si>
  <si>
    <t>SEDI.000035</t>
  </si>
  <si>
    <t>SEDI.000042</t>
  </si>
  <si>
    <t>SEDI.000097</t>
  </si>
  <si>
    <t>SEDI.000043</t>
  </si>
  <si>
    <t>SEDI.000098</t>
  </si>
  <si>
    <t>SEDI.000044</t>
  </si>
  <si>
    <t>SEDI.000037</t>
  </si>
  <si>
    <t>CLIM.000036</t>
  </si>
  <si>
    <t>CLIM.000793</t>
  </si>
  <si>
    <t>CLIM.000795</t>
  </si>
  <si>
    <t>CLIM.000189</t>
  </si>
  <si>
    <t>CLIM.000072</t>
  </si>
  <si>
    <t>CLIM.000179</t>
  </si>
  <si>
    <t>CLIM.000191</t>
  </si>
  <si>
    <t>CLIM.000192</t>
  </si>
  <si>
    <t>CLIM.000195</t>
  </si>
  <si>
    <t>CLIM.000196</t>
  </si>
  <si>
    <t>CLIM.000197</t>
  </si>
  <si>
    <t>CLIM.000853</t>
  </si>
  <si>
    <t>CLIM.000851</t>
  </si>
  <si>
    <t>CLIM.000852</t>
  </si>
  <si>
    <t>CLIM.000854</t>
  </si>
  <si>
    <t>CLIM.000855</t>
  </si>
  <si>
    <t>CLIM.000856</t>
  </si>
  <si>
    <t>CLIM.000857</t>
  </si>
  <si>
    <t>CLIM.000858</t>
  </si>
  <si>
    <t>CLIM.000859</t>
  </si>
  <si>
    <t>CLIM.000860</t>
  </si>
  <si>
    <t>CLIM.000861</t>
  </si>
  <si>
    <t>CLIM.000862</t>
  </si>
  <si>
    <t>CLIM.000205</t>
  </si>
  <si>
    <t>CLIM.000206</t>
  </si>
  <si>
    <t>CLIM.000250</t>
  </si>
  <si>
    <t>CLIM.000220</t>
  </si>
  <si>
    <t>PPCI.000089</t>
  </si>
  <si>
    <t>Caixa sifonada de PVC com grelha de alumínio, 150 x 150 x 50 mm</t>
  </si>
  <si>
    <t>Caixa sifonada PVC 100x150x50mm com tampa cega</t>
  </si>
  <si>
    <t>Caixa sifonada PVC 100x100x40mm com grelha aco inox</t>
  </si>
  <si>
    <t>Corpo caixa sifonada seco com 3 entradas 250x230x75mm</t>
  </si>
  <si>
    <t>CLIM.000801</t>
  </si>
  <si>
    <t>CLIM.000802</t>
  </si>
  <si>
    <t>CLIM.000805</t>
  </si>
  <si>
    <t>CLIM.000221</t>
  </si>
  <si>
    <t>CLIM.000222</t>
  </si>
  <si>
    <t>INHI.001719</t>
  </si>
  <si>
    <t>INHI.000122</t>
  </si>
  <si>
    <t>SBC 190085</t>
  </si>
  <si>
    <t>INHI.000085</t>
  </si>
  <si>
    <t xml:space="preserve">Junta de expansão de borracha 3'' </t>
  </si>
  <si>
    <t xml:space="preserve">Junta de expansão de borracha 4'' </t>
  </si>
  <si>
    <t>CLIM.000824</t>
  </si>
  <si>
    <t>Kit refnet de derivação de cobre com conexão até 20.000 kcal/h - Fornecimento e Instalação</t>
  </si>
  <si>
    <t>Kit refnet de derivação de cobre com conexão até 29.000 kcal/h - Fornecimento e Instalação</t>
  </si>
  <si>
    <t>Kit refnet de derivação de cobre com conexão até 64.000 kcal/h - Fornecimento e Instalação</t>
  </si>
  <si>
    <t>Kit refnet de derivação de cobre com conexão acima de 64.000 kcal/h - Fornecimento e Instalação</t>
  </si>
  <si>
    <t>15.3.12</t>
  </si>
  <si>
    <t>15.3.12.1</t>
  </si>
  <si>
    <t>15.3.12.2</t>
  </si>
  <si>
    <t>15.3.12.3</t>
  </si>
  <si>
    <t>15.5.33</t>
  </si>
  <si>
    <t>15.5.34</t>
  </si>
  <si>
    <t>15.6.2.10</t>
  </si>
  <si>
    <t>SBC 170021</t>
  </si>
  <si>
    <t>ESQV.000128</t>
  </si>
  <si>
    <r>
      <t xml:space="preserve">PREGÃO ELETRÔNICO Nº </t>
    </r>
    <r>
      <rPr>
        <b/>
        <sz val="11"/>
        <color rgb="FFFF0000"/>
        <rFont val="Calibri"/>
        <family val="2"/>
      </rPr>
      <t>XXX/2023</t>
    </r>
  </si>
  <si>
    <t>XXXXXX</t>
  </si>
  <si>
    <t>XX.XXX.XXX/XXXX-XX</t>
  </si>
  <si>
    <t>COBE.000164</t>
  </si>
  <si>
    <t xml:space="preserve">Fornecimento e instalação de Pedestal para Piso Elevado da Formaplás, Constituído por: Apoio da Placa, Porca Niveladora, Base, Prolongador, Tubo de Acoplamento, Base para Tubo e Porca Base </t>
  </si>
  <si>
    <t>SINAPI 98678</t>
  </si>
  <si>
    <t>Fornecimento e instalação Carpete em placas 50x50cm  - Modelo TORSO cor A1478803 B1 - Referência DESSO ou equivalente técnico</t>
  </si>
  <si>
    <t>SBC 170828</t>
  </si>
  <si>
    <t>SBC 070943</t>
  </si>
  <si>
    <t>SBC 070942</t>
  </si>
  <si>
    <t>SBC 070945</t>
  </si>
  <si>
    <t>SBC 070944</t>
  </si>
  <si>
    <t>CLIM.003779</t>
  </si>
  <si>
    <t xml:space="preserve">CLIM.001009 </t>
  </si>
  <si>
    <t>SEDI.000045</t>
  </si>
  <si>
    <t>SEDI.000103</t>
  </si>
  <si>
    <t>SBC 170486</t>
  </si>
  <si>
    <t>FOMA.000018</t>
  </si>
  <si>
    <t>INEL.000611</t>
  </si>
  <si>
    <t>INEL.000612</t>
  </si>
  <si>
    <t xml:space="preserve">SEDI.000099 </t>
  </si>
  <si>
    <t>SEDI.000100</t>
  </si>
  <si>
    <t>SEDI.000101</t>
  </si>
  <si>
    <t>SEDI.000102</t>
  </si>
  <si>
    <t>INEL.000219</t>
  </si>
  <si>
    <t>INEL.001903</t>
  </si>
  <si>
    <t>INEL.000725</t>
  </si>
  <si>
    <t>INEL.000746</t>
  </si>
  <si>
    <t>INEL.001904</t>
  </si>
  <si>
    <t>INEL.001897</t>
  </si>
  <si>
    <t>INEL.000747</t>
  </si>
  <si>
    <t>INEL.000893</t>
  </si>
  <si>
    <t>INEL.001036</t>
  </si>
  <si>
    <t>INEL.001898</t>
  </si>
  <si>
    <t>INEL.001037</t>
  </si>
  <si>
    <t>INEL.001899</t>
  </si>
  <si>
    <t>INEL.002053</t>
  </si>
  <si>
    <t>INEL.002180</t>
  </si>
  <si>
    <t>Curva  Vertical interna e externa 90º para eletrocalha de 200mm</t>
  </si>
  <si>
    <t>CLIM.000800</t>
  </si>
  <si>
    <t>SEDI.000038</t>
  </si>
  <si>
    <t>SEDI.000039</t>
  </si>
  <si>
    <t>INEL.000658</t>
  </si>
  <si>
    <t>INEL.001711</t>
  </si>
  <si>
    <t>INEL.001712</t>
  </si>
  <si>
    <t>INEL.001716</t>
  </si>
  <si>
    <t>INEL.001717</t>
  </si>
  <si>
    <t>INEL.001718</t>
  </si>
  <si>
    <t>INEL.001719</t>
  </si>
  <si>
    <t>INEL.001720</t>
  </si>
  <si>
    <t>INEL.001721</t>
  </si>
  <si>
    <t>INEL.001722</t>
  </si>
  <si>
    <t>INEL.001723</t>
  </si>
  <si>
    <t>INEL.001724</t>
  </si>
  <si>
    <t>INEL.001725</t>
  </si>
  <si>
    <t>INEL.001726</t>
  </si>
  <si>
    <t>INEL.001727</t>
  </si>
  <si>
    <t>INEL.001728</t>
  </si>
  <si>
    <t>INEL.001729</t>
  </si>
  <si>
    <t>INEL.001730</t>
  </si>
  <si>
    <t>INEL.001731</t>
  </si>
  <si>
    <t>INEL.001732</t>
  </si>
  <si>
    <t>INEL.001733</t>
  </si>
  <si>
    <t>INEL.001734</t>
  </si>
  <si>
    <t>INEL.001735</t>
  </si>
  <si>
    <t xml:space="preserve"> INEL.000692</t>
  </si>
  <si>
    <t>SBC 060562</t>
  </si>
  <si>
    <t>SBC 060560</t>
  </si>
  <si>
    <t>SINAPI 100902</t>
  </si>
  <si>
    <t>SINAPI 100903</t>
  </si>
  <si>
    <t xml:space="preserve"> INEL.000650</t>
  </si>
  <si>
    <t>INEL.000876</t>
  </si>
  <si>
    <t>INEL.000645</t>
  </si>
  <si>
    <t>INEL.000556</t>
  </si>
  <si>
    <t xml:space="preserve"> INEL.000654</t>
  </si>
  <si>
    <t>INEL.000680</t>
  </si>
  <si>
    <t>INEL.000695</t>
  </si>
  <si>
    <t>INEL.000699</t>
  </si>
  <si>
    <t>INEL.000704</t>
  </si>
  <si>
    <t>INEL.000771</t>
  </si>
  <si>
    <t>SINAPI 104476</t>
  </si>
  <si>
    <t>CLIM.001246</t>
  </si>
  <si>
    <t>CLIM.001247</t>
  </si>
  <si>
    <t>CLIM.001248</t>
  </si>
  <si>
    <t>CLIM.001249</t>
  </si>
  <si>
    <t>CLIM.001250</t>
  </si>
  <si>
    <t>CLIM.001251</t>
  </si>
  <si>
    <t>CLIM.001252</t>
  </si>
  <si>
    <t>CLIM.001253</t>
  </si>
  <si>
    <t>CLIM.001254</t>
  </si>
  <si>
    <t>CLIM.001255</t>
  </si>
  <si>
    <t>CLIM.001256</t>
  </si>
  <si>
    <t>CLIM.001257</t>
  </si>
  <si>
    <t>CLIM.001258</t>
  </si>
  <si>
    <t>CLIM.001259</t>
  </si>
  <si>
    <t xml:space="preserve"> INEL.000682</t>
  </si>
  <si>
    <t xml:space="preserve"> INEL.000683</t>
  </si>
  <si>
    <t xml:space="preserve"> INEL.000684</t>
  </si>
  <si>
    <t xml:space="preserve"> INEL.000685</t>
  </si>
  <si>
    <t xml:space="preserve"> INEL.000686</t>
  </si>
  <si>
    <t xml:space="preserve"> INEL.000687</t>
  </si>
  <si>
    <t>INEL.001016</t>
  </si>
  <si>
    <t>INEL.001020</t>
  </si>
  <si>
    <t>INEL.001021</t>
  </si>
  <si>
    <t>INEL.000557</t>
  </si>
  <si>
    <t>SEOP.000188</t>
  </si>
  <si>
    <t>Aplicação de manta vitrificante em contrapiso</t>
  </si>
  <si>
    <t>13.39.1</t>
  </si>
  <si>
    <t>13.39.2</t>
  </si>
  <si>
    <t>13.39.3</t>
  </si>
  <si>
    <t>13.39.4</t>
  </si>
  <si>
    <t>13.39.5</t>
  </si>
  <si>
    <t>13.39.6</t>
  </si>
  <si>
    <t>13.39.7</t>
  </si>
  <si>
    <t>13.40.1</t>
  </si>
  <si>
    <t>13.40.2</t>
  </si>
  <si>
    <t>13.40.3</t>
  </si>
  <si>
    <t>13.40.4</t>
  </si>
  <si>
    <t>13.40.5</t>
  </si>
  <si>
    <t>13.40.6</t>
  </si>
  <si>
    <t>13.40.7</t>
  </si>
  <si>
    <t>13.40.8</t>
  </si>
  <si>
    <t>13.40.9</t>
  </si>
  <si>
    <t>13.40.10</t>
  </si>
  <si>
    <t>13.40.11</t>
  </si>
  <si>
    <t>13.41.1</t>
  </si>
  <si>
    <t>13.41.2</t>
  </si>
  <si>
    <t>13.41.3</t>
  </si>
  <si>
    <t>13.41.4</t>
  </si>
  <si>
    <t>13.41.5</t>
  </si>
  <si>
    <t>13.42.1</t>
  </si>
  <si>
    <t>13.42.2</t>
  </si>
  <si>
    <t>13.42.3</t>
  </si>
  <si>
    <t>13.42.4</t>
  </si>
  <si>
    <t>13.42.5</t>
  </si>
  <si>
    <t>13.42.6</t>
  </si>
  <si>
    <t>13.42.7</t>
  </si>
  <si>
    <t>13.42.8</t>
  </si>
  <si>
    <t>13.42.9</t>
  </si>
  <si>
    <t>13.43.1</t>
  </si>
  <si>
    <t>13.43.2</t>
  </si>
  <si>
    <t>13.43.3</t>
  </si>
  <si>
    <t>13.43.4</t>
  </si>
  <si>
    <t>13.43.5</t>
  </si>
  <si>
    <t>13.43.6</t>
  </si>
  <si>
    <t>13.43.7</t>
  </si>
  <si>
    <t>13.43.8</t>
  </si>
  <si>
    <t>13.43.9</t>
  </si>
  <si>
    <t>13.44.1</t>
  </si>
  <si>
    <t>13.44.2</t>
  </si>
  <si>
    <t>13.44.3</t>
  </si>
  <si>
    <t>13.44.4</t>
  </si>
  <si>
    <t>13.44.5</t>
  </si>
  <si>
    <t>13.44.6</t>
  </si>
  <si>
    <t>13.44.7</t>
  </si>
  <si>
    <t>13.44.8</t>
  </si>
  <si>
    <t>13.44.9</t>
  </si>
  <si>
    <t>15.2.1.14</t>
  </si>
  <si>
    <t>15.2.1.15</t>
  </si>
  <si>
    <t>Elemento Filtrante acartonado do tipo M5 para UTA - unidade de tratamento de ar com dimensões de 450 x 335 x 50mm</t>
  </si>
  <si>
    <t>Elemento Filtrante acartonado do tipo M5 para UTA - unidade de tratamento de ar com dimensões de 439 x 720 x 25 mm</t>
  </si>
  <si>
    <t xml:space="preserve">Elemento Filtrante acartonado do tipo M5 para UTA - unidade de tratamento de ar com dimensões de 426 X 599 x 25mm </t>
  </si>
  <si>
    <t>Elemento Filtrante acartonado do tipo M5 para UTA - unidade de tratamento de ar com dimensões de 540 x 424 x 25mm</t>
  </si>
  <si>
    <t>Elemento Filtrante acartonado do tipo M5 para UTA - unidade de tratamento de ar com dimensões de 565 x 465 x 25mm</t>
  </si>
  <si>
    <t>Tubo em aço galvanizado sem costura, schedule 40, Ø1/2", incluindo soldas, conexões, teste de estanqueidade, suportes, pintura e acessórios para instalação.</t>
  </si>
  <si>
    <t>Tubo em aço galvanizado sem costura, schedule 40, Ø3/4", incluindo soldas, conexões, teste de estanqueidade, suportes pintura e acessórios para instalação.</t>
  </si>
  <si>
    <t>Tubo em aço carbono sem costura, schedule 40, Ø1", incluindo soldas, conexões, teste de estanqueidade, suportes e acessórios para instalação.</t>
  </si>
  <si>
    <t>Tubo em aço carbono sem costura, schedule 40, Ø1.1/2, incluindo soldas, conexões, teste de estanqueidade, suportes e acessórios para instalação.</t>
  </si>
  <si>
    <t>Tubo em aço galvanizado sem costura, schedule 40, Ø2", incluindo soldas, conexões, teste de estanqueidade,suportes,  pintura e acessórios para instalação.</t>
  </si>
  <si>
    <t>Tubo em aço carbono sem costura, schedule 40, Ø2.1/2", incluindo soldas, conexões, teste de estanqueidade,suportes e acessórios para instalação.</t>
  </si>
  <si>
    <t>Tubo em aço carbono sem costura, schedule 40, Ø3", incluindo soldas, conexões, teste de estanqueidade,suportes e acessórios para instalação.</t>
  </si>
  <si>
    <t>Tubo em aço carbono sem costura, schedule 40, Ø6", incluindo soldas, conexões, teste de estanqueidade,suportes e acessórios para instalação.</t>
  </si>
  <si>
    <t>SEES.000341</t>
  </si>
  <si>
    <t>SEES.000110</t>
  </si>
  <si>
    <t>SEES.000112</t>
  </si>
  <si>
    <t>SEES.000115</t>
  </si>
  <si>
    <t>CLIM.001111</t>
  </si>
  <si>
    <t>CLIM.001109</t>
  </si>
  <si>
    <t>CLIM.001110</t>
  </si>
  <si>
    <t>CLIM.001112</t>
  </si>
  <si>
    <t>CLIM.002599</t>
  </si>
  <si>
    <t>SBC 070306</t>
  </si>
  <si>
    <t>SBC 070235</t>
  </si>
  <si>
    <t>SBC 071855</t>
  </si>
  <si>
    <t>CLIM.003781</t>
  </si>
  <si>
    <t>CLIM.003782</t>
  </si>
  <si>
    <t>INEL.000664</t>
  </si>
  <si>
    <t>INEL.000665</t>
  </si>
  <si>
    <t>INEL.000666</t>
  </si>
  <si>
    <t>INEL.000667</t>
  </si>
  <si>
    <t>INEL.000668</t>
  </si>
  <si>
    <t>INEL.000669</t>
  </si>
  <si>
    <t>INEL.000670</t>
  </si>
  <si>
    <t>INEL.000671</t>
  </si>
  <si>
    <t>INEL.000673</t>
  </si>
  <si>
    <t>INEL.000674</t>
  </si>
  <si>
    <t>PISO.000055</t>
  </si>
  <si>
    <t>PISO.000056</t>
  </si>
  <si>
    <t>PISO.000326</t>
  </si>
  <si>
    <t>PISO.000327</t>
  </si>
  <si>
    <t>CLIM.000813</t>
  </si>
  <si>
    <t>CLIM.000814</t>
  </si>
  <si>
    <t>CLIM.000815</t>
  </si>
  <si>
    <t>CLIM.000816</t>
  </si>
  <si>
    <t>CLIM.000911</t>
  </si>
  <si>
    <t>CLIM.000912</t>
  </si>
  <si>
    <t>CLIM.000842</t>
  </si>
  <si>
    <t>CLIM.000843</t>
  </si>
  <si>
    <t>CLIM.000844</t>
  </si>
  <si>
    <t>CLIM.000845</t>
  </si>
  <si>
    <t>CLIM.000846</t>
  </si>
  <si>
    <t>CLIM.000796</t>
  </si>
  <si>
    <t>CLIM.000885</t>
  </si>
  <si>
    <t>Purificador de ar para dutos. Ref.: Ecoquest AC250 ou equivalente técnico</t>
  </si>
  <si>
    <t>CLIM.003783</t>
  </si>
  <si>
    <t>Fornecimento e Instalação de Ionizador para ar condicionado</t>
  </si>
  <si>
    <t>CLIM.003784</t>
  </si>
  <si>
    <t>PISO.000089</t>
  </si>
  <si>
    <t>PISO.000090</t>
  </si>
  <si>
    <t xml:space="preserve"> PISO.000328 </t>
  </si>
  <si>
    <t>SERVIÇOS E INSTALAÇÕES CIVIS</t>
  </si>
  <si>
    <t>_Fontes de consulta de preços :  SINAPI - 05/2023 - Rio de Janeiro SBC - 06/2023 - Rio de Janeiro CPOS/CDHU - 05/2023 - São Paulo ORSE SE - 04/2023 EMOP - 03/2023 - Rio de Janeiro</t>
  </si>
  <si>
    <t>ENG. ELET. ALEXANDRE NUNES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</si>
</sst>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 #,##0.00_);_(* \(#,##0.00\);_(* \-??_);_(@_)"/>
    <numFmt numFmtId="165" formatCode="_(&quot;R$ &quot;* #,##0.00_);_(&quot;R$ &quot;* \(#,##0.00\);_(&quot;R$ &quot;* \-??_);_(@_)"/>
    <numFmt numFmtId="166" formatCode="#,##0.00_);\(#,##0.00\)"/>
    <numFmt numFmtId="167" formatCode="0.000%"/>
    <numFmt numFmtId="168" formatCode="_(* #,##0.00_);_(* \(#,##0.00\);_(* &quot;-&quot;??_);_(@_)"/>
    <numFmt numFmtId="169" formatCode="&quot;R$ &quot;#,##0_);[Red]\(&quot;R$ &quot;#,##0\)"/>
    <numFmt numFmtId="170" formatCode="_(&quot;R$ &quot;* #,##0.00_);_(&quot;R$ &quot;* \(#,##0.00\);_(&quot;R$ &quot;* &quot;-&quot;??_);_(@_)"/>
    <numFmt numFmtId="171" formatCode="#.##0,"/>
    <numFmt numFmtId="172" formatCode="\$#,"/>
    <numFmt numFmtId="173" formatCode="#,#00"/>
    <numFmt numFmtId="174" formatCode="&quot;R$&quot;\ #,##0.00"/>
  </numFmts>
  <fonts count="121"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55"/>
      <name val="Calibri"/>
      <family val="2"/>
    </font>
    <font>
      <sz val="10"/>
      <name val="Arial"/>
      <family val="2"/>
    </font>
    <font>
      <sz val="9"/>
      <name val="Arial"/>
      <family val="2"/>
      <charset val="1"/>
    </font>
    <font>
      <sz val="7"/>
      <name val="Arial"/>
      <family val="2"/>
      <charset val="1"/>
    </font>
    <font>
      <b/>
      <sz val="9"/>
      <name val="Arial"/>
      <family val="2"/>
      <charset val="1"/>
    </font>
    <font>
      <b/>
      <sz val="16"/>
      <name val="Arial"/>
      <family val="2"/>
      <charset val="1"/>
    </font>
    <font>
      <b/>
      <sz val="8"/>
      <name val="Arial"/>
      <family val="2"/>
      <charset val="1"/>
    </font>
    <font>
      <sz val="8"/>
      <name val="Arial"/>
      <family val="2"/>
      <charset val="1"/>
    </font>
    <font>
      <i/>
      <sz val="9"/>
      <name val="Arial"/>
      <family val="2"/>
      <charset val="1"/>
    </font>
    <font>
      <sz val="10"/>
      <name val="Arial"/>
      <family val="2"/>
      <charset val="1"/>
    </font>
    <font>
      <sz val="9"/>
      <name val="Arial"/>
      <family val="2"/>
    </font>
    <font>
      <sz val="7"/>
      <name val="Arial"/>
      <family val="2"/>
    </font>
    <font>
      <b/>
      <sz val="9"/>
      <name val="Arial"/>
      <family val="2"/>
    </font>
    <font>
      <u/>
      <sz val="9"/>
      <name val="Arial"/>
      <family val="2"/>
    </font>
    <font>
      <sz val="11"/>
      <color indexed="60"/>
      <name val="Calibri"/>
      <family val="2"/>
    </font>
    <font>
      <sz val="11"/>
      <color indexed="8"/>
      <name val="Calibri"/>
      <family val="2"/>
    </font>
    <font>
      <sz val="10"/>
      <name val="Arial"/>
      <family val="2"/>
    </font>
    <font>
      <u/>
      <sz val="10"/>
      <color indexed="12"/>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8"/>
      <name val="Arial"/>
      <family val="2"/>
    </font>
    <font>
      <b/>
      <sz val="1"/>
      <color indexed="8"/>
      <name val="Courier"/>
      <family val="3"/>
    </font>
    <font>
      <sz val="1"/>
      <color indexed="8"/>
      <name val="Courier"/>
      <family val="3"/>
    </font>
    <font>
      <sz val="11"/>
      <color indexed="55"/>
      <name val="Calibri"/>
      <family val="2"/>
    </font>
    <font>
      <u/>
      <sz val="10"/>
      <color indexed="22"/>
      <name val="Arial"/>
      <family val="2"/>
    </font>
    <font>
      <sz val="11"/>
      <color indexed="55"/>
      <name val="Arial"/>
      <family val="2"/>
    </font>
    <font>
      <sz val="9"/>
      <color indexed="15"/>
      <name val="Arial"/>
      <family val="2"/>
      <charset val="1"/>
    </font>
    <font>
      <sz val="11"/>
      <color indexed="55"/>
      <name val="Calibri"/>
      <family val="2"/>
    </font>
    <font>
      <sz val="11"/>
      <color indexed="24"/>
      <name val="Calibri"/>
      <family val="2"/>
    </font>
    <font>
      <sz val="11"/>
      <color indexed="58"/>
      <name val="Calibri"/>
      <family val="2"/>
    </font>
    <font>
      <b/>
      <sz val="11"/>
      <color indexed="45"/>
      <name val="Calibri"/>
      <family val="2"/>
    </font>
    <font>
      <b/>
      <sz val="11"/>
      <color indexed="24"/>
      <name val="Calibri"/>
      <family val="2"/>
    </font>
    <font>
      <sz val="11"/>
      <color indexed="45"/>
      <name val="Calibri"/>
      <family val="2"/>
    </font>
    <font>
      <sz val="11"/>
      <color indexed="54"/>
      <name val="Calibri"/>
      <family val="2"/>
    </font>
    <font>
      <sz val="11"/>
      <color indexed="12"/>
      <name val="Calibri"/>
      <family val="2"/>
    </font>
    <font>
      <sz val="11"/>
      <color indexed="55"/>
      <name val="Calibri"/>
      <family val="2"/>
    </font>
    <font>
      <b/>
      <sz val="11"/>
      <color indexed="51"/>
      <name val="Calibri"/>
      <family val="2"/>
    </font>
    <font>
      <sz val="11"/>
      <color indexed="8"/>
      <name val="Calibri"/>
      <family val="2"/>
    </font>
    <font>
      <i/>
      <sz val="11"/>
      <color indexed="15"/>
      <name val="Calibri"/>
      <family val="2"/>
    </font>
    <font>
      <b/>
      <sz val="15"/>
      <color indexed="51"/>
      <name val="Calibri"/>
      <family val="2"/>
    </font>
    <font>
      <b/>
      <sz val="13"/>
      <color indexed="51"/>
      <name val="Calibri"/>
      <family val="2"/>
    </font>
    <font>
      <b/>
      <sz val="18"/>
      <color indexed="51"/>
      <name val="Calibri Light"/>
      <family val="2"/>
    </font>
    <font>
      <b/>
      <sz val="11"/>
      <color indexed="55"/>
      <name val="Calibri"/>
      <family val="2"/>
    </font>
    <font>
      <u/>
      <sz val="10"/>
      <color rgb="FF0000D4"/>
      <name val="Arial"/>
      <family val="2"/>
      <charset val="1"/>
    </font>
    <font>
      <sz val="11"/>
      <color rgb="FF9C6500"/>
      <name val="Calibri"/>
      <family val="2"/>
      <scheme val="minor"/>
    </font>
    <font>
      <sz val="11"/>
      <color theme="1"/>
      <name val="Calibri"/>
      <family val="2"/>
      <scheme val="minor"/>
    </font>
    <font>
      <b/>
      <sz val="10"/>
      <name val="Arial Narrow"/>
      <family val="2"/>
    </font>
    <font>
      <sz val="10"/>
      <name val="Arial Narrow"/>
      <family val="2"/>
    </font>
    <font>
      <sz val="11"/>
      <color theme="0"/>
      <name val="Calibri"/>
      <family val="2"/>
      <scheme val="minor"/>
    </font>
    <font>
      <sz val="10"/>
      <name val="Arial"/>
      <family val="2"/>
    </font>
    <font>
      <sz val="10"/>
      <color rgb="FF000000"/>
      <name val="Times New Roman"/>
      <family val="1"/>
    </font>
    <font>
      <sz val="11"/>
      <name val="Arial"/>
      <family val="1"/>
    </font>
    <font>
      <b/>
      <sz val="11"/>
      <color indexed="8"/>
      <name val="Calibri"/>
      <family val="2"/>
    </font>
    <font>
      <u/>
      <sz val="10"/>
      <color theme="11"/>
      <name val="Arial"/>
      <family val="2"/>
      <charset val="1"/>
    </font>
    <font>
      <u/>
      <sz val="10"/>
      <color indexed="22"/>
      <name val="Arial"/>
      <family val="2"/>
      <charset val="1"/>
    </font>
    <font>
      <sz val="11"/>
      <color indexed="55"/>
      <name val="Calibri"/>
      <family val="2"/>
      <scheme val="minor"/>
    </font>
    <font>
      <sz val="11"/>
      <color indexed="24"/>
      <name val="Calibri"/>
      <family val="2"/>
      <scheme val="minor"/>
    </font>
    <font>
      <sz val="11"/>
      <color indexed="58"/>
      <name val="Calibri"/>
      <family val="2"/>
      <scheme val="minor"/>
    </font>
    <font>
      <b/>
      <sz val="11"/>
      <color indexed="45"/>
      <name val="Calibri"/>
      <family val="2"/>
      <scheme val="minor"/>
    </font>
    <font>
      <b/>
      <sz val="11"/>
      <color indexed="24"/>
      <name val="Calibri"/>
      <family val="2"/>
      <scheme val="minor"/>
    </font>
    <font>
      <sz val="11"/>
      <color indexed="45"/>
      <name val="Calibri"/>
      <family val="2"/>
      <scheme val="minor"/>
    </font>
    <font>
      <sz val="11"/>
      <color indexed="54"/>
      <name val="Calibri"/>
      <family val="2"/>
      <scheme val="minor"/>
    </font>
    <font>
      <sz val="11"/>
      <color indexed="12"/>
      <name val="Calibri"/>
      <family val="2"/>
      <scheme val="minor"/>
    </font>
    <font>
      <b/>
      <sz val="11"/>
      <color indexed="51"/>
      <name val="Calibri"/>
      <family val="2"/>
      <scheme val="minor"/>
    </font>
    <font>
      <sz val="11"/>
      <color indexed="8"/>
      <name val="Calibri"/>
      <family val="2"/>
      <scheme val="minor"/>
    </font>
    <font>
      <i/>
      <sz val="11"/>
      <color indexed="15"/>
      <name val="Calibri"/>
      <family val="2"/>
      <scheme val="minor"/>
    </font>
    <font>
      <b/>
      <sz val="15"/>
      <color indexed="51"/>
      <name val="Calibri"/>
      <family val="2"/>
      <scheme val="minor"/>
    </font>
    <font>
      <b/>
      <sz val="13"/>
      <color indexed="51"/>
      <name val="Calibri"/>
      <family val="2"/>
      <scheme val="minor"/>
    </font>
    <font>
      <b/>
      <sz val="18"/>
      <color indexed="51"/>
      <name val="Calibri Light"/>
      <family val="2"/>
      <scheme val="major"/>
    </font>
    <font>
      <b/>
      <sz val="11"/>
      <color indexed="55"/>
      <name val="Calibri"/>
      <family val="2"/>
      <scheme val="minor"/>
    </font>
    <font>
      <b/>
      <sz val="9"/>
      <name val="Calibri"/>
      <family val="2"/>
      <scheme val="minor"/>
    </font>
    <font>
      <sz val="9"/>
      <color rgb="FFFF0000"/>
      <name val="Arial"/>
      <family val="2"/>
      <charset val="1"/>
    </font>
    <font>
      <sz val="9"/>
      <color theme="0" tint="-0.34998626667073579"/>
      <name val="Arial"/>
      <family val="2"/>
    </font>
    <font>
      <i/>
      <sz val="8"/>
      <name val="Arial"/>
      <family val="2"/>
      <charset val="1"/>
    </font>
    <font>
      <b/>
      <sz val="11"/>
      <color rgb="FF333333"/>
      <name val="Calibri"/>
      <family val="2"/>
    </font>
    <font>
      <b/>
      <u/>
      <sz val="11"/>
      <color rgb="FF333333"/>
      <name val="Calibri"/>
      <family val="2"/>
    </font>
    <font>
      <sz val="11"/>
      <color rgb="FF333333"/>
      <name val="Calibri"/>
      <family val="2"/>
    </font>
    <font>
      <sz val="11"/>
      <name val="Calibri"/>
      <family val="2"/>
    </font>
    <font>
      <sz val="18"/>
      <name val="Arial"/>
      <family val="2"/>
      <charset val="1"/>
    </font>
    <font>
      <u/>
      <sz val="11"/>
      <color rgb="FF333333"/>
      <name val="Calibri"/>
      <family val="2"/>
    </font>
    <font>
      <sz val="8"/>
      <color theme="0" tint="-0.34998626667073579"/>
      <name val="Calibri"/>
      <family val="2"/>
    </font>
    <font>
      <sz val="8"/>
      <color rgb="FF333333"/>
      <name val="Calibri"/>
      <family val="2"/>
    </font>
    <font>
      <sz val="10"/>
      <color theme="0"/>
      <name val="Arial"/>
      <family val="2"/>
      <charset val="1"/>
    </font>
    <font>
      <sz val="8"/>
      <name val="Arial"/>
      <family val="2"/>
    </font>
    <font>
      <sz val="11"/>
      <color theme="0"/>
      <name val="Calibri"/>
      <family val="2"/>
    </font>
    <font>
      <sz val="10"/>
      <color theme="0" tint="-0.249977111117893"/>
      <name val="Arial"/>
      <family val="2"/>
      <charset val="1"/>
    </font>
    <font>
      <sz val="11"/>
      <color theme="0" tint="-0.249977111117893"/>
      <name val="Calibri"/>
      <family val="2"/>
    </font>
    <font>
      <u/>
      <sz val="10"/>
      <name val="Arial"/>
      <family val="2"/>
    </font>
    <font>
      <sz val="10"/>
      <name val="Calibri"/>
      <family val="2"/>
    </font>
    <font>
      <b/>
      <sz val="10"/>
      <name val="Calibri"/>
      <family val="2"/>
    </font>
    <font>
      <sz val="16"/>
      <name val="Calibri"/>
      <family val="2"/>
    </font>
    <font>
      <b/>
      <sz val="10"/>
      <name val="Arial"/>
      <family val="2"/>
    </font>
    <font>
      <u/>
      <sz val="11"/>
      <color theme="10"/>
      <name val="Arial"/>
      <family val="1"/>
    </font>
    <font>
      <sz val="10"/>
      <name val="Arial"/>
      <family val="2"/>
    </font>
    <font>
      <sz val="11"/>
      <color indexed="8"/>
      <name val="Calibri"/>
      <family val="2"/>
      <charset val="1"/>
    </font>
    <font>
      <u/>
      <sz val="10"/>
      <color theme="10"/>
      <name val="Arial"/>
      <family val="2"/>
      <charset val="1"/>
    </font>
    <font>
      <b/>
      <sz val="11"/>
      <color rgb="FFFF0000"/>
      <name val="Calibri"/>
      <family val="2"/>
    </font>
    <font>
      <b/>
      <sz val="11"/>
      <color rgb="FF000000"/>
      <name val="Calibri"/>
      <family val="2"/>
    </font>
    <font>
      <b/>
      <u/>
      <sz val="11"/>
      <color rgb="FF000000"/>
      <name val="Calibri"/>
      <family val="2"/>
    </font>
    <font>
      <sz val="12"/>
      <color theme="0" tint="-0.34998626667073579"/>
      <name val="Arial"/>
      <family val="2"/>
    </font>
    <font>
      <b/>
      <sz val="12"/>
      <color theme="8"/>
      <name val="Arial"/>
      <family val="2"/>
    </font>
    <font>
      <b/>
      <sz val="9"/>
      <color theme="8"/>
      <name val="Arial"/>
      <family val="2"/>
    </font>
    <font>
      <sz val="12"/>
      <name val="Arial"/>
      <family val="2"/>
      <charset val="1"/>
    </font>
    <font>
      <sz val="11"/>
      <name val="Arial"/>
      <family val="2"/>
      <charset val="1"/>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9"/>
      </patternFill>
    </fill>
    <fill>
      <patternFill patternType="solid">
        <fgColor indexed="10"/>
      </patternFill>
    </fill>
    <fill>
      <patternFill patternType="solid">
        <fgColor indexed="24"/>
      </patternFill>
    </fill>
    <fill>
      <patternFill patternType="solid">
        <fgColor indexed="18"/>
      </patternFill>
    </fill>
    <fill>
      <patternFill patternType="solid">
        <fgColor indexed="3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3"/>
      </patternFill>
    </fill>
    <fill>
      <patternFill patternType="solid">
        <fgColor indexed="25"/>
      </patternFill>
    </fill>
    <fill>
      <patternFill patternType="solid">
        <fgColor indexed="9"/>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6"/>
      </patternFill>
    </fill>
    <fill>
      <patternFill patternType="solid">
        <fgColor indexed="21"/>
      </patternFill>
    </fill>
    <fill>
      <patternFill patternType="solid">
        <fgColor indexed="14"/>
      </patternFill>
    </fill>
    <fill>
      <patternFill patternType="solid">
        <fgColor indexed="32"/>
      </patternFill>
    </fill>
    <fill>
      <patternFill patternType="solid">
        <fgColor indexed="62"/>
      </patternFill>
    </fill>
    <fill>
      <patternFill patternType="solid">
        <fgColor indexed="57"/>
      </patternFill>
    </fill>
    <fill>
      <patternFill patternType="solid">
        <fgColor indexed="53"/>
      </patternFill>
    </fill>
    <fill>
      <patternFill patternType="solid">
        <fgColor indexed="34"/>
      </patternFill>
    </fill>
    <fill>
      <patternFill patternType="solid">
        <fgColor indexed="22"/>
      </patternFill>
    </fill>
    <fill>
      <patternFill patternType="solid">
        <fgColor indexed="55"/>
      </patternFill>
    </fill>
    <fill>
      <patternFill patternType="solid">
        <fgColor indexed="40"/>
      </patternFill>
    </fill>
    <fill>
      <patternFill patternType="solid">
        <fgColor indexed="39"/>
      </patternFill>
    </fill>
    <fill>
      <patternFill patternType="solid">
        <fgColor indexed="37"/>
      </patternFill>
    </fill>
    <fill>
      <patternFill patternType="solid">
        <fgColor indexed="43"/>
      </patternFill>
    </fill>
    <fill>
      <patternFill patternType="solid">
        <fgColor indexed="26"/>
      </patternFill>
    </fill>
    <fill>
      <patternFill patternType="solid">
        <fgColor indexed="14"/>
        <bgColor indexed="53"/>
      </patternFill>
    </fill>
    <fill>
      <patternFill patternType="solid">
        <fgColor theme="0"/>
        <bgColor indexed="64"/>
      </patternFill>
    </fill>
    <fill>
      <patternFill patternType="solid">
        <fgColor theme="0" tint="-0.14999847407452621"/>
        <bgColor rgb="FFFCF305"/>
      </patternFill>
    </fill>
    <fill>
      <patternFill patternType="solid">
        <fgColor rgb="FFFFFFFF"/>
        <bgColor rgb="FFF2F2F2"/>
      </patternFill>
    </fill>
    <fill>
      <patternFill patternType="solid">
        <fgColor rgb="FFFFFFCC"/>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11"/>
        <bgColor indexed="49"/>
      </patternFill>
    </fill>
    <fill>
      <patternFill patternType="solid">
        <fgColor indexed="20"/>
        <bgColor indexed="36"/>
      </patternFill>
    </fill>
    <fill>
      <patternFill patternType="solid">
        <fgColor indexed="52"/>
        <bgColor indexed="51"/>
      </patternFill>
    </fill>
    <fill>
      <patternFill patternType="solid">
        <fgColor indexed="22"/>
        <bgColor indexed="31"/>
      </patternFill>
    </fill>
    <fill>
      <patternFill patternType="solid">
        <fgColor indexed="47"/>
        <bgColor indexed="22"/>
      </patternFill>
    </fill>
    <fill>
      <patternFill patternType="solid">
        <fgColor indexed="26"/>
        <bgColor indexed="9"/>
      </patternFill>
    </fill>
    <fill>
      <patternFill patternType="solid">
        <fgColor theme="9" tint="0.59999389629810485"/>
        <bgColor indexed="64"/>
      </patternFill>
    </fill>
    <fill>
      <patternFill patternType="solid">
        <fgColor theme="0" tint="-0.249977111117893"/>
        <bgColor indexed="64"/>
      </patternFill>
    </fill>
    <fill>
      <patternFill patternType="solid">
        <fgColor theme="9" tint="0.59999389629810485"/>
        <bgColor indexed="55"/>
      </patternFill>
    </fill>
    <fill>
      <patternFill patternType="solid">
        <fgColor theme="0" tint="-0.249977111117893"/>
        <bgColor indexed="53"/>
      </patternFill>
    </fill>
    <fill>
      <patternFill patternType="solid">
        <fgColor theme="9" tint="0.59999389629810485"/>
        <bgColor indexed="53"/>
      </patternFill>
    </fill>
  </fills>
  <borders count="140">
    <border>
      <left/>
      <right/>
      <top/>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double">
        <color indexed="51"/>
      </left>
      <right style="double">
        <color indexed="51"/>
      </right>
      <top style="double">
        <color indexed="51"/>
      </top>
      <bottom style="double">
        <color indexed="51"/>
      </bottom>
      <diagonal/>
    </border>
    <border>
      <left/>
      <right/>
      <top/>
      <bottom style="double">
        <color indexed="45"/>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11"/>
      </left>
      <right style="thin">
        <color indexed="11"/>
      </right>
      <top style="thin">
        <color indexed="11"/>
      </top>
      <bottom style="thin">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1"/>
      </left>
      <right style="thin">
        <color indexed="51"/>
      </right>
      <top style="thin">
        <color indexed="51"/>
      </top>
      <bottom style="thin">
        <color indexed="51"/>
      </bottom>
      <diagonal/>
    </border>
    <border>
      <left/>
      <right/>
      <top/>
      <bottom style="thick">
        <color indexed="40"/>
      </bottom>
      <diagonal/>
    </border>
    <border>
      <left/>
      <right/>
      <top/>
      <bottom style="thick">
        <color indexed="23"/>
      </bottom>
      <diagonal/>
    </border>
    <border>
      <left/>
      <right/>
      <top/>
      <bottom style="medium">
        <color indexed="16"/>
      </bottom>
      <diagonal/>
    </border>
    <border>
      <left/>
      <right/>
      <top style="thin">
        <color indexed="40"/>
      </top>
      <bottom style="double">
        <color indexed="40"/>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top style="medium">
        <color auto="1"/>
      </top>
      <bottom/>
      <diagonal/>
    </border>
    <border>
      <left style="thin">
        <color rgb="FFB2B2B2"/>
      </left>
      <right style="thin">
        <color rgb="FFB2B2B2"/>
      </right>
      <top style="thin">
        <color rgb="FFB2B2B2"/>
      </top>
      <bottom style="thin">
        <color rgb="FFB2B2B2"/>
      </bottom>
      <diagonal/>
    </border>
    <border>
      <left style="hair">
        <color auto="1"/>
      </left>
      <right/>
      <top style="hair">
        <color auto="1"/>
      </top>
      <bottom style="hair">
        <color auto="1"/>
      </bottom>
      <diagonal/>
    </border>
    <border>
      <left/>
      <right/>
      <top style="thin">
        <color indexed="62"/>
      </top>
      <bottom style="double">
        <color indexed="62"/>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hair">
        <color auto="1"/>
      </left>
      <right style="medium">
        <color auto="1"/>
      </right>
      <top style="hair">
        <color auto="1"/>
      </top>
      <bottom style="hair">
        <color auto="1"/>
      </bottom>
      <diagonal/>
    </border>
    <border>
      <left/>
      <right/>
      <top style="hair">
        <color auto="1"/>
      </top>
      <bottom style="thin">
        <color indexed="64"/>
      </bottom>
      <diagonal/>
    </border>
    <border>
      <left/>
      <right style="medium">
        <color auto="1"/>
      </right>
      <top style="hair">
        <color auto="1"/>
      </top>
      <bottom style="thin">
        <color indexed="64"/>
      </bottom>
      <diagonal/>
    </border>
    <border>
      <left/>
      <right style="medium">
        <color indexed="64"/>
      </right>
      <top/>
      <bottom style="thin">
        <color indexed="64"/>
      </bottom>
      <diagonal/>
    </border>
    <border>
      <left style="medium">
        <color auto="1"/>
      </left>
      <right/>
      <top style="double">
        <color auto="1"/>
      </top>
      <bottom style="thin">
        <color indexed="64"/>
      </bottom>
      <diagonal/>
    </border>
    <border>
      <left/>
      <right/>
      <top style="double">
        <color auto="1"/>
      </top>
      <bottom style="thin">
        <color indexed="64"/>
      </bottom>
      <diagonal/>
    </border>
    <border>
      <left style="medium">
        <color auto="1"/>
      </left>
      <right style="thin">
        <color auto="1"/>
      </right>
      <top style="hair">
        <color auto="1"/>
      </top>
      <bottom style="hair">
        <color auto="1"/>
      </bottom>
      <diagonal/>
    </border>
    <border>
      <left/>
      <right style="hair">
        <color auto="1"/>
      </right>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style="thin">
        <color indexed="64"/>
      </bottom>
      <diagonal/>
    </border>
    <border>
      <left style="hair">
        <color auto="1"/>
      </left>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hair">
        <color auto="1"/>
      </right>
      <top style="thin">
        <color indexed="64"/>
      </top>
      <bottom style="hair">
        <color auto="1"/>
      </bottom>
      <diagonal/>
    </border>
    <border>
      <left style="thin">
        <color auto="1"/>
      </left>
      <right style="hair">
        <color auto="1"/>
      </right>
      <top style="thin">
        <color indexed="64"/>
      </top>
      <bottom style="hair">
        <color auto="1"/>
      </bottom>
      <diagonal/>
    </border>
    <border>
      <left style="hair">
        <color auto="1"/>
      </left>
      <right style="hair">
        <color auto="1"/>
      </right>
      <top style="hair">
        <color auto="1"/>
      </top>
      <bottom/>
      <diagonal/>
    </border>
    <border>
      <left/>
      <right/>
      <top style="medium">
        <color auto="1"/>
      </top>
      <bottom style="thin">
        <color auto="1"/>
      </bottom>
      <diagonal/>
    </border>
    <border>
      <left style="thin">
        <color auto="1"/>
      </left>
      <right style="medium">
        <color auto="1"/>
      </right>
      <top/>
      <bottom style="thin">
        <color auto="1"/>
      </bottom>
      <diagonal/>
    </border>
    <border>
      <left style="medium">
        <color auto="1"/>
      </left>
      <right style="double">
        <color auto="1"/>
      </right>
      <top style="medium">
        <color auto="1"/>
      </top>
      <bottom style="thin">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medium">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medium">
        <color auto="1"/>
      </left>
      <right style="thin">
        <color auto="1"/>
      </right>
      <top/>
      <bottom/>
      <diagonal/>
    </border>
    <border>
      <left style="thin">
        <color auto="1"/>
      </left>
      <right style="thin">
        <color auto="1"/>
      </right>
      <top/>
      <bottom/>
      <diagonal/>
    </border>
    <border>
      <left style="thin">
        <color indexed="64"/>
      </left>
      <right style="medium">
        <color auto="1"/>
      </right>
      <top/>
      <bottom/>
      <diagonal/>
    </border>
    <border>
      <left style="medium">
        <color auto="1"/>
      </left>
      <right style="thin">
        <color auto="1"/>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indexed="64"/>
      </left>
      <right style="medium">
        <color auto="1"/>
      </right>
      <top/>
      <bottom style="double">
        <color auto="1"/>
      </bottom>
      <diagonal/>
    </border>
    <border>
      <left/>
      <right style="medium">
        <color auto="1"/>
      </right>
      <top style="double">
        <color auto="1"/>
      </top>
      <bottom style="thin">
        <color indexed="64"/>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medium">
        <color auto="1"/>
      </right>
      <top style="double">
        <color auto="1"/>
      </top>
      <bottom style="medium">
        <color auto="1"/>
      </bottom>
      <diagonal/>
    </border>
    <border>
      <left style="thin">
        <color auto="1"/>
      </left>
      <right/>
      <top style="medium">
        <color auto="1"/>
      </top>
      <bottom style="thin">
        <color auto="1"/>
      </bottom>
      <diagonal/>
    </border>
    <border>
      <left style="medium">
        <color auto="1"/>
      </left>
      <right style="double">
        <color auto="1"/>
      </right>
      <top/>
      <bottom style="thin">
        <color auto="1"/>
      </bottom>
      <diagonal/>
    </border>
    <border>
      <left style="medium">
        <color auto="1"/>
      </left>
      <right style="thin">
        <color auto="1"/>
      </right>
      <top/>
      <bottom style="thin">
        <color auto="1"/>
      </bottom>
      <diagonal/>
    </border>
    <border>
      <left style="double">
        <color auto="1"/>
      </left>
      <right style="thin">
        <color indexed="64"/>
      </right>
      <top style="medium">
        <color auto="1"/>
      </top>
      <bottom style="thin">
        <color auto="1"/>
      </bottom>
      <diagonal/>
    </border>
    <border>
      <left style="double">
        <color auto="1"/>
      </left>
      <right style="thin">
        <color indexed="64"/>
      </right>
      <top/>
      <bottom style="thin">
        <color auto="1"/>
      </bottom>
      <diagonal/>
    </border>
    <border>
      <left/>
      <right/>
      <top/>
      <bottom style="medium">
        <color indexed="30"/>
      </bottom>
      <diagonal/>
    </border>
    <border>
      <left/>
      <right/>
      <top/>
      <bottom style="medium">
        <color indexed="16"/>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right/>
      <top/>
      <bottom style="medium">
        <color indexed="30"/>
      </bottom>
      <diagonal/>
    </border>
    <border>
      <left style="thin">
        <color indexed="11"/>
      </left>
      <right style="thin">
        <color indexed="11"/>
      </right>
      <top style="thin">
        <color indexed="11"/>
      </top>
      <bottom style="thin">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1"/>
      </left>
      <right style="thin">
        <color indexed="51"/>
      </right>
      <top style="thin">
        <color indexed="51"/>
      </top>
      <bottom style="thin">
        <color indexed="51"/>
      </bottom>
      <diagonal/>
    </border>
    <border>
      <left/>
      <right/>
      <top/>
      <bottom style="medium">
        <color indexed="16"/>
      </bottom>
      <diagonal/>
    </border>
    <border>
      <left/>
      <right/>
      <top style="thin">
        <color indexed="40"/>
      </top>
      <bottom style="double">
        <color indexed="40"/>
      </bottom>
      <diagonal/>
    </border>
    <border>
      <left/>
      <right/>
      <top style="thin">
        <color indexed="62"/>
      </top>
      <bottom style="double">
        <color indexed="6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double">
        <color auto="1"/>
      </right>
      <top style="thin">
        <color auto="1"/>
      </top>
      <bottom style="double">
        <color auto="1"/>
      </bottom>
      <diagonal/>
    </border>
    <border>
      <left/>
      <right style="thin">
        <color indexed="64"/>
      </right>
      <top style="thin">
        <color auto="1"/>
      </top>
      <bottom style="double">
        <color auto="1"/>
      </bottom>
      <diagonal/>
    </border>
    <border>
      <left style="thin">
        <color indexed="64"/>
      </left>
      <right style="thin">
        <color indexed="64"/>
      </right>
      <top style="thin">
        <color indexed="64"/>
      </top>
      <bottom style="double">
        <color indexed="64"/>
      </bottom>
      <diagonal/>
    </border>
    <border>
      <left style="thin">
        <color indexed="64"/>
      </left>
      <right/>
      <top style="thin">
        <color auto="1"/>
      </top>
      <bottom style="double">
        <color auto="1"/>
      </bottom>
      <diagonal/>
    </border>
    <border>
      <left style="medium">
        <color indexed="64"/>
      </left>
      <right style="thin">
        <color indexed="64"/>
      </right>
      <top style="thin">
        <color auto="1"/>
      </top>
      <bottom style="double">
        <color auto="1"/>
      </bottom>
      <diagonal/>
    </border>
    <border>
      <left style="thin">
        <color indexed="64"/>
      </left>
      <right style="medium">
        <color indexed="64"/>
      </right>
      <top style="thin">
        <color auto="1"/>
      </top>
      <bottom style="double">
        <color auto="1"/>
      </bottom>
      <diagonal/>
    </border>
    <border>
      <left style="double">
        <color auto="1"/>
      </left>
      <right style="thin">
        <color indexed="64"/>
      </right>
      <top style="thin">
        <color auto="1"/>
      </top>
      <bottom style="double">
        <color auto="1"/>
      </bottom>
      <diagonal/>
    </border>
    <border>
      <left style="medium">
        <color auto="1"/>
      </left>
      <right style="double">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double">
        <color auto="1"/>
      </left>
      <right style="thin">
        <color indexed="64"/>
      </right>
      <top style="thin">
        <color auto="1"/>
      </top>
      <bottom style="thin">
        <color auto="1"/>
      </bottom>
      <diagonal/>
    </border>
    <border>
      <left style="medium">
        <color auto="1"/>
      </left>
      <right style="double">
        <color auto="1"/>
      </right>
      <top style="thin">
        <color auto="1"/>
      </top>
      <bottom style="medium">
        <color auto="1"/>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thin">
        <color indexed="64"/>
      </right>
      <top style="thin">
        <color auto="1"/>
      </top>
      <bottom style="medium">
        <color auto="1"/>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hair">
        <color auto="1"/>
      </right>
      <top style="thin">
        <color indexed="64"/>
      </top>
      <bottom style="thin">
        <color indexed="64"/>
      </bottom>
      <diagonal/>
    </border>
    <border>
      <left style="hair">
        <color auto="1"/>
      </left>
      <right/>
      <top style="thin">
        <color indexed="64"/>
      </top>
      <bottom style="thin">
        <color indexed="64"/>
      </bottom>
      <diagonal/>
    </border>
    <border>
      <left style="medium">
        <color indexed="64"/>
      </left>
      <right/>
      <top style="thin">
        <color indexed="64"/>
      </top>
      <bottom/>
      <diagonal/>
    </border>
    <border>
      <left style="medium">
        <color auto="1"/>
      </left>
      <right style="thin">
        <color indexed="64"/>
      </right>
      <top style="double">
        <color auto="1"/>
      </top>
      <bottom style="thin">
        <color auto="1"/>
      </bottom>
      <diagonal/>
    </border>
  </borders>
  <cellStyleXfs count="9705">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5"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23" fillId="20"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14" borderId="0" applyNumberFormat="0" applyBorder="0" applyAlignment="0" applyProtection="0"/>
    <xf numFmtId="0" fontId="45" fillId="27" borderId="0" applyNumberFormat="0" applyBorder="0" applyAlignment="0" applyProtection="0"/>
    <xf numFmtId="0" fontId="45" fillId="6" borderId="0" applyNumberFormat="0" applyBorder="0" applyAlignment="0" applyProtection="0"/>
    <xf numFmtId="0" fontId="23" fillId="28" borderId="0" applyNumberFormat="0" applyBorder="0" applyAlignment="0" applyProtection="0"/>
    <xf numFmtId="0" fontId="23" fillId="9" borderId="0" applyNumberFormat="0" applyBorder="0" applyAlignment="0" applyProtection="0"/>
    <xf numFmtId="0" fontId="23" fillId="29"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30" borderId="0" applyNumberFormat="0" applyBorder="0" applyAlignment="0" applyProtection="0"/>
    <xf numFmtId="0" fontId="29" fillId="3" borderId="0" applyNumberFormat="0" applyBorder="0" applyAlignment="0" applyProtection="0"/>
    <xf numFmtId="0" fontId="46" fillId="31" borderId="0" applyNumberFormat="0" applyBorder="0" applyAlignment="0" applyProtection="0"/>
    <xf numFmtId="0" fontId="25" fillId="32" borderId="1" applyNumberFormat="0" applyAlignment="0" applyProtection="0"/>
    <xf numFmtId="0" fontId="47" fillId="10" borderId="2" applyNumberFormat="0" applyAlignment="0" applyProtection="0"/>
    <xf numFmtId="0" fontId="6" fillId="0" borderId="0"/>
    <xf numFmtId="0" fontId="48" fillId="15" borderId="3" applyNumberFormat="0" applyAlignment="0" applyProtection="0"/>
    <xf numFmtId="0" fontId="49" fillId="0" borderId="4" applyNumberFormat="0" applyFill="0" applyAlignment="0" applyProtection="0"/>
    <xf numFmtId="0" fontId="26" fillId="33" borderId="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38" fillId="0" borderId="0">
      <protection locked="0"/>
    </xf>
    <xf numFmtId="170" fontId="6" fillId="0" borderId="0" applyFont="0" applyFill="0" applyBorder="0" applyAlignment="0" applyProtection="0"/>
    <xf numFmtId="172" fontId="38" fillId="0" borderId="0">
      <protection locked="0"/>
    </xf>
    <xf numFmtId="0" fontId="38" fillId="0" borderId="0">
      <protection locked="0"/>
    </xf>
    <xf numFmtId="0" fontId="45" fillId="34" borderId="0" applyNumberFormat="0" applyBorder="0" applyAlignment="0" applyProtection="0"/>
    <xf numFmtId="0" fontId="45" fillId="13" borderId="0" applyNumberFormat="0" applyBorder="0" applyAlignment="0" applyProtection="0"/>
    <xf numFmtId="0" fontId="45" fillId="15" borderId="0" applyNumberFormat="0" applyBorder="0" applyAlignment="0" applyProtection="0"/>
    <xf numFmtId="0" fontId="45" fillId="4" borderId="0" applyNumberFormat="0" applyBorder="0" applyAlignment="0" applyProtection="0"/>
    <xf numFmtId="0" fontId="45" fillId="34" borderId="0" applyNumberFormat="0" applyBorder="0" applyAlignment="0" applyProtection="0"/>
    <xf numFmtId="0" fontId="45" fillId="22" borderId="0" applyNumberFormat="0" applyBorder="0" applyAlignment="0" applyProtection="0"/>
    <xf numFmtId="0" fontId="50" fillId="35" borderId="2" applyNumberFormat="0" applyAlignment="0" applyProtection="0"/>
    <xf numFmtId="0" fontId="6" fillId="0" borderId="0"/>
    <xf numFmtId="0" fontId="6" fillId="0" borderId="0"/>
    <xf numFmtId="0" fontId="6" fillId="0" borderId="0"/>
    <xf numFmtId="0" fontId="20" fillId="0" borderId="0"/>
    <xf numFmtId="0" fontId="20" fillId="0" borderId="0"/>
    <xf numFmtId="0" fontId="32" fillId="0" borderId="0" applyNumberFormat="0" applyFill="0" applyBorder="0" applyAlignment="0" applyProtection="0"/>
    <xf numFmtId="173" fontId="38" fillId="0" borderId="0">
      <protection locked="0"/>
    </xf>
    <xf numFmtId="0" fontId="24" fillId="4" borderId="0" applyNumberFormat="0" applyBorder="0" applyAlignment="0" applyProtection="0"/>
    <xf numFmtId="0" fontId="34" fillId="0" borderId="6" applyNumberFormat="0" applyFill="0" applyAlignment="0" applyProtection="0"/>
    <xf numFmtId="0" fontId="39" fillId="0" borderId="0">
      <protection locked="0"/>
    </xf>
    <xf numFmtId="0" fontId="35" fillId="0" borderId="7" applyNumberFormat="0" applyFill="0" applyAlignment="0" applyProtection="0"/>
    <xf numFmtId="0" fontId="39" fillId="0" borderId="0">
      <protection locked="0"/>
    </xf>
    <xf numFmtId="0" fontId="36" fillId="0" borderId="8" applyNumberFormat="0" applyFill="0" applyAlignment="0" applyProtection="0"/>
    <xf numFmtId="0" fontId="36" fillId="0" borderId="0" applyNumberFormat="0" applyFill="0" applyBorder="0" applyAlignment="0" applyProtection="0"/>
    <xf numFmtId="0" fontId="22" fillId="0" borderId="0" applyNumberFormat="0" applyFill="0" applyBorder="0" applyAlignment="0" applyProtection="0">
      <alignment vertical="top"/>
      <protection locked="0"/>
    </xf>
    <xf numFmtId="0" fontId="41" fillId="0" borderId="0" applyNumberFormat="0" applyFill="0" applyBorder="0" applyAlignment="0" applyProtection="0"/>
    <xf numFmtId="0" fontId="22" fillId="0" borderId="0" applyNumberFormat="0" applyFill="0" applyBorder="0" applyAlignment="0" applyProtection="0">
      <alignment vertical="top"/>
      <protection locked="0"/>
    </xf>
    <xf numFmtId="0" fontId="60" fillId="0" borderId="0" applyBorder="0" applyProtection="0"/>
    <xf numFmtId="0" fontId="51" fillId="36" borderId="0" applyNumberFormat="0" applyBorder="0" applyAlignment="0" applyProtection="0"/>
    <xf numFmtId="0" fontId="28" fillId="7" borderId="1" applyNumberFormat="0" applyAlignment="0" applyProtection="0"/>
    <xf numFmtId="0" fontId="27" fillId="0" borderId="9" applyNumberFormat="0" applyFill="0" applyAlignment="0" applyProtection="0"/>
    <xf numFmtId="165" fontId="14" fillId="0" borderId="0" applyBorder="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4" fontId="37" fillId="0" borderId="0" applyFont="0" applyFill="0" applyBorder="0" applyAlignment="0" applyProtection="0"/>
    <xf numFmtId="170" fontId="6"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0"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0" fontId="61" fillId="14" borderId="0" applyNumberFormat="0" applyBorder="0" applyAlignment="0" applyProtection="0"/>
    <xf numFmtId="0" fontId="19" fillId="37" borderId="0" applyNumberFormat="0" applyBorder="0" applyAlignment="0" applyProtection="0"/>
    <xf numFmtId="0" fontId="6" fillId="0" borderId="0"/>
    <xf numFmtId="0" fontId="42" fillId="0" borderId="0"/>
    <xf numFmtId="0" fontId="21" fillId="0" borderId="0"/>
    <xf numFmtId="0" fontId="6" fillId="0" borderId="0"/>
    <xf numFmtId="0" fontId="6" fillId="0" borderId="0"/>
    <xf numFmtId="0" fontId="6" fillId="0" borderId="0"/>
    <xf numFmtId="0" fontId="6" fillId="0" borderId="0"/>
    <xf numFmtId="0" fontId="62" fillId="0" borderId="0"/>
    <xf numFmtId="0" fontId="6" fillId="0" borderId="0"/>
    <xf numFmtId="0" fontId="6" fillId="0" borderId="0"/>
    <xf numFmtId="0" fontId="6" fillId="0" borderId="0"/>
    <xf numFmtId="0" fontId="44" fillId="0" borderId="0"/>
    <xf numFmtId="0" fontId="6" fillId="0" borderId="0"/>
    <xf numFmtId="0" fontId="44" fillId="0" borderId="0"/>
    <xf numFmtId="0" fontId="44" fillId="0" borderId="0"/>
    <xf numFmtId="0" fontId="44" fillId="0" borderId="0"/>
    <xf numFmtId="0" fontId="44" fillId="0" borderId="0"/>
    <xf numFmtId="0" fontId="44" fillId="0" borderId="0"/>
    <xf numFmtId="0" fontId="5"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6" fillId="0" borderId="0"/>
    <xf numFmtId="0" fontId="42" fillId="0" borderId="0"/>
    <xf numFmtId="0" fontId="44" fillId="0" borderId="0"/>
    <xf numFmtId="0" fontId="44" fillId="0" borderId="0"/>
    <xf numFmtId="0" fontId="44" fillId="0" borderId="0"/>
    <xf numFmtId="0" fontId="44" fillId="0" borderId="0"/>
    <xf numFmtId="0" fontId="44" fillId="0" borderId="0"/>
    <xf numFmtId="0" fontId="5"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42" fillId="0" borderId="0"/>
    <xf numFmtId="0" fontId="42" fillId="0" borderId="0"/>
    <xf numFmtId="0" fontId="20" fillId="11" borderId="10" applyNumberFormat="0" applyFont="0" applyAlignment="0" applyProtection="0"/>
    <xf numFmtId="0" fontId="6" fillId="11" borderId="10" applyNumberFormat="0" applyFont="0" applyAlignment="0" applyProtection="0"/>
    <xf numFmtId="0" fontId="6" fillId="11" borderId="10" applyNumberFormat="0" applyFont="0" applyAlignment="0" applyProtection="0"/>
    <xf numFmtId="0" fontId="20"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30" fillId="32" borderId="12" applyNumberFormat="0" applyAlignment="0" applyProtection="0"/>
    <xf numFmtId="9" fontId="14" fillId="0" borderId="0" applyBorder="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3" fillId="10" borderId="1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4" fillId="0" borderId="0"/>
    <xf numFmtId="0" fontId="54" fillId="0" borderId="0" applyNumberFormat="0" applyFill="0" applyBorder="0" applyAlignment="0" applyProtection="0"/>
    <xf numFmtId="0" fontId="55" fillId="0" borderId="0" applyNumberFormat="0" applyFill="0" applyBorder="0" applyAlignment="0" applyProtection="0"/>
    <xf numFmtId="0" fontId="33" fillId="0" borderId="0" applyNumberFormat="0" applyFill="0" applyBorder="0" applyAlignment="0" applyProtection="0"/>
    <xf numFmtId="0" fontId="56" fillId="0" borderId="14" applyNumberFormat="0" applyFill="0" applyAlignment="0" applyProtection="0"/>
    <xf numFmtId="0" fontId="57" fillId="0" borderId="15" applyNumberFormat="0" applyFill="0" applyAlignment="0" applyProtection="0"/>
    <xf numFmtId="0" fontId="53" fillId="0" borderId="16" applyNumberFormat="0" applyFill="0" applyAlignment="0" applyProtection="0"/>
    <xf numFmtId="0" fontId="53" fillId="0" borderId="0" applyNumberFormat="0" applyFill="0" applyBorder="0" applyAlignment="0" applyProtection="0"/>
    <xf numFmtId="0" fontId="58" fillId="0" borderId="0" applyNumberFormat="0" applyFill="0" applyBorder="0" applyAlignment="0" applyProtection="0"/>
    <xf numFmtId="0" fontId="59" fillId="0" borderId="17" applyNumberFormat="0" applyFill="0" applyAlignment="0" applyProtection="0"/>
    <xf numFmtId="164" fontId="14" fillId="0" borderId="0" applyBorder="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2"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1" fillId="0" borderId="0" applyNumberFormat="0" applyFill="0" applyBorder="0" applyAlignment="0" applyProtection="0"/>
    <xf numFmtId="0" fontId="66" fillId="0" borderId="0"/>
    <xf numFmtId="0" fontId="4" fillId="0" borderId="0"/>
    <xf numFmtId="44" fontId="4" fillId="0" borderId="0" applyFont="0" applyFill="0" applyBorder="0" applyAlignment="0" applyProtection="0"/>
    <xf numFmtId="0" fontId="67" fillId="0" borderId="0"/>
    <xf numFmtId="0" fontId="4" fillId="2" borderId="0" applyNumberFormat="0" applyBorder="0" applyAlignment="0" applyProtection="0"/>
    <xf numFmtId="0" fontId="20" fillId="44" borderId="0" applyNumberFormat="0" applyBorder="0" applyAlignment="0" applyProtection="0"/>
    <xf numFmtId="0" fontId="4" fillId="3" borderId="0" applyNumberFormat="0" applyBorder="0" applyAlignment="0" applyProtection="0"/>
    <xf numFmtId="0" fontId="20" fillId="45" borderId="0" applyNumberFormat="0" applyBorder="0" applyAlignment="0" applyProtection="0"/>
    <xf numFmtId="0" fontId="4" fillId="4" borderId="0" applyNumberFormat="0" applyBorder="0" applyAlignment="0" applyProtection="0"/>
    <xf numFmtId="0" fontId="20" fillId="46" borderId="0" applyNumberFormat="0" applyBorder="0" applyAlignment="0" applyProtection="0"/>
    <xf numFmtId="0" fontId="4" fillId="5" borderId="0" applyNumberFormat="0" applyBorder="0" applyAlignment="0" applyProtection="0"/>
    <xf numFmtId="0" fontId="20" fillId="47" borderId="0" applyNumberFormat="0" applyBorder="0" applyAlignment="0" applyProtection="0"/>
    <xf numFmtId="0" fontId="4" fillId="15" borderId="0" applyNumberFormat="0" applyBorder="0" applyAlignment="0" applyProtection="0"/>
    <xf numFmtId="0" fontId="20" fillId="48" borderId="0" applyNumberFormat="0" applyBorder="0" applyAlignment="0" applyProtection="0"/>
    <xf numFmtId="0" fontId="65" fillId="15" borderId="0" applyNumberFormat="0" applyBorder="0" applyAlignment="0" applyProtection="0"/>
    <xf numFmtId="0" fontId="23" fillId="48" borderId="0" applyNumberFormat="0" applyBorder="0" applyAlignment="0" applyProtection="0"/>
    <xf numFmtId="0" fontId="65" fillId="21" borderId="0" applyNumberFormat="0" applyBorder="0" applyAlignment="0" applyProtection="0"/>
    <xf numFmtId="0" fontId="23" fillId="49" borderId="0" applyNumberFormat="0" applyBorder="0" applyAlignment="0" applyProtection="0"/>
    <xf numFmtId="0" fontId="65" fillId="23" borderId="0" applyNumberFormat="0" applyBorder="0" applyAlignment="0" applyProtection="0"/>
    <xf numFmtId="0" fontId="23" fillId="50" borderId="0" applyNumberFormat="0" applyBorder="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4" fillId="0" borderId="0"/>
    <xf numFmtId="0" fontId="4" fillId="0" borderId="0"/>
    <xf numFmtId="0" fontId="4" fillId="0" borderId="0"/>
    <xf numFmtId="0" fontId="4" fillId="0" borderId="0"/>
    <xf numFmtId="0" fontId="4" fillId="0" borderId="0"/>
    <xf numFmtId="0" fontId="68" fillId="0" borderId="0"/>
    <xf numFmtId="0" fontId="6" fillId="0" borderId="0"/>
    <xf numFmtId="0" fontId="20" fillId="43" borderId="40" applyNumberFormat="0" applyFon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0" fillId="0" borderId="0" applyFill="0" applyBorder="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4" fillId="0" borderId="6"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43" fontId="4" fillId="0" borderId="0" applyFon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14" borderId="0" applyNumberFormat="0" applyBorder="0" applyAlignment="0" applyProtection="0"/>
    <xf numFmtId="0" fontId="73" fillId="27" borderId="0" applyNumberFormat="0" applyBorder="0" applyAlignment="0" applyProtection="0"/>
    <xf numFmtId="0" fontId="73" fillId="6" borderId="0" applyNumberFormat="0" applyBorder="0" applyAlignment="0" applyProtection="0"/>
    <xf numFmtId="0" fontId="74" fillId="31" borderId="0" applyNumberFormat="0" applyBorder="0" applyAlignment="0" applyProtection="0"/>
    <xf numFmtId="0" fontId="75" fillId="10" borderId="2" applyNumberFormat="0" applyAlignment="0" applyProtection="0"/>
    <xf numFmtId="0" fontId="76" fillId="15" borderId="3" applyNumberFormat="0" applyAlignment="0" applyProtection="0"/>
    <xf numFmtId="0" fontId="77" fillId="0" borderId="4"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3" fillId="34" borderId="0" applyNumberFormat="0" applyBorder="0" applyAlignment="0" applyProtection="0"/>
    <xf numFmtId="0" fontId="73" fillId="13" borderId="0" applyNumberFormat="0" applyBorder="0" applyAlignment="0" applyProtection="0"/>
    <xf numFmtId="0" fontId="73" fillId="15" borderId="0" applyNumberFormat="0" applyBorder="0" applyAlignment="0" applyProtection="0"/>
    <xf numFmtId="0" fontId="73" fillId="4" borderId="0" applyNumberFormat="0" applyBorder="0" applyAlignment="0" applyProtection="0"/>
    <xf numFmtId="0" fontId="73" fillId="34" borderId="0" applyNumberFormat="0" applyBorder="0" applyAlignment="0" applyProtection="0"/>
    <xf numFmtId="0" fontId="73" fillId="22" borderId="0" applyNumberFormat="0" applyBorder="0" applyAlignment="0" applyProtection="0"/>
    <xf numFmtId="0" fontId="78" fillId="35" borderId="2" applyNumberFormat="0" applyAlignment="0" applyProtection="0"/>
    <xf numFmtId="0" fontId="79" fillId="36" borderId="0" applyNumberFormat="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80" fillId="10" borderId="1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3" fillId="0" borderId="14" applyNumberFormat="0" applyFill="0" applyAlignment="0" applyProtection="0"/>
    <xf numFmtId="0" fontId="84" fillId="0" borderId="15" applyNumberFormat="0" applyFill="0" applyAlignment="0" applyProtection="0"/>
    <xf numFmtId="0" fontId="80" fillId="0" borderId="16" applyNumberFormat="0" applyFill="0" applyAlignment="0" applyProtection="0"/>
    <xf numFmtId="0" fontId="80" fillId="0" borderId="0" applyNumberFormat="0" applyFill="0" applyBorder="0" applyAlignment="0" applyProtection="0"/>
    <xf numFmtId="0" fontId="85" fillId="0" borderId="0" applyNumberFormat="0" applyFill="0" applyBorder="0" applyAlignment="0" applyProtection="0"/>
    <xf numFmtId="0" fontId="86" fillId="0" borderId="17"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1" fillId="0" borderId="0" applyBorder="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6" fillId="0" borderId="85" applyNumberFormat="0" applyFill="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0" borderId="0" applyNumberFormat="0" applyFill="0" applyBorder="0" applyAlignment="0" applyProtection="0"/>
    <xf numFmtId="0" fontId="53" fillId="0" borderId="86"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2" fillId="0" borderId="0"/>
    <xf numFmtId="44" fontId="2"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1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6" fillId="0" borderId="85" applyNumberFormat="0" applyFill="0" applyAlignment="0" applyProtection="0"/>
    <xf numFmtId="0" fontId="36" fillId="0" borderId="85" applyNumberFormat="0" applyFill="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0" fillId="0" borderId="86"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25" fillId="32" borderId="87" applyNumberFormat="0" applyAlignment="0" applyProtection="0"/>
    <xf numFmtId="0" fontId="47" fillId="10" borderId="88"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0" fillId="35" borderId="88" applyNumberFormat="0" applyAlignment="0" applyProtection="0"/>
    <xf numFmtId="0" fontId="36" fillId="0" borderId="89" applyNumberFormat="0" applyFill="0" applyAlignment="0" applyProtection="0"/>
    <xf numFmtId="0" fontId="28" fillId="7" borderId="87" applyNumberFormat="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11" borderId="90" applyNumberFormat="0" applyFont="0" applyAlignment="0" applyProtection="0"/>
    <xf numFmtId="0" fontId="6" fillId="11" borderId="90" applyNumberFormat="0" applyFont="0" applyAlignment="0" applyProtection="0"/>
    <xf numFmtId="0" fontId="6" fillId="11" borderId="90" applyNumberFormat="0" applyFont="0" applyAlignment="0" applyProtection="0"/>
    <xf numFmtId="0" fontId="20" fillId="38" borderId="91" applyNumberFormat="0" applyFont="0" applyAlignment="0" applyProtection="0"/>
    <xf numFmtId="0" fontId="6" fillId="38" borderId="91" applyNumberFormat="0" applyFont="0" applyAlignment="0" applyProtection="0"/>
    <xf numFmtId="0" fontId="6" fillId="38" borderId="91" applyNumberFormat="0" applyFont="0" applyAlignment="0" applyProtection="0"/>
    <xf numFmtId="0" fontId="6" fillId="38" borderId="91" applyNumberFormat="0" applyFont="0" applyAlignment="0" applyProtection="0"/>
    <xf numFmtId="0" fontId="6" fillId="38" borderId="91" applyNumberFormat="0" applyFont="0" applyAlignment="0" applyProtection="0"/>
    <xf numFmtId="0" fontId="6" fillId="38" borderId="91" applyNumberFormat="0" applyFont="0" applyAlignment="0" applyProtection="0"/>
    <xf numFmtId="0" fontId="6" fillId="38" borderId="91" applyNumberFormat="0" applyFont="0" applyAlignment="0" applyProtection="0"/>
    <xf numFmtId="0" fontId="6" fillId="38" borderId="91" applyNumberFormat="0" applyFont="0" applyAlignment="0" applyProtection="0"/>
    <xf numFmtId="0" fontId="6" fillId="38" borderId="91" applyNumberFormat="0" applyFont="0" applyAlignment="0" applyProtection="0"/>
    <xf numFmtId="0" fontId="30" fillId="32" borderId="92" applyNumberFormat="0" applyAlignment="0" applyProtection="0"/>
    <xf numFmtId="0" fontId="53" fillId="10" borderId="9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0" borderId="0" applyNumberFormat="0" applyFill="0" applyBorder="0" applyAlignment="0" applyProtection="0"/>
    <xf numFmtId="0" fontId="53" fillId="0" borderId="94" applyNumberFormat="0" applyFill="0" applyAlignment="0" applyProtection="0"/>
    <xf numFmtId="0" fontId="59" fillId="0" borderId="95"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2" fillId="0" borderId="0"/>
    <xf numFmtId="44" fontId="2"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15" borderId="0" applyNumberFormat="0" applyBorder="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5" fillId="51"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8" fillId="52" borderId="87" applyNumberFormat="0" applyAlignment="0" applyProtection="0"/>
    <xf numFmtId="0" fontId="2" fillId="0" borderId="0"/>
    <xf numFmtId="0" fontId="2" fillId="0" borderId="0"/>
    <xf numFmtId="0" fontId="2" fillId="0" borderId="0"/>
    <xf numFmtId="0" fontId="2" fillId="0" borderId="0"/>
    <xf numFmtId="0" fontId="2" fillId="0" borderId="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0" fontId="20" fillId="53" borderId="91"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0" fillId="51" borderId="92" applyNumberFormat="0" applyAlignment="0" applyProtection="0"/>
    <xf numFmtId="0" fontId="36" fillId="0" borderId="89" applyNumberFormat="0" applyFill="0" applyAlignment="0" applyProtection="0"/>
    <xf numFmtId="0" fontId="36" fillId="0" borderId="89"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0" fontId="69" fillId="0" borderId="96" applyNumberFormat="0" applyFill="0" applyAlignment="0" applyProtection="0"/>
    <xf numFmtId="43" fontId="2" fillId="0" borderId="0" applyFont="0" applyFill="0" applyBorder="0" applyAlignment="0" applyProtection="0"/>
    <xf numFmtId="0" fontId="75" fillId="10" borderId="88"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8" fillId="35" borderId="88" applyNumberFormat="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0" fontId="80" fillId="10" borderId="9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0" fillId="0" borderId="94" applyNumberFormat="0" applyFill="0" applyAlignment="0" applyProtection="0"/>
    <xf numFmtId="0" fontId="86" fillId="0" borderId="95"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8" fillId="0" borderId="0"/>
    <xf numFmtId="0" fontId="109" fillId="0" borderId="0" applyNumberFormat="0" applyFill="0" applyBorder="0" applyAlignment="0" applyProtection="0"/>
    <xf numFmtId="0" fontId="110" fillId="0" borderId="0"/>
    <xf numFmtId="0" fontId="1" fillId="0" borderId="0"/>
    <xf numFmtId="0" fontId="1" fillId="0" borderId="0"/>
    <xf numFmtId="0" fontId="1" fillId="0" borderId="0"/>
    <xf numFmtId="0" fontId="111" fillId="0" borderId="0"/>
    <xf numFmtId="0" fontId="6" fillId="0" borderId="0"/>
    <xf numFmtId="0" fontId="1" fillId="0" borderId="0"/>
    <xf numFmtId="0" fontId="6" fillId="0" borderId="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4" fontId="68" fillId="0" borderId="0" applyFont="0" applyFill="0" applyBorder="0" applyAlignment="0" applyProtection="0"/>
    <xf numFmtId="0" fontId="68" fillId="0" borderId="0"/>
    <xf numFmtId="0" fontId="112" fillId="0" borderId="0" applyNumberFormat="0" applyFill="0" applyBorder="0" applyAlignment="0" applyProtection="0"/>
  </cellStyleXfs>
  <cellXfs count="444">
    <xf numFmtId="0" fontId="0" fillId="0" borderId="0" xfId="0"/>
    <xf numFmtId="0" fontId="7" fillId="0" borderId="0" xfId="0" applyFont="1" applyAlignment="1">
      <alignment vertical="center"/>
    </xf>
    <xf numFmtId="166" fontId="43" fillId="0" borderId="0" xfId="1418" applyNumberFormat="1" applyFont="1" applyAlignment="1">
      <alignment vertical="center"/>
    </xf>
    <xf numFmtId="164" fontId="7" fillId="0" borderId="0" xfId="1418" applyFont="1" applyAlignment="1">
      <alignment horizontal="right" vertical="center"/>
    </xf>
    <xf numFmtId="167" fontId="7" fillId="0" borderId="0" xfId="549" applyNumberFormat="1" applyFont="1" applyAlignment="1">
      <alignment vertical="center"/>
    </xf>
    <xf numFmtId="0" fontId="15" fillId="0" borderId="0" xfId="0" applyFont="1" applyAlignment="1">
      <alignment vertical="center"/>
    </xf>
    <xf numFmtId="0" fontId="8" fillId="0" borderId="0" xfId="0" applyFont="1" applyAlignment="1">
      <alignment horizontal="left" vertical="center" wrapText="1"/>
    </xf>
    <xf numFmtId="0" fontId="17" fillId="0" borderId="0" xfId="0" applyFont="1" applyAlignment="1">
      <alignment vertical="center"/>
    </xf>
    <xf numFmtId="0" fontId="9" fillId="0" borderId="0" xfId="0" applyFont="1" applyAlignment="1">
      <alignment horizontal="left" vertical="center"/>
    </xf>
    <xf numFmtId="0" fontId="7" fillId="0" borderId="0" xfId="0" applyFont="1" applyAlignment="1">
      <alignment horizontal="left"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9" fillId="0" borderId="0" xfId="0" applyFont="1" applyAlignment="1">
      <alignment horizontal="right" vertical="center"/>
    </xf>
    <xf numFmtId="164" fontId="9"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39" fontId="15" fillId="0" borderId="0" xfId="0" applyNumberFormat="1" applyFont="1" applyAlignment="1">
      <alignment vertical="center" wrapText="1"/>
    </xf>
    <xf numFmtId="0" fontId="18" fillId="0" borderId="0" xfId="0" applyFont="1" applyAlignment="1">
      <alignment horizontal="left" vertical="center" wrapText="1"/>
    </xf>
    <xf numFmtId="168" fontId="15" fillId="0" borderId="0" xfId="1431" applyFont="1" applyFill="1" applyBorder="1" applyAlignment="1" applyProtection="1">
      <alignment horizontal="justify" vertical="center" wrapText="1"/>
    </xf>
    <xf numFmtId="39" fontId="15" fillId="0" borderId="0" xfId="1431" applyNumberFormat="1" applyFont="1" applyFill="1" applyBorder="1" applyAlignment="1" applyProtection="1">
      <alignment horizontal="justify" vertical="center" wrapText="1"/>
    </xf>
    <xf numFmtId="164" fontId="15" fillId="0" borderId="0" xfId="1418" applyFont="1" applyAlignment="1" applyProtection="1">
      <alignment horizontal="right" vertical="center"/>
    </xf>
    <xf numFmtId="0" fontId="15" fillId="0" borderId="0" xfId="0" applyFont="1" applyAlignment="1">
      <alignment horizontal="left" vertical="center"/>
    </xf>
    <xf numFmtId="167" fontId="15" fillId="0" borderId="0" xfId="549" applyNumberFormat="1" applyFont="1" applyAlignment="1" applyProtection="1">
      <alignment vertical="center"/>
    </xf>
    <xf numFmtId="0" fontId="16" fillId="0" borderId="0" xfId="0" applyFont="1" applyAlignment="1">
      <alignment horizontal="center" vertical="center" wrapText="1"/>
    </xf>
    <xf numFmtId="0" fontId="15" fillId="0" borderId="0" xfId="0" applyFont="1" applyAlignment="1">
      <alignment horizontal="center" vertical="center"/>
    </xf>
    <xf numFmtId="2" fontId="7" fillId="0" borderId="0" xfId="0" applyNumberFormat="1" applyFont="1" applyAlignment="1">
      <alignment horizontal="center" vertical="center" wrapText="1"/>
    </xf>
    <xf numFmtId="4" fontId="7" fillId="0" borderId="0" xfId="1418" applyNumberFormat="1" applyFont="1" applyBorder="1" applyAlignment="1" applyProtection="1">
      <alignment horizontal="right" vertical="center" wrapText="1"/>
    </xf>
    <xf numFmtId="10" fontId="7" fillId="0" borderId="0" xfId="549" applyNumberFormat="1" applyFont="1" applyBorder="1" applyAlignment="1" applyProtection="1">
      <alignment horizontal="right" vertical="center" wrapText="1"/>
    </xf>
    <xf numFmtId="2" fontId="8" fillId="0" borderId="0" xfId="0" applyNumberFormat="1" applyFont="1" applyAlignment="1">
      <alignment horizontal="center" vertical="center" shrinkToFit="1"/>
    </xf>
    <xf numFmtId="0" fontId="7" fillId="0" borderId="0" xfId="0" applyFont="1"/>
    <xf numFmtId="49" fontId="87" fillId="56" borderId="50" xfId="503" applyNumberFormat="1" applyFont="1" applyFill="1" applyBorder="1" applyAlignment="1">
      <alignment horizontal="right" wrapText="1"/>
    </xf>
    <xf numFmtId="49" fontId="17" fillId="56" borderId="50" xfId="503" applyNumberFormat="1" applyFont="1" applyFill="1" applyBorder="1" applyAlignment="1">
      <alignment horizontal="left" wrapText="1"/>
    </xf>
    <xf numFmtId="49" fontId="63" fillId="56" borderId="50" xfId="503" applyNumberFormat="1" applyFont="1" applyFill="1" applyBorder="1" applyAlignment="1">
      <alignment horizontal="left" wrapText="1"/>
    </xf>
    <xf numFmtId="0" fontId="17" fillId="54" borderId="51" xfId="0" applyFont="1" applyFill="1" applyBorder="1" applyAlignment="1">
      <alignment horizontal="center" vertical="center"/>
    </xf>
    <xf numFmtId="0" fontId="17" fillId="57" borderId="54" xfId="0" applyFont="1" applyFill="1" applyBorder="1" applyAlignment="1">
      <alignment horizontal="center" vertical="center"/>
    </xf>
    <xf numFmtId="0" fontId="17" fillId="57" borderId="55" xfId="0" applyFont="1" applyFill="1" applyBorder="1" applyAlignment="1">
      <alignment horizontal="justify" vertical="center" wrapText="1"/>
    </xf>
    <xf numFmtId="0" fontId="17" fillId="57" borderId="46" xfId="0" applyFont="1" applyFill="1" applyBorder="1" applyAlignment="1">
      <alignment vertical="center"/>
    </xf>
    <xf numFmtId="2" fontId="15" fillId="57" borderId="46" xfId="0" applyNumberFormat="1" applyFont="1" applyFill="1" applyBorder="1" applyAlignment="1">
      <alignment horizontal="center" vertical="center" wrapText="1"/>
    </xf>
    <xf numFmtId="2" fontId="17" fillId="57" borderId="46" xfId="0" applyNumberFormat="1" applyFont="1" applyFill="1" applyBorder="1" applyAlignment="1">
      <alignment horizontal="center" vertical="center"/>
    </xf>
    <xf numFmtId="2" fontId="17" fillId="0" borderId="41" xfId="0" applyNumberFormat="1" applyFont="1" applyBorder="1" applyAlignment="1">
      <alignment horizontal="center" vertical="center" wrapText="1"/>
    </xf>
    <xf numFmtId="0" fontId="17" fillId="0" borderId="54" xfId="0" applyFont="1" applyBorder="1" applyAlignment="1">
      <alignment horizontal="center" vertical="center"/>
    </xf>
    <xf numFmtId="0" fontId="17" fillId="0" borderId="56" xfId="0" applyFont="1" applyBorder="1" applyAlignment="1">
      <alignment horizontal="justify" vertical="center" wrapText="1"/>
    </xf>
    <xf numFmtId="2" fontId="15" fillId="0" borderId="41" xfId="0" applyNumberFormat="1" applyFont="1" applyBorder="1" applyAlignment="1">
      <alignment horizontal="center" vertical="center" wrapText="1"/>
    </xf>
    <xf numFmtId="2" fontId="17" fillId="0" borderId="41" xfId="0" applyNumberFormat="1" applyFont="1" applyBorder="1" applyAlignment="1">
      <alignment horizontal="center" vertical="center"/>
    </xf>
    <xf numFmtId="0" fontId="88" fillId="0" borderId="0" xfId="0" applyFont="1" applyAlignment="1">
      <alignment horizontal="center" vertical="center"/>
    </xf>
    <xf numFmtId="0" fontId="15" fillId="0" borderId="0" xfId="0" applyFont="1" applyAlignment="1">
      <alignment horizontal="justify" vertical="center" wrapText="1"/>
    </xf>
    <xf numFmtId="0" fontId="17" fillId="0" borderId="18" xfId="0" applyFont="1" applyBorder="1" applyAlignment="1">
      <alignment horizontal="center" vertical="center"/>
    </xf>
    <xf numFmtId="0" fontId="17" fillId="0" borderId="32" xfId="0" applyFont="1" applyBorder="1" applyAlignment="1">
      <alignment vertical="center"/>
    </xf>
    <xf numFmtId="0" fontId="17" fillId="0" borderId="33" xfId="0" applyFont="1" applyBorder="1" applyAlignment="1">
      <alignment vertical="center"/>
    </xf>
    <xf numFmtId="49" fontId="17" fillId="0" borderId="32" xfId="0" applyNumberFormat="1" applyFont="1" applyBorder="1" applyAlignment="1">
      <alignment horizontal="left" vertical="center" wrapText="1"/>
    </xf>
    <xf numFmtId="0" fontId="15" fillId="0" borderId="33" xfId="0" applyFont="1" applyBorder="1" applyAlignment="1">
      <alignment horizontal="left" vertical="center"/>
    </xf>
    <xf numFmtId="0" fontId="15" fillId="0" borderId="21" xfId="0" applyFont="1" applyBorder="1" applyAlignment="1">
      <alignment horizontal="left" vertical="center"/>
    </xf>
    <xf numFmtId="0" fontId="15" fillId="0" borderId="48" xfId="0" applyFont="1" applyBorder="1" applyAlignment="1">
      <alignment horizontal="left" vertical="center"/>
    </xf>
    <xf numFmtId="49" fontId="15" fillId="0" borderId="32" xfId="0" applyNumberFormat="1" applyFont="1" applyBorder="1" applyAlignment="1">
      <alignment vertical="center"/>
    </xf>
    <xf numFmtId="49" fontId="15" fillId="0" borderId="0" xfId="0" applyNumberFormat="1" applyFont="1" applyAlignment="1">
      <alignment vertical="center"/>
    </xf>
    <xf numFmtId="0" fontId="15" fillId="0" borderId="0" xfId="0" quotePrefix="1" applyFont="1" applyAlignment="1">
      <alignment horizontal="right" vertical="center"/>
    </xf>
    <xf numFmtId="0" fontId="17" fillId="0" borderId="0" xfId="0" quotePrefix="1" applyFont="1" applyAlignment="1">
      <alignment horizontal="left" vertical="center"/>
    </xf>
    <xf numFmtId="0" fontId="17" fillId="0" borderId="0" xfId="0" quotePrefix="1" applyFont="1" applyAlignment="1">
      <alignment horizontal="right" vertical="center"/>
    </xf>
    <xf numFmtId="0" fontId="17" fillId="0" borderId="0" xfId="0" quotePrefix="1" applyFont="1" applyAlignment="1">
      <alignment horizontal="center" vertical="center"/>
    </xf>
    <xf numFmtId="0" fontId="17" fillId="0" borderId="33" xfId="0" quotePrefix="1" applyFont="1" applyBorder="1" applyAlignment="1">
      <alignment horizontal="center" vertical="center"/>
    </xf>
    <xf numFmtId="0" fontId="7" fillId="0" borderId="0" xfId="0" applyFont="1" applyAlignment="1">
      <alignment horizontal="justify" vertical="center"/>
    </xf>
    <xf numFmtId="0" fontId="17" fillId="0" borderId="0" xfId="0" applyFont="1" applyAlignment="1">
      <alignment horizontal="center" vertical="center" wrapText="1"/>
    </xf>
    <xf numFmtId="0" fontId="17" fillId="0" borderId="0" xfId="0" applyFont="1" applyAlignment="1">
      <alignment horizontal="center" vertical="center"/>
    </xf>
    <xf numFmtId="9" fontId="0" fillId="0" borderId="0" xfId="0" applyNumberFormat="1" applyAlignment="1">
      <alignment vertical="center"/>
    </xf>
    <xf numFmtId="4" fontId="7" fillId="0" borderId="0" xfId="0" applyNumberFormat="1" applyFont="1" applyAlignment="1">
      <alignment horizontal="left" vertical="center"/>
    </xf>
    <xf numFmtId="4" fontId="15" fillId="0" borderId="0" xfId="0" applyNumberFormat="1" applyFont="1" applyAlignment="1">
      <alignment vertical="center"/>
    </xf>
    <xf numFmtId="0" fontId="15" fillId="0" borderId="39" xfId="0" applyFont="1" applyBorder="1" applyAlignment="1">
      <alignment vertical="center" wrapText="1"/>
    </xf>
    <xf numFmtId="0" fontId="15" fillId="0" borderId="18" xfId="0" applyFont="1" applyBorder="1" applyAlignment="1">
      <alignment vertical="center" wrapText="1"/>
    </xf>
    <xf numFmtId="0" fontId="15" fillId="0" borderId="0" xfId="0" applyFont="1"/>
    <xf numFmtId="0" fontId="7" fillId="0" borderId="0" xfId="0" applyFont="1" applyAlignment="1">
      <alignment horizontal="justify" vertical="center" wrapText="1"/>
    </xf>
    <xf numFmtId="165" fontId="9" fillId="0" borderId="0" xfId="353" applyFont="1" applyBorder="1" applyAlignment="1" applyProtection="1">
      <alignment horizontal="right" vertical="center" wrapText="1"/>
    </xf>
    <xf numFmtId="0" fontId="17" fillId="0" borderId="0" xfId="0" applyFont="1" applyAlignment="1">
      <alignment vertical="center" wrapText="1"/>
    </xf>
    <xf numFmtId="0" fontId="89" fillId="0" borderId="0" xfId="0" applyFont="1" applyAlignment="1">
      <alignment vertical="center" wrapText="1"/>
    </xf>
    <xf numFmtId="0" fontId="89" fillId="0" borderId="20" xfId="0" applyFont="1" applyBorder="1" applyAlignment="1">
      <alignment vertical="center" wrapText="1"/>
    </xf>
    <xf numFmtId="0" fontId="89" fillId="0" borderId="0" xfId="0" applyFont="1" applyAlignment="1" applyProtection="1">
      <alignment vertical="center" wrapText="1"/>
      <protection locked="0"/>
    </xf>
    <xf numFmtId="0" fontId="89" fillId="0" borderId="20" xfId="0" applyFont="1" applyBorder="1" applyAlignment="1" applyProtection="1">
      <alignment vertical="center" wrapText="1"/>
      <protection locked="0"/>
    </xf>
    <xf numFmtId="0" fontId="9" fillId="39" borderId="28" xfId="0" applyFont="1" applyFill="1" applyBorder="1" applyAlignment="1">
      <alignment vertical="center"/>
    </xf>
    <xf numFmtId="0" fontId="12" fillId="0" borderId="0" xfId="0" applyFont="1" applyAlignment="1">
      <alignment horizontal="center" vertical="center"/>
    </xf>
    <xf numFmtId="49" fontId="63" fillId="56" borderId="72" xfId="503" applyNumberFormat="1" applyFont="1" applyFill="1" applyBorder="1" applyAlignment="1">
      <alignment horizontal="center" wrapText="1"/>
    </xf>
    <xf numFmtId="0" fontId="17" fillId="39" borderId="73" xfId="0" applyFont="1" applyFill="1" applyBorder="1" applyAlignment="1">
      <alignment horizontal="center"/>
    </xf>
    <xf numFmtId="0" fontId="17" fillId="39" borderId="74" xfId="0" applyFont="1" applyFill="1" applyBorder="1" applyAlignment="1">
      <alignment horizontal="center"/>
    </xf>
    <xf numFmtId="0" fontId="11" fillId="39" borderId="74" xfId="0" applyFont="1" applyFill="1" applyBorder="1" applyAlignment="1">
      <alignment horizontal="center"/>
    </xf>
    <xf numFmtId="0" fontId="11" fillId="39" borderId="75" xfId="0" applyFont="1" applyFill="1" applyBorder="1" applyAlignment="1">
      <alignment horizontal="center" wrapText="1"/>
    </xf>
    <xf numFmtId="49" fontId="63" fillId="56" borderId="76" xfId="503" applyNumberFormat="1" applyFont="1" applyFill="1" applyBorder="1" applyAlignment="1">
      <alignment horizontal="left" wrapText="1"/>
    </xf>
    <xf numFmtId="0" fontId="17" fillId="0" borderId="0" xfId="0" applyFont="1"/>
    <xf numFmtId="164" fontId="7" fillId="0" borderId="0" xfId="1418" applyFont="1" applyAlignment="1" applyProtection="1">
      <alignment horizontal="right" vertical="center"/>
    </xf>
    <xf numFmtId="167" fontId="7" fillId="0" borderId="0" xfId="549" applyNumberFormat="1" applyFont="1" applyAlignment="1" applyProtection="1">
      <alignment vertical="center"/>
    </xf>
    <xf numFmtId="164" fontId="7" fillId="0" borderId="0" xfId="1418" applyFont="1" applyBorder="1" applyAlignment="1" applyProtection="1">
      <alignment horizontal="right" vertical="center"/>
    </xf>
    <xf numFmtId="166" fontId="43" fillId="0" borderId="0" xfId="1418" applyNumberFormat="1" applyFont="1" applyAlignment="1" applyProtection="1">
      <alignment vertical="center"/>
    </xf>
    <xf numFmtId="4" fontId="15" fillId="0" borderId="43" xfId="0" applyNumberFormat="1" applyFont="1" applyBorder="1" applyAlignment="1">
      <alignment horizontal="right" vertical="center" wrapText="1"/>
    </xf>
    <xf numFmtId="4" fontId="15" fillId="57" borderId="46" xfId="0" applyNumberFormat="1" applyFont="1" applyFill="1" applyBorder="1" applyAlignment="1">
      <alignment horizontal="right" vertical="center" wrapText="1"/>
    </xf>
    <xf numFmtId="4" fontId="17" fillId="57" borderId="46" xfId="0" applyNumberFormat="1" applyFont="1" applyFill="1" applyBorder="1" applyAlignment="1">
      <alignment horizontal="right" vertical="center"/>
    </xf>
    <xf numFmtId="4" fontId="63" fillId="56" borderId="50" xfId="503" applyNumberFormat="1" applyFont="1" applyFill="1" applyBorder="1" applyAlignment="1">
      <alignment horizontal="right" wrapText="1"/>
    </xf>
    <xf numFmtId="4" fontId="17" fillId="0" borderId="41" xfId="0" applyNumberFormat="1" applyFont="1" applyBorder="1" applyAlignment="1">
      <alignment horizontal="right" vertical="center" wrapText="1"/>
    </xf>
    <xf numFmtId="4" fontId="15" fillId="0" borderId="41" xfId="0" applyNumberFormat="1" applyFont="1" applyBorder="1" applyAlignment="1">
      <alignment horizontal="right" vertical="center" wrapText="1"/>
    </xf>
    <xf numFmtId="4" fontId="17" fillId="0" borderId="41" xfId="0" applyNumberFormat="1" applyFont="1" applyBorder="1" applyAlignment="1">
      <alignment horizontal="right" vertical="center"/>
    </xf>
    <xf numFmtId="10" fontId="15" fillId="57" borderId="46" xfId="0" applyNumberFormat="1" applyFont="1" applyFill="1" applyBorder="1" applyAlignment="1">
      <alignment horizontal="center" vertical="center" wrapText="1"/>
    </xf>
    <xf numFmtId="10" fontId="17" fillId="57" borderId="46" xfId="0" applyNumberFormat="1" applyFont="1" applyFill="1" applyBorder="1" applyAlignment="1">
      <alignment horizontal="center" vertical="center"/>
    </xf>
    <xf numFmtId="10" fontId="63" fillId="56" borderId="50" xfId="503" applyNumberFormat="1" applyFont="1" applyFill="1" applyBorder="1" applyAlignment="1">
      <alignment horizontal="left" wrapText="1"/>
    </xf>
    <xf numFmtId="10" fontId="17" fillId="0" borderId="41" xfId="0" applyNumberFormat="1" applyFont="1" applyBorder="1" applyAlignment="1">
      <alignment horizontal="center" vertical="center" wrapText="1"/>
    </xf>
    <xf numFmtId="10" fontId="15" fillId="0" borderId="41" xfId="0" applyNumberFormat="1" applyFont="1" applyBorder="1" applyAlignment="1">
      <alignment horizontal="center" vertical="center" wrapText="1"/>
    </xf>
    <xf numFmtId="10" fontId="17" fillId="0" borderId="41" xfId="0" applyNumberFormat="1" applyFont="1" applyBorder="1" applyAlignment="1">
      <alignment horizontal="center" vertical="center"/>
    </xf>
    <xf numFmtId="49" fontId="87" fillId="56" borderId="78" xfId="503" applyNumberFormat="1" applyFont="1" applyFill="1" applyBorder="1" applyAlignment="1">
      <alignment horizontal="right" wrapText="1"/>
    </xf>
    <xf numFmtId="49" fontId="17" fillId="56" borderId="78" xfId="503" applyNumberFormat="1" applyFont="1" applyFill="1" applyBorder="1" applyAlignment="1">
      <alignment horizontal="left" wrapText="1"/>
    </xf>
    <xf numFmtId="49" fontId="63" fillId="56" borderId="78" xfId="503" applyNumberFormat="1" applyFont="1" applyFill="1" applyBorder="1" applyAlignment="1">
      <alignment horizontal="left" wrapText="1"/>
    </xf>
    <xf numFmtId="174" fontId="63" fillId="56" borderId="78" xfId="503" applyNumberFormat="1" applyFont="1" applyFill="1" applyBorder="1" applyAlignment="1">
      <alignment horizontal="center" wrapText="1"/>
    </xf>
    <xf numFmtId="49" fontId="63" fillId="56" borderId="79" xfId="503" applyNumberFormat="1" applyFont="1" applyFill="1" applyBorder="1" applyAlignment="1">
      <alignment horizontal="left" wrapText="1"/>
    </xf>
    <xf numFmtId="49" fontId="17" fillId="0" borderId="0" xfId="0" applyNumberFormat="1" applyFont="1" applyAlignment="1">
      <alignment horizontal="left" vertical="center" wrapText="1"/>
    </xf>
    <xf numFmtId="14" fontId="17" fillId="0" borderId="0" xfId="0" applyNumberFormat="1" applyFont="1" applyAlignment="1">
      <alignment horizontal="right" vertical="center"/>
    </xf>
    <xf numFmtId="49" fontId="17" fillId="54" borderId="81" xfId="503" applyNumberFormat="1" applyFont="1" applyFill="1" applyBorder="1" applyAlignment="1">
      <alignment horizontal="center" vertical="center"/>
    </xf>
    <xf numFmtId="0" fontId="7" fillId="55" borderId="28" xfId="0" applyFont="1" applyFill="1" applyBorder="1" applyAlignment="1">
      <alignment vertical="center"/>
    </xf>
    <xf numFmtId="0" fontId="15" fillId="0" borderId="32" xfId="0" applyFont="1" applyBorder="1" applyAlignment="1">
      <alignment vertical="center"/>
    </xf>
    <xf numFmtId="0" fontId="17" fillId="0" borderId="33" xfId="0" applyFont="1" applyBorder="1" applyAlignment="1">
      <alignment horizontal="left" vertical="center"/>
    </xf>
    <xf numFmtId="14" fontId="17" fillId="0" borderId="33" xfId="0" applyNumberFormat="1" applyFont="1" applyBorder="1" applyAlignment="1">
      <alignment vertical="center"/>
    </xf>
    <xf numFmtId="0" fontId="0" fillId="0" borderId="0" xfId="0" applyAlignment="1">
      <alignment vertical="center"/>
    </xf>
    <xf numFmtId="49" fontId="15" fillId="0" borderId="0" xfId="0" applyNumberFormat="1" applyFont="1" applyAlignment="1" applyProtection="1">
      <alignment vertical="center"/>
      <protection locked="0"/>
    </xf>
    <xf numFmtId="0" fontId="0" fillId="0" borderId="0" xfId="0" applyAlignment="1" applyProtection="1">
      <alignment horizontal="justify"/>
      <protection hidden="1"/>
    </xf>
    <xf numFmtId="14" fontId="103" fillId="0" borderId="0" xfId="0" applyNumberFormat="1" applyFont="1" applyAlignment="1" applyProtection="1">
      <alignment vertical="center" readingOrder="1"/>
      <protection hidden="1"/>
    </xf>
    <xf numFmtId="0" fontId="91" fillId="0" borderId="0" xfId="0" applyFont="1" applyAlignment="1" applyProtection="1">
      <alignment horizontal="right" vertical="center" readingOrder="1"/>
      <protection locked="0"/>
    </xf>
    <xf numFmtId="0" fontId="102" fillId="0" borderId="0" xfId="0" applyFont="1" applyProtection="1">
      <protection hidden="1"/>
    </xf>
    <xf numFmtId="0" fontId="91" fillId="0" borderId="0" xfId="0" applyFont="1" applyAlignment="1">
      <alignment horizontal="justify" vertical="center" readingOrder="1"/>
    </xf>
    <xf numFmtId="0" fontId="0" fillId="0" borderId="0" xfId="0" applyAlignment="1">
      <alignment horizontal="justify"/>
    </xf>
    <xf numFmtId="0" fontId="93" fillId="0" borderId="0" xfId="0" applyFont="1" applyAlignment="1">
      <alignment horizontal="justify" vertical="center" readingOrder="1"/>
    </xf>
    <xf numFmtId="0" fontId="91" fillId="0" borderId="0" xfId="0" applyFont="1" applyAlignment="1">
      <alignment vertical="center" readingOrder="1"/>
    </xf>
    <xf numFmtId="0" fontId="93" fillId="0" borderId="0" xfId="0" applyFont="1" applyAlignment="1">
      <alignment vertical="center" readingOrder="1"/>
    </xf>
    <xf numFmtId="0" fontId="95" fillId="0" borderId="0" xfId="0" applyFont="1" applyAlignment="1">
      <alignment horizontal="left" vertical="center"/>
    </xf>
    <xf numFmtId="0" fontId="96" fillId="0" borderId="0" xfId="0" applyFont="1" applyAlignment="1">
      <alignment horizontal="justify" vertical="center" readingOrder="1"/>
    </xf>
    <xf numFmtId="0" fontId="98" fillId="0" borderId="0" xfId="0" applyFont="1" applyAlignment="1">
      <alignment vertical="center" readingOrder="1"/>
    </xf>
    <xf numFmtId="0" fontId="98" fillId="0" borderId="0" xfId="0" applyFont="1" applyAlignment="1">
      <alignment horizontal="right" vertical="center" readingOrder="1"/>
    </xf>
    <xf numFmtId="0" fontId="99" fillId="40" borderId="0" xfId="0" applyFont="1" applyFill="1" applyProtection="1">
      <protection hidden="1"/>
    </xf>
    <xf numFmtId="0" fontId="101" fillId="0" borderId="0" xfId="0" applyFont="1" applyAlignment="1">
      <alignment vertical="center" readingOrder="1"/>
    </xf>
    <xf numFmtId="0" fontId="91" fillId="0" borderId="0" xfId="0" applyFont="1" applyAlignment="1">
      <alignment horizontal="left" vertical="center" readingOrder="1"/>
    </xf>
    <xf numFmtId="0" fontId="97" fillId="0" borderId="0" xfId="0" applyFont="1" applyAlignment="1">
      <alignment horizontal="right" vertical="center" readingOrder="1"/>
    </xf>
    <xf numFmtId="49" fontId="63" fillId="56" borderId="50" xfId="503" applyNumberFormat="1" applyFont="1" applyFill="1" applyBorder="1" applyAlignment="1" applyProtection="1">
      <alignment horizontal="left" wrapText="1"/>
      <protection locked="0"/>
    </xf>
    <xf numFmtId="49" fontId="63" fillId="56" borderId="78" xfId="503" applyNumberFormat="1" applyFont="1" applyFill="1" applyBorder="1" applyAlignment="1" applyProtection="1">
      <alignment horizontal="left" wrapText="1"/>
      <protection locked="0"/>
    </xf>
    <xf numFmtId="0" fontId="0" fillId="0" borderId="0" xfId="0" applyProtection="1">
      <protection locked="0"/>
    </xf>
    <xf numFmtId="0" fontId="0" fillId="0" borderId="0" xfId="0" quotePrefix="1" applyProtection="1">
      <protection locked="0"/>
    </xf>
    <xf numFmtId="0" fontId="105" fillId="0" borderId="0" xfId="0" applyFont="1"/>
    <xf numFmtId="0" fontId="105" fillId="0" borderId="0" xfId="0" applyFont="1" applyAlignment="1">
      <alignment horizontal="justify"/>
    </xf>
    <xf numFmtId="0" fontId="107" fillId="0" borderId="0" xfId="0" applyFont="1" applyAlignment="1">
      <alignment horizontal="center" vertical="center"/>
    </xf>
    <xf numFmtId="0" fontId="107" fillId="0" borderId="0" xfId="0" applyFont="1" applyAlignment="1">
      <alignment horizontal="right" vertical="center"/>
    </xf>
    <xf numFmtId="2" fontId="15" fillId="0" borderId="45" xfId="0" applyNumberFormat="1" applyFont="1" applyBorder="1" applyAlignment="1">
      <alignment horizontal="center" vertical="center" shrinkToFit="1"/>
    </xf>
    <xf numFmtId="2" fontId="15" fillId="57" borderId="47" xfId="0" applyNumberFormat="1" applyFont="1" applyFill="1" applyBorder="1" applyAlignment="1">
      <alignment horizontal="center" vertical="center" shrinkToFit="1"/>
    </xf>
    <xf numFmtId="2" fontId="17" fillId="57" borderId="47" xfId="0" applyNumberFormat="1" applyFont="1" applyFill="1" applyBorder="1" applyAlignment="1">
      <alignment horizontal="center" vertical="center" shrinkToFit="1"/>
    </xf>
    <xf numFmtId="49" fontId="63" fillId="56" borderId="76" xfId="503" applyNumberFormat="1" applyFont="1" applyFill="1" applyBorder="1" applyAlignment="1">
      <alignment horizontal="left" shrinkToFit="1"/>
    </xf>
    <xf numFmtId="2" fontId="17" fillId="0" borderId="45" xfId="0" applyNumberFormat="1" applyFont="1" applyBorder="1" applyAlignment="1">
      <alignment horizontal="center" vertical="center" shrinkToFit="1"/>
    </xf>
    <xf numFmtId="0" fontId="17" fillId="0" borderId="53" xfId="0" applyFont="1" applyBorder="1" applyAlignment="1">
      <alignment horizontal="center" vertical="center"/>
    </xf>
    <xf numFmtId="0" fontId="17" fillId="0" borderId="24" xfId="0" applyFont="1" applyBorder="1" applyAlignment="1">
      <alignment horizontal="justify" vertical="center" wrapText="1"/>
    </xf>
    <xf numFmtId="2" fontId="17" fillId="0" borderId="24" xfId="0" applyNumberFormat="1" applyFont="1" applyBorder="1" applyAlignment="1">
      <alignment horizontal="center" vertical="center" wrapText="1"/>
    </xf>
    <xf numFmtId="4" fontId="17" fillId="0" borderId="24" xfId="0" applyNumberFormat="1" applyFont="1" applyBorder="1" applyAlignment="1">
      <alignment horizontal="right" vertical="center" wrapText="1"/>
    </xf>
    <xf numFmtId="10" fontId="17" fillId="0" borderId="24" xfId="0" applyNumberFormat="1" applyFont="1" applyBorder="1" applyAlignment="1">
      <alignment horizontal="center" vertical="center" wrapText="1"/>
    </xf>
    <xf numFmtId="165" fontId="12" fillId="0" borderId="0" xfId="0" applyNumberFormat="1" applyFont="1" applyAlignment="1">
      <alignment horizontal="center" vertical="center"/>
    </xf>
    <xf numFmtId="0" fontId="15" fillId="0" borderId="100" xfId="0" applyFont="1" applyBorder="1" applyAlignment="1">
      <alignment vertical="center" wrapText="1"/>
    </xf>
    <xf numFmtId="0" fontId="17" fillId="0" borderId="97" xfId="0" applyFont="1" applyBorder="1" applyAlignment="1">
      <alignment horizontal="center" vertical="center"/>
    </xf>
    <xf numFmtId="0" fontId="17" fillId="0" borderId="98" xfId="0" applyFont="1" applyBorder="1" applyAlignment="1">
      <alignment horizontal="center" vertical="center"/>
    </xf>
    <xf numFmtId="0" fontId="15" fillId="0" borderId="99" xfId="0" applyFont="1" applyBorder="1" applyAlignment="1">
      <alignment vertical="center"/>
    </xf>
    <xf numFmtId="0" fontId="15" fillId="0" borderId="98" xfId="0" quotePrefix="1" applyFont="1" applyBorder="1" applyAlignment="1">
      <alignment horizontal="right" vertical="center"/>
    </xf>
    <xf numFmtId="0" fontId="17" fillId="0" borderId="98" xfId="0" quotePrefix="1" applyFont="1" applyBorder="1" applyAlignment="1">
      <alignment horizontal="left" vertical="center"/>
    </xf>
    <xf numFmtId="0" fontId="17" fillId="0" borderId="98" xfId="0" quotePrefix="1" applyFont="1" applyBorder="1" applyAlignment="1">
      <alignment vertical="center"/>
    </xf>
    <xf numFmtId="0" fontId="17" fillId="0" borderId="98" xfId="0" quotePrefix="1" applyFont="1" applyBorder="1" applyAlignment="1">
      <alignment horizontal="center" vertical="center"/>
    </xf>
    <xf numFmtId="14" fontId="17" fillId="0" borderId="98" xfId="0" applyNumberFormat="1" applyFont="1" applyBorder="1" applyAlignment="1">
      <alignment horizontal="right" vertical="center"/>
    </xf>
    <xf numFmtId="14" fontId="17" fillId="0" borderId="98" xfId="0" applyNumberFormat="1" applyFont="1" applyBorder="1" applyAlignment="1">
      <alignment vertical="center"/>
    </xf>
    <xf numFmtId="0" fontId="17" fillId="40" borderId="105" xfId="0" quotePrefix="1" applyFont="1" applyFill="1" applyBorder="1" applyAlignment="1">
      <alignment horizontal="right" vertical="center" shrinkToFit="1"/>
    </xf>
    <xf numFmtId="14" fontId="17" fillId="0" borderId="108" xfId="0" applyNumberFormat="1" applyFont="1" applyBorder="1" applyAlignment="1">
      <alignment vertical="center" shrinkToFit="1"/>
    </xf>
    <xf numFmtId="164" fontId="11" fillId="39" borderId="113" xfId="1408" applyNumberFormat="1" applyFont="1" applyFill="1" applyBorder="1" applyAlignment="1">
      <alignment horizontal="center" vertical="center"/>
    </xf>
    <xf numFmtId="164" fontId="11" fillId="39" borderId="114" xfId="1408" applyNumberFormat="1" applyFont="1" applyFill="1" applyBorder="1" applyAlignment="1">
      <alignment horizontal="center" vertical="center"/>
    </xf>
    <xf numFmtId="164" fontId="11" fillId="39" borderId="112" xfId="1408" applyNumberFormat="1" applyFont="1" applyFill="1" applyBorder="1" applyAlignment="1">
      <alignment horizontal="center" vertical="center"/>
    </xf>
    <xf numFmtId="49" fontId="17" fillId="54" borderId="116" xfId="503" applyNumberFormat="1" applyFont="1" applyFill="1" applyBorder="1" applyAlignment="1">
      <alignment horizontal="center" vertical="center"/>
    </xf>
    <xf numFmtId="49" fontId="17" fillId="54" borderId="121" xfId="503" applyNumberFormat="1" applyFont="1" applyFill="1" applyBorder="1" applyAlignment="1">
      <alignment horizontal="center" vertical="center"/>
    </xf>
    <xf numFmtId="49" fontId="17" fillId="0" borderId="122" xfId="503" applyNumberFormat="1" applyFont="1" applyBorder="1" applyAlignment="1">
      <alignment horizontal="left" vertical="center" wrapText="1"/>
    </xf>
    <xf numFmtId="49" fontId="64" fillId="0" borderId="123" xfId="503" applyNumberFormat="1" applyFont="1" applyBorder="1" applyAlignment="1">
      <alignment horizontal="center" vertical="center" wrapText="1"/>
    </xf>
    <xf numFmtId="4" fontId="7" fillId="0" borderId="124" xfId="1418" applyNumberFormat="1" applyFont="1" applyBorder="1" applyAlignment="1" applyProtection="1">
      <alignment horizontal="center" vertical="center" wrapText="1"/>
    </xf>
    <xf numFmtId="4" fontId="7" fillId="0" borderId="125" xfId="1418" applyNumberFormat="1" applyFont="1" applyBorder="1" applyAlignment="1" applyProtection="1">
      <alignment horizontal="right" vertical="center" wrapText="1"/>
    </xf>
    <xf numFmtId="4" fontId="7" fillId="0" borderId="124" xfId="1418" applyNumberFormat="1" applyFont="1" applyBorder="1" applyAlignment="1" applyProtection="1">
      <alignment horizontal="right" vertical="center" wrapText="1"/>
    </xf>
    <xf numFmtId="4" fontId="7" fillId="0" borderId="127" xfId="1418" applyNumberFormat="1" applyFont="1" applyBorder="1" applyAlignment="1" applyProtection="1">
      <alignment horizontal="right" vertical="center" wrapText="1"/>
    </xf>
    <xf numFmtId="10" fontId="7" fillId="0" borderId="126" xfId="549" applyNumberFormat="1" applyFont="1" applyBorder="1" applyAlignment="1" applyProtection="1">
      <alignment horizontal="right" vertical="center" wrapText="1"/>
    </xf>
    <xf numFmtId="0" fontId="7" fillId="0" borderId="118" xfId="0" applyFont="1" applyBorder="1" applyAlignment="1">
      <alignment horizontal="center" vertical="center" wrapText="1"/>
    </xf>
    <xf numFmtId="0" fontId="7" fillId="0" borderId="119" xfId="0" applyFont="1" applyBorder="1" applyAlignment="1">
      <alignment horizontal="right" vertical="center" wrapText="1"/>
    </xf>
    <xf numFmtId="10" fontId="9" fillId="0" borderId="117" xfId="549" applyNumberFormat="1" applyFont="1" applyBorder="1" applyAlignment="1" applyProtection="1">
      <alignment horizontal="right" vertical="center"/>
      <protection locked="0"/>
    </xf>
    <xf numFmtId="0" fontId="9" fillId="0" borderId="119" xfId="0" applyFont="1" applyBorder="1" applyAlignment="1">
      <alignment horizontal="right" vertical="center" wrapText="1"/>
    </xf>
    <xf numFmtId="10" fontId="9" fillId="0" borderId="117" xfId="549" applyNumberFormat="1" applyFont="1" applyBorder="1" applyAlignment="1" applyProtection="1">
      <alignment horizontal="right" vertical="center"/>
    </xf>
    <xf numFmtId="0" fontId="15" fillId="0" borderId="104" xfId="0" applyFont="1" applyBorder="1" applyAlignment="1">
      <alignment vertical="center"/>
    </xf>
    <xf numFmtId="0" fontId="17" fillId="57" borderId="136" xfId="0" applyFont="1" applyFill="1" applyBorder="1" applyAlignment="1">
      <alignment horizontal="center" vertical="center"/>
    </xf>
    <xf numFmtId="0" fontId="17" fillId="57" borderId="137" xfId="0" applyFont="1" applyFill="1" applyBorder="1" applyAlignment="1">
      <alignment horizontal="justify" vertical="center" wrapText="1"/>
    </xf>
    <xf numFmtId="0" fontId="17" fillId="57" borderId="105" xfId="0" applyFont="1" applyFill="1" applyBorder="1" applyAlignment="1">
      <alignment vertical="center"/>
    </xf>
    <xf numFmtId="0" fontId="17" fillId="57" borderId="105" xfId="0" applyFont="1" applyFill="1" applyBorder="1" applyAlignment="1" applyProtection="1">
      <alignment vertical="center"/>
      <protection locked="0"/>
    </xf>
    <xf numFmtId="0" fontId="17" fillId="57" borderId="106" xfId="0" applyFont="1" applyFill="1" applyBorder="1" applyAlignment="1">
      <alignment vertical="center"/>
    </xf>
    <xf numFmtId="0" fontId="7" fillId="0" borderId="104" xfId="0" applyFont="1" applyBorder="1" applyAlignment="1">
      <alignment horizontal="justify" vertical="center" wrapText="1"/>
    </xf>
    <xf numFmtId="10" fontId="9" fillId="41" borderId="117" xfId="549" applyNumberFormat="1" applyFont="1" applyFill="1" applyBorder="1" applyAlignment="1" applyProtection="1">
      <alignment horizontal="right" vertical="center"/>
    </xf>
    <xf numFmtId="0" fontId="9" fillId="0" borderId="138" xfId="0" applyFont="1" applyBorder="1" applyAlignment="1">
      <alignment horizontal="right" vertical="center" wrapText="1"/>
    </xf>
    <xf numFmtId="0" fontId="7" fillId="0" borderId="0" xfId="549" applyNumberFormat="1" applyFont="1" applyBorder="1" applyAlignment="1" applyProtection="1">
      <alignment horizontal="right" vertical="center" wrapText="1"/>
    </xf>
    <xf numFmtId="0" fontId="15" fillId="0" borderId="18" xfId="0" applyFont="1" applyBorder="1" applyAlignment="1" applyProtection="1">
      <alignment vertical="center"/>
      <protection locked="0"/>
    </xf>
    <xf numFmtId="0" fontId="15" fillId="0" borderId="20" xfId="0" applyFont="1" applyBorder="1" applyAlignment="1" applyProtection="1">
      <alignment vertical="center"/>
      <protection locked="0"/>
    </xf>
    <xf numFmtId="0" fontId="15" fillId="0" borderId="22" xfId="0" applyFont="1" applyBorder="1" applyAlignment="1" applyProtection="1">
      <alignment vertical="center"/>
      <protection locked="0"/>
    </xf>
    <xf numFmtId="0" fontId="100" fillId="0" borderId="18" xfId="0" applyFont="1" applyBorder="1" applyProtection="1">
      <protection locked="0"/>
    </xf>
    <xf numFmtId="0" fontId="100" fillId="0" borderId="19" xfId="0" applyFont="1" applyBorder="1" applyProtection="1">
      <protection locked="0"/>
    </xf>
    <xf numFmtId="0" fontId="17" fillId="0" borderId="107" xfId="0" applyFont="1" applyBorder="1" applyAlignment="1">
      <alignment horizontal="center" vertical="center" wrapText="1"/>
    </xf>
    <xf numFmtId="0" fontId="119" fillId="0" borderId="0" xfId="0" applyFont="1"/>
    <xf numFmtId="0" fontId="15" fillId="0" borderId="53" xfId="0" applyFont="1" applyBorder="1" applyAlignment="1">
      <alignment horizontal="center" vertical="center"/>
    </xf>
    <xf numFmtId="0" fontId="15" fillId="0" borderId="24" xfId="0" applyFont="1" applyBorder="1" applyAlignment="1">
      <alignment horizontal="justify" vertical="center" wrapText="1"/>
    </xf>
    <xf numFmtId="2" fontId="15" fillId="0" borderId="24" xfId="0" applyNumberFormat="1" applyFont="1" applyBorder="1" applyAlignment="1">
      <alignment horizontal="center" vertical="center" wrapText="1"/>
    </xf>
    <xf numFmtId="4" fontId="15" fillId="0" borderId="24" xfId="0" applyNumberFormat="1" applyFont="1" applyBorder="1" applyAlignment="1">
      <alignment horizontal="right" vertical="center" wrapText="1"/>
    </xf>
    <xf numFmtId="49" fontId="17" fillId="0" borderId="117" xfId="503" applyNumberFormat="1" applyFont="1" applyBorder="1" applyAlignment="1">
      <alignment horizontal="left" vertical="center" wrapText="1"/>
    </xf>
    <xf numFmtId="49" fontId="64" fillId="0" borderId="118" xfId="503" applyNumberFormat="1" applyFont="1" applyBorder="1" applyAlignment="1">
      <alignment horizontal="center" vertical="center" wrapText="1"/>
    </xf>
    <xf numFmtId="4" fontId="7" fillId="0" borderId="107" xfId="1418" applyNumberFormat="1" applyFont="1" applyBorder="1" applyAlignment="1" applyProtection="1">
      <alignment horizontal="center" vertical="center" wrapText="1"/>
    </xf>
    <xf numFmtId="4" fontId="7" fillId="0" borderId="119" xfId="1418" applyNumberFormat="1" applyFont="1" applyBorder="1" applyAlignment="1" applyProtection="1">
      <alignment horizontal="right" vertical="center" wrapText="1"/>
    </xf>
    <xf numFmtId="4" fontId="7" fillId="0" borderId="107" xfId="1418" applyNumberFormat="1" applyFont="1" applyBorder="1" applyAlignment="1" applyProtection="1">
      <alignment horizontal="right" vertical="center" wrapText="1"/>
    </xf>
    <xf numFmtId="4" fontId="7" fillId="0" borderId="120" xfId="1418" applyNumberFormat="1" applyFont="1" applyBorder="1" applyAlignment="1" applyProtection="1">
      <alignment horizontal="right" vertical="center" wrapText="1"/>
    </xf>
    <xf numFmtId="10" fontId="7" fillId="0" borderId="108" xfId="549" applyNumberFormat="1" applyFont="1" applyBorder="1" applyAlignment="1" applyProtection="1">
      <alignment horizontal="right" vertical="center" wrapText="1"/>
    </xf>
    <xf numFmtId="0" fontId="17" fillId="0" borderId="51" xfId="0" applyFont="1" applyBorder="1" applyAlignment="1">
      <alignment horizontal="center" vertical="center"/>
    </xf>
    <xf numFmtId="10" fontId="15" fillId="0" borderId="24" xfId="0" applyNumberFormat="1" applyFont="1" applyBorder="1" applyAlignment="1">
      <alignment horizontal="center" vertical="center" wrapText="1"/>
    </xf>
    <xf numFmtId="0" fontId="15" fillId="0" borderId="24" xfId="0" applyFont="1" applyBorder="1" applyAlignment="1">
      <alignment horizontal="left" vertical="center" wrapText="1"/>
    </xf>
    <xf numFmtId="49" fontId="17" fillId="0" borderId="22" xfId="503" applyNumberFormat="1" applyFont="1" applyBorder="1" applyAlignment="1">
      <alignment horizontal="left" vertical="center" wrapText="1"/>
    </xf>
    <xf numFmtId="49" fontId="64" fillId="0" borderId="23" xfId="503" applyNumberFormat="1" applyFont="1" applyBorder="1" applyAlignment="1">
      <alignment horizontal="center" vertical="center" wrapText="1"/>
    </xf>
    <xf numFmtId="4" fontId="7" fillId="0" borderId="19" xfId="1418" applyNumberFormat="1" applyFont="1" applyBorder="1" applyAlignment="1" applyProtection="1">
      <alignment horizontal="center" vertical="center" wrapText="1"/>
    </xf>
    <xf numFmtId="4" fontId="7" fillId="0" borderId="82" xfId="1418" applyNumberFormat="1" applyFont="1" applyBorder="1" applyAlignment="1" applyProtection="1">
      <alignment horizontal="right" vertical="center" wrapText="1"/>
    </xf>
    <xf numFmtId="4" fontId="7" fillId="0" borderId="19" xfId="1418" applyNumberFormat="1" applyFont="1" applyBorder="1" applyAlignment="1" applyProtection="1">
      <alignment horizontal="right" vertical="center" wrapText="1"/>
    </xf>
    <xf numFmtId="4" fontId="7" fillId="0" borderId="84" xfId="1418" applyNumberFormat="1" applyFont="1" applyBorder="1" applyAlignment="1" applyProtection="1">
      <alignment horizontal="right" vertical="center" wrapText="1"/>
    </xf>
    <xf numFmtId="10" fontId="7" fillId="0" borderId="61" xfId="549" applyNumberFormat="1" applyFont="1" applyBorder="1" applyAlignment="1" applyProtection="1">
      <alignment horizontal="right" vertical="center" wrapText="1"/>
    </xf>
    <xf numFmtId="4" fontId="7" fillId="0" borderId="139" xfId="1418" applyNumberFormat="1" applyFont="1" applyBorder="1" applyAlignment="1" applyProtection="1">
      <alignment horizontal="right" vertical="center" wrapText="1"/>
    </xf>
    <xf numFmtId="0" fontId="15" fillId="0" borderId="52" xfId="0" applyFont="1" applyBorder="1" applyAlignment="1">
      <alignment horizontal="center" vertical="center"/>
    </xf>
    <xf numFmtId="0" fontId="15" fillId="0" borderId="43" xfId="0" applyFont="1" applyBorder="1" applyAlignment="1">
      <alignment horizontal="justify" vertical="center" wrapText="1"/>
    </xf>
    <xf numFmtId="10" fontId="15" fillId="0" borderId="43" xfId="0" applyNumberFormat="1" applyFont="1" applyBorder="1" applyAlignment="1">
      <alignment horizontal="center" vertical="center" wrapText="1"/>
    </xf>
    <xf numFmtId="2" fontId="15" fillId="0" borderId="44" xfId="0" applyNumberFormat="1" applyFont="1" applyBorder="1" applyAlignment="1">
      <alignment horizontal="center" vertical="center" wrapText="1"/>
    </xf>
    <xf numFmtId="0" fontId="15" fillId="0" borderId="24" xfId="332" applyFont="1" applyBorder="1" applyAlignment="1">
      <alignment horizontal="justify" vertical="center" wrapText="1"/>
    </xf>
    <xf numFmtId="2" fontId="15" fillId="0" borderId="43" xfId="0" applyNumberFormat="1" applyFont="1" applyBorder="1" applyAlignment="1">
      <alignment horizontal="center" vertical="center" wrapText="1"/>
    </xf>
    <xf numFmtId="2" fontId="15" fillId="0" borderId="44" xfId="0" applyNumberFormat="1" applyFont="1" applyBorder="1" applyAlignment="1">
      <alignment horizontal="center" vertical="center" shrinkToFit="1"/>
    </xf>
    <xf numFmtId="4" fontId="15" fillId="0" borderId="24" xfId="1418" applyNumberFormat="1" applyFont="1" applyBorder="1" applyAlignment="1" applyProtection="1">
      <alignment horizontal="right" vertical="center" wrapText="1"/>
    </xf>
    <xf numFmtId="0" fontId="15" fillId="0" borderId="24" xfId="0" applyFont="1" applyBorder="1" applyAlignment="1">
      <alignment vertical="center"/>
    </xf>
    <xf numFmtId="0" fontId="15" fillId="0" borderId="24" xfId="0" applyFont="1" applyBorder="1" applyAlignment="1">
      <alignment horizontal="justify" vertical="center"/>
    </xf>
    <xf numFmtId="0" fontId="15" fillId="0" borderId="24" xfId="1408" applyFont="1" applyBorder="1" applyAlignment="1">
      <alignment horizontal="left" vertical="center" wrapText="1"/>
    </xf>
    <xf numFmtId="0" fontId="15" fillId="0" borderId="24" xfId="0" applyFont="1" applyBorder="1" applyAlignment="1">
      <alignment horizontal="left" vertical="center"/>
    </xf>
    <xf numFmtId="49" fontId="15" fillId="0" borderId="24" xfId="0" applyNumberFormat="1" applyFont="1" applyBorder="1" applyAlignment="1">
      <alignment horizontal="justify" vertical="center" wrapText="1"/>
    </xf>
    <xf numFmtId="0" fontId="15" fillId="0" borderId="24" xfId="1408" applyFont="1" applyBorder="1" applyAlignment="1">
      <alignment horizontal="justify" vertical="center" wrapText="1"/>
    </xf>
    <xf numFmtId="0" fontId="15" fillId="0" borderId="58" xfId="0" applyFont="1" applyBorder="1" applyAlignment="1">
      <alignment horizontal="center" vertical="center"/>
    </xf>
    <xf numFmtId="0" fontId="15" fillId="0" borderId="57" xfId="0" applyFont="1" applyBorder="1" applyAlignment="1">
      <alignment horizontal="justify" vertical="center" wrapText="1"/>
    </xf>
    <xf numFmtId="0" fontId="17" fillId="0" borderId="57" xfId="0" applyFont="1" applyBorder="1" applyAlignment="1">
      <alignment horizontal="justify" vertical="center"/>
    </xf>
    <xf numFmtId="0" fontId="17" fillId="0" borderId="24" xfId="0" applyFont="1" applyBorder="1" applyAlignment="1">
      <alignment horizontal="justify" vertical="center"/>
    </xf>
    <xf numFmtId="49" fontId="15" fillId="0" borderId="59" xfId="0" applyNumberFormat="1" applyFont="1" applyBorder="1" applyAlignment="1">
      <alignment horizontal="justify" vertical="center" wrapText="1"/>
    </xf>
    <xf numFmtId="0" fontId="15" fillId="0" borderId="59" xfId="0" applyFont="1" applyBorder="1" applyAlignment="1">
      <alignment horizontal="justify" vertical="center" wrapText="1"/>
    </xf>
    <xf numFmtId="2" fontId="15" fillId="0" borderId="24" xfId="0" applyNumberFormat="1" applyFont="1" applyBorder="1" applyAlignment="1">
      <alignment horizontal="justify" vertical="center" wrapText="1"/>
    </xf>
    <xf numFmtId="4" fontId="15" fillId="0" borderId="24" xfId="0" applyNumberFormat="1" applyFont="1" applyBorder="1" applyAlignment="1">
      <alignment horizontal="right" vertical="center"/>
    </xf>
    <xf numFmtId="10" fontId="15" fillId="0" borderId="24" xfId="0" applyNumberFormat="1" applyFont="1" applyBorder="1" applyAlignment="1">
      <alignment horizontal="center" vertical="center"/>
    </xf>
    <xf numFmtId="4" fontId="15" fillId="0" borderId="45" xfId="0" applyNumberFormat="1" applyFont="1" applyBorder="1" applyAlignment="1">
      <alignment horizontal="center" vertical="center" shrinkToFit="1"/>
    </xf>
    <xf numFmtId="0" fontId="15" fillId="0" borderId="24" xfId="0" applyFont="1" applyBorder="1" applyAlignment="1">
      <alignment horizontal="center" vertical="center"/>
    </xf>
    <xf numFmtId="2" fontId="15" fillId="0" borderId="24" xfId="0" applyNumberFormat="1" applyFont="1" applyBorder="1" applyAlignment="1">
      <alignment horizontal="center" vertical="center"/>
    </xf>
    <xf numFmtId="49" fontId="17" fillId="0" borderId="24" xfId="0" applyNumberFormat="1" applyFont="1" applyBorder="1" applyAlignment="1">
      <alignment horizontal="justify" vertical="center" wrapText="1"/>
    </xf>
    <xf numFmtId="0" fontId="17" fillId="0" borderId="55" xfId="0" applyFont="1" applyBorder="1" applyAlignment="1">
      <alignment horizontal="justify" vertical="center" wrapText="1"/>
    </xf>
    <xf numFmtId="0" fontId="17" fillId="0" borderId="46" xfId="0" applyFont="1" applyBorder="1" applyAlignment="1">
      <alignment vertical="center"/>
    </xf>
    <xf numFmtId="2" fontId="17" fillId="0" borderId="46" xfId="0" applyNumberFormat="1" applyFont="1" applyBorder="1" applyAlignment="1">
      <alignment horizontal="center" vertical="center"/>
    </xf>
    <xf numFmtId="4" fontId="17" fillId="0" borderId="46" xfId="0" applyNumberFormat="1" applyFont="1" applyBorder="1" applyAlignment="1">
      <alignment horizontal="right" vertical="center"/>
    </xf>
    <xf numFmtId="4" fontId="15" fillId="0" borderId="46" xfId="0" applyNumberFormat="1" applyFont="1" applyBorder="1" applyAlignment="1">
      <alignment horizontal="right" vertical="center" wrapText="1"/>
    </xf>
    <xf numFmtId="10" fontId="17" fillId="0" borderId="46" xfId="0" applyNumberFormat="1" applyFont="1" applyBorder="1" applyAlignment="1">
      <alignment horizontal="center" vertical="center"/>
    </xf>
    <xf numFmtId="2" fontId="17" fillId="0" borderId="47" xfId="0" applyNumberFormat="1" applyFont="1" applyBorder="1" applyAlignment="1">
      <alignment horizontal="center" vertical="center" shrinkToFit="1"/>
    </xf>
    <xf numFmtId="0" fontId="15" fillId="0" borderId="43" xfId="0" applyFont="1" applyBorder="1" applyAlignment="1">
      <alignment horizontal="left" vertical="center" wrapText="1"/>
    </xf>
    <xf numFmtId="2" fontId="120" fillId="0" borderId="0" xfId="0" applyNumberFormat="1" applyFont="1" applyAlignment="1">
      <alignment horizontal="center" vertical="center" shrinkToFit="1"/>
    </xf>
    <xf numFmtId="0" fontId="120" fillId="0" borderId="0" xfId="0" applyFont="1" applyAlignment="1">
      <alignment horizontal="center"/>
    </xf>
    <xf numFmtId="4" fontId="0" fillId="0" borderId="0" xfId="0" applyNumberFormat="1"/>
    <xf numFmtId="0" fontId="17" fillId="0" borderId="18"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93" fillId="0" borderId="0" xfId="0" applyFont="1" applyAlignment="1">
      <alignment horizontal="right" vertical="center" readingOrder="1"/>
    </xf>
    <xf numFmtId="0" fontId="91" fillId="0" borderId="0" xfId="0" applyFont="1" applyAlignment="1" applyProtection="1">
      <alignment horizontal="left" vertical="center" indent="3" readingOrder="1"/>
      <protection locked="0"/>
    </xf>
    <xf numFmtId="0" fontId="91" fillId="0" borderId="0" xfId="0" applyFont="1" applyAlignment="1">
      <alignment horizontal="center" vertical="center" readingOrder="1"/>
    </xf>
    <xf numFmtId="0" fontId="91" fillId="0" borderId="0" xfId="0" applyFont="1" applyAlignment="1" applyProtection="1">
      <alignment horizontal="center" vertical="center" readingOrder="1"/>
      <protection locked="0"/>
    </xf>
    <xf numFmtId="0" fontId="112" fillId="0" borderId="0" xfId="9704" applyAlignment="1" applyProtection="1">
      <alignment horizontal="left" vertical="center" indent="3" readingOrder="1"/>
      <protection locked="0"/>
    </xf>
    <xf numFmtId="0" fontId="94" fillId="0" borderId="0" xfId="0" applyFont="1" applyAlignment="1">
      <alignment horizontal="justify" vertical="center" wrapText="1"/>
    </xf>
    <xf numFmtId="0" fontId="91" fillId="0" borderId="0" xfId="0" applyFont="1" applyAlignment="1">
      <alignment horizontal="right" vertical="center" readingOrder="1"/>
    </xf>
    <xf numFmtId="165" fontId="106" fillId="0" borderId="0" xfId="353" applyFont="1" applyAlignment="1" applyProtection="1">
      <alignment horizontal="center"/>
    </xf>
    <xf numFmtId="0" fontId="94" fillId="0" borderId="0" xfId="0" applyFont="1" applyAlignment="1" applyProtection="1">
      <alignment horizontal="left" vertical="center" wrapText="1" readingOrder="1"/>
      <protection locked="0"/>
    </xf>
    <xf numFmtId="0" fontId="93" fillId="0" borderId="0" xfId="0" applyFont="1" applyAlignment="1">
      <alignment horizontal="left" vertical="center" readingOrder="1"/>
    </xf>
    <xf numFmtId="0" fontId="91" fillId="0" borderId="0" xfId="0" applyFont="1" applyAlignment="1">
      <alignment horizontal="left" vertical="center" readingOrder="1"/>
    </xf>
    <xf numFmtId="0" fontId="97" fillId="0" borderId="0" xfId="0" applyFont="1" applyAlignment="1">
      <alignment horizontal="right" vertical="center" readingOrder="1"/>
    </xf>
    <xf numFmtId="0" fontId="93" fillId="0" borderId="0" xfId="0" applyFont="1" applyAlignment="1">
      <alignment horizontal="justify" vertical="center" wrapText="1" readingOrder="1"/>
    </xf>
    <xf numFmtId="0" fontId="93" fillId="0" borderId="0" xfId="0" applyFont="1" applyAlignment="1">
      <alignment horizontal="justify" vertical="center" readingOrder="1"/>
    </xf>
    <xf numFmtId="0" fontId="114" fillId="0" borderId="0" xfId="0" applyFont="1" applyAlignment="1">
      <alignment horizontal="center" wrapText="1"/>
    </xf>
    <xf numFmtId="0" fontId="93" fillId="0" borderId="0" xfId="0" applyFont="1" applyAlignment="1">
      <alignment horizontal="center" vertical="center" readingOrder="1"/>
    </xf>
    <xf numFmtId="0" fontId="93" fillId="0" borderId="0" xfId="0" applyFont="1" applyAlignment="1" applyProtection="1">
      <alignment horizontal="center" vertical="center" readingOrder="1"/>
      <protection locked="0"/>
    </xf>
    <xf numFmtId="0" fontId="101" fillId="0" borderId="0" xfId="0" applyFont="1" applyAlignment="1" applyProtection="1">
      <alignment horizontal="left" vertical="center" readingOrder="1"/>
      <protection locked="0"/>
    </xf>
    <xf numFmtId="14" fontId="94" fillId="0" borderId="0" xfId="0" applyNumberFormat="1" applyFont="1" applyAlignment="1" applyProtection="1">
      <alignment horizontal="right" vertical="center" readingOrder="1"/>
      <protection locked="0"/>
    </xf>
    <xf numFmtId="0" fontId="17" fillId="40" borderId="97" xfId="0" applyFont="1" applyFill="1" applyBorder="1" applyAlignment="1">
      <alignment horizontal="center" vertical="center" wrapText="1"/>
    </xf>
    <xf numFmtId="0" fontId="17" fillId="40" borderId="98" xfId="0" applyFont="1" applyFill="1" applyBorder="1" applyAlignment="1">
      <alignment horizontal="center" vertical="center" wrapText="1"/>
    </xf>
    <xf numFmtId="0" fontId="17" fillId="40" borderId="99" xfId="0" applyFont="1" applyFill="1" applyBorder="1" applyAlignment="1">
      <alignment horizontal="center" vertical="center" wrapText="1"/>
    </xf>
    <xf numFmtId="0" fontId="17" fillId="40" borderId="32" xfId="0" applyFont="1" applyFill="1" applyBorder="1" applyAlignment="1">
      <alignment horizontal="center" vertical="center" wrapText="1"/>
    </xf>
    <xf numFmtId="0" fontId="17" fillId="40" borderId="0" xfId="0" applyFont="1" applyFill="1" applyAlignment="1">
      <alignment horizontal="center" vertical="center" wrapText="1"/>
    </xf>
    <xf numFmtId="0" fontId="17" fillId="40" borderId="33" xfId="0" applyFont="1" applyFill="1" applyBorder="1" applyAlignment="1">
      <alignment horizontal="center" vertical="center" wrapText="1"/>
    </xf>
    <xf numFmtId="0" fontId="10" fillId="57" borderId="28" xfId="0" applyFont="1" applyFill="1" applyBorder="1" applyAlignment="1">
      <alignment horizontal="center" vertical="center" wrapText="1"/>
    </xf>
    <xf numFmtId="0" fontId="10" fillId="57" borderId="60" xfId="0" applyFont="1" applyFill="1" applyBorder="1" applyAlignment="1">
      <alignment horizontal="center" vertical="center" wrapText="1"/>
    </xf>
    <xf numFmtId="0" fontId="10" fillId="57" borderId="34" xfId="0" applyFont="1" applyFill="1" applyBorder="1" applyAlignment="1">
      <alignment horizontal="center" vertical="center" wrapText="1"/>
    </xf>
    <xf numFmtId="49" fontId="17" fillId="0" borderId="104" xfId="0" applyNumberFormat="1" applyFont="1" applyBorder="1" applyAlignment="1">
      <alignment horizontal="left" vertical="center" wrapText="1"/>
    </xf>
    <xf numFmtId="49" fontId="17" fillId="0" borderId="105" xfId="0" applyNumberFormat="1" applyFont="1" applyBorder="1" applyAlignment="1">
      <alignment horizontal="left" vertical="center" wrapText="1"/>
    </xf>
    <xf numFmtId="49" fontId="17" fillId="0" borderId="106" xfId="0" applyNumberFormat="1" applyFont="1" applyBorder="1" applyAlignment="1">
      <alignment horizontal="left" vertical="center" wrapText="1"/>
    </xf>
    <xf numFmtId="49" fontId="117" fillId="0" borderId="0" xfId="0" applyNumberFormat="1" applyFont="1" applyAlignment="1" applyProtection="1">
      <alignment horizontal="right" vertical="center" wrapText="1"/>
      <protection locked="0"/>
    </xf>
    <xf numFmtId="49" fontId="116" fillId="0" borderId="20" xfId="0" applyNumberFormat="1" applyFont="1" applyBorder="1" applyAlignment="1" applyProtection="1">
      <alignment horizontal="right" vertical="center" wrapText="1"/>
      <protection locked="0"/>
    </xf>
    <xf numFmtId="49" fontId="116" fillId="0" borderId="0" xfId="0" applyNumberFormat="1" applyFont="1" applyAlignment="1" applyProtection="1">
      <alignment horizontal="right" vertical="center" wrapText="1"/>
      <protection locked="0"/>
    </xf>
    <xf numFmtId="0" fontId="17" fillId="40" borderId="107" xfId="0" quotePrefix="1" applyFont="1" applyFill="1" applyBorder="1" applyAlignment="1">
      <alignment horizontal="center" vertical="center"/>
    </xf>
    <xf numFmtId="0" fontId="17" fillId="40" borderId="105" xfId="0" quotePrefix="1" applyFont="1" applyFill="1" applyBorder="1" applyAlignment="1">
      <alignment horizontal="center" vertical="center"/>
    </xf>
    <xf numFmtId="0" fontId="17" fillId="40" borderId="106" xfId="0" quotePrefix="1" applyFont="1" applyFill="1" applyBorder="1" applyAlignment="1">
      <alignment horizontal="center" vertical="center"/>
    </xf>
    <xf numFmtId="0" fontId="15" fillId="40" borderId="107" xfId="0" quotePrefix="1" applyFont="1" applyFill="1" applyBorder="1" applyAlignment="1">
      <alignment horizontal="center" vertical="center"/>
    </xf>
    <xf numFmtId="0" fontId="15" fillId="40" borderId="105" xfId="0" quotePrefix="1" applyFont="1" applyFill="1" applyBorder="1" applyAlignment="1">
      <alignment horizontal="center" vertical="center"/>
    </xf>
    <xf numFmtId="0" fontId="15" fillId="40" borderId="106" xfId="0" quotePrefix="1" applyFont="1" applyFill="1" applyBorder="1" applyAlignment="1">
      <alignment horizontal="center" vertical="center"/>
    </xf>
    <xf numFmtId="0" fontId="17" fillId="40" borderId="107" xfId="0" quotePrefix="1" applyFont="1" applyFill="1" applyBorder="1" applyAlignment="1" applyProtection="1">
      <alignment horizontal="center" vertical="center"/>
      <protection locked="0"/>
    </xf>
    <xf numFmtId="0" fontId="17" fillId="40" borderId="105" xfId="0" quotePrefix="1" applyFont="1" applyFill="1" applyBorder="1" applyAlignment="1" applyProtection="1">
      <alignment horizontal="center" vertical="center"/>
      <protection locked="0"/>
    </xf>
    <xf numFmtId="0" fontId="17" fillId="0" borderId="32" xfId="0" applyFont="1" applyBorder="1" applyAlignment="1">
      <alignment horizontal="center" vertical="center" wrapText="1"/>
    </xf>
    <xf numFmtId="0" fontId="17" fillId="0" borderId="0" xfId="0" applyFont="1" applyAlignment="1">
      <alignment horizontal="center" vertical="center" wrapText="1"/>
    </xf>
    <xf numFmtId="0" fontId="17" fillId="0" borderId="33" xfId="0"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0" fontId="17" fillId="0" borderId="99" xfId="0" applyFont="1" applyBorder="1" applyAlignment="1">
      <alignment horizontal="center" vertical="center" wrapText="1"/>
    </xf>
    <xf numFmtId="0" fontId="17" fillId="40" borderId="29" xfId="0" applyFont="1" applyFill="1" applyBorder="1" applyAlignment="1">
      <alignment horizontal="center" vertical="center" wrapText="1"/>
    </xf>
    <xf numFmtId="0" fontId="17" fillId="40" borderId="30" xfId="0" applyFont="1" applyFill="1" applyBorder="1" applyAlignment="1">
      <alignment horizontal="center" vertical="center" wrapText="1"/>
    </xf>
    <xf numFmtId="0" fontId="17" fillId="40" borderId="31" xfId="0" applyFont="1" applyFill="1" applyBorder="1" applyAlignment="1">
      <alignment horizontal="center" vertical="center" wrapText="1"/>
    </xf>
    <xf numFmtId="0" fontId="9" fillId="39" borderId="35" xfId="0" applyFont="1" applyFill="1" applyBorder="1" applyAlignment="1">
      <alignment horizontal="center" vertical="center"/>
    </xf>
    <xf numFmtId="0" fontId="9" fillId="39" borderId="36" xfId="0" applyFont="1" applyFill="1" applyBorder="1" applyAlignment="1">
      <alignment horizontal="center" vertical="center"/>
    </xf>
    <xf numFmtId="0" fontId="9" fillId="39" borderId="37" xfId="0" applyFont="1" applyFill="1" applyBorder="1" applyAlignment="1">
      <alignment horizontal="center" vertical="center"/>
    </xf>
    <xf numFmtId="0" fontId="17" fillId="58" borderId="62" xfId="0" applyFont="1" applyFill="1" applyBorder="1" applyAlignment="1">
      <alignment horizontal="center" vertical="center"/>
    </xf>
    <xf numFmtId="0" fontId="17" fillId="58" borderId="109" xfId="0" applyFont="1" applyFill="1" applyBorder="1" applyAlignment="1">
      <alignment horizontal="center" vertical="center"/>
    </xf>
    <xf numFmtId="0" fontId="17" fillId="39" borderId="38" xfId="0" applyFont="1" applyFill="1" applyBorder="1" applyAlignment="1">
      <alignment horizontal="center" vertical="center"/>
    </xf>
    <xf numFmtId="0" fontId="17" fillId="39" borderId="110" xfId="0" applyFont="1" applyFill="1" applyBorder="1" applyAlignment="1">
      <alignment horizontal="center" vertical="center"/>
    </xf>
    <xf numFmtId="0" fontId="11" fillId="39" borderId="26" xfId="0" applyFont="1" applyFill="1" applyBorder="1" applyAlignment="1">
      <alignment horizontal="center" vertical="center"/>
    </xf>
    <xf numFmtId="0" fontId="11" fillId="39" borderId="111" xfId="0" applyFont="1" applyFill="1" applyBorder="1" applyAlignment="1">
      <alignment horizontal="center" vertical="center"/>
    </xf>
    <xf numFmtId="0" fontId="11" fillId="39" borderId="80" xfId="0" applyFont="1" applyFill="1" applyBorder="1" applyAlignment="1">
      <alignment horizontal="center" vertical="center"/>
    </xf>
    <xf numFmtId="0" fontId="11" fillId="39" borderId="112" xfId="0" applyFont="1" applyFill="1" applyBorder="1" applyAlignment="1">
      <alignment horizontal="center" vertical="center"/>
    </xf>
    <xf numFmtId="164" fontId="11" fillId="39" borderId="25" xfId="1408" applyNumberFormat="1" applyFont="1" applyFill="1" applyBorder="1" applyAlignment="1">
      <alignment horizontal="center" vertical="center" wrapText="1"/>
    </xf>
    <xf numFmtId="164" fontId="11" fillId="39" borderId="27" xfId="1408" applyNumberFormat="1" applyFont="1" applyFill="1" applyBorder="1" applyAlignment="1">
      <alignment horizontal="center" vertical="center" wrapText="1"/>
    </xf>
    <xf numFmtId="164" fontId="11" fillId="39" borderId="80" xfId="1408" applyNumberFormat="1" applyFont="1" applyFill="1" applyBorder="1" applyAlignment="1">
      <alignment horizontal="center" vertical="center" wrapText="1"/>
    </xf>
    <xf numFmtId="0" fontId="11" fillId="39" borderId="83" xfId="0" applyFont="1" applyFill="1" applyBorder="1" applyAlignment="1">
      <alignment horizontal="center" vertical="center"/>
    </xf>
    <xf numFmtId="0" fontId="11" fillId="39" borderId="115" xfId="0" applyFont="1" applyFill="1" applyBorder="1" applyAlignment="1">
      <alignment horizontal="center" vertical="center"/>
    </xf>
    <xf numFmtId="0" fontId="11" fillId="39" borderId="27" xfId="0" applyFont="1" applyFill="1" applyBorder="1" applyAlignment="1">
      <alignment horizontal="center" vertical="center"/>
    </xf>
    <xf numFmtId="0" fontId="11" fillId="39" borderId="114" xfId="0" applyFont="1" applyFill="1" applyBorder="1" applyAlignment="1">
      <alignment horizontal="center" vertical="center"/>
    </xf>
    <xf numFmtId="0" fontId="17" fillId="42" borderId="25" xfId="0" applyFont="1" applyFill="1" applyBorder="1" applyAlignment="1">
      <alignment horizontal="center" vertical="center" textRotation="90" wrapText="1"/>
    </xf>
    <xf numFmtId="0" fontId="17" fillId="42" borderId="119" xfId="0" applyFont="1" applyFill="1" applyBorder="1" applyAlignment="1">
      <alignment horizontal="center" vertical="center" textRotation="90" wrapText="1"/>
    </xf>
    <xf numFmtId="0" fontId="17" fillId="42" borderId="125" xfId="0" applyFont="1" applyFill="1" applyBorder="1" applyAlignment="1">
      <alignment horizontal="center" vertical="center" textRotation="90" wrapText="1"/>
    </xf>
    <xf numFmtId="0" fontId="90" fillId="0" borderId="26" xfId="0" applyFont="1" applyBorder="1" applyAlignment="1">
      <alignment horizontal="left" vertical="center" wrapText="1"/>
    </xf>
    <xf numFmtId="0" fontId="90" fillId="0" borderId="27" xfId="0" applyFont="1" applyBorder="1" applyAlignment="1">
      <alignment horizontal="left" vertical="center" wrapText="1"/>
    </xf>
    <xf numFmtId="0" fontId="7" fillId="0" borderId="25" xfId="0" applyFont="1" applyBorder="1" applyAlignment="1">
      <alignment horizontal="justify" vertical="center" wrapText="1"/>
    </xf>
    <xf numFmtId="0" fontId="7" fillId="0" borderId="26" xfId="0" applyFont="1" applyBorder="1" applyAlignment="1">
      <alignment horizontal="justify" vertical="center" wrapText="1"/>
    </xf>
    <xf numFmtId="165" fontId="9" fillId="0" borderId="38" xfId="353" applyFont="1" applyBorder="1" applyAlignment="1" applyProtection="1">
      <alignment horizontal="right" vertical="center" wrapText="1"/>
    </xf>
    <xf numFmtId="165" fontId="9" fillId="0" borderId="34" xfId="353" applyFont="1" applyBorder="1" applyAlignment="1" applyProtection="1">
      <alignment horizontal="right" vertical="center" wrapText="1"/>
    </xf>
    <xf numFmtId="10" fontId="17" fillId="41" borderId="118" xfId="549" applyNumberFormat="1" applyFont="1" applyFill="1" applyBorder="1" applyAlignment="1" applyProtection="1">
      <alignment horizontal="center" vertical="center" wrapText="1"/>
      <protection locked="0"/>
    </xf>
    <xf numFmtId="10" fontId="17" fillId="41" borderId="108" xfId="549" applyNumberFormat="1" applyFont="1" applyFill="1" applyBorder="1" applyAlignment="1" applyProtection="1">
      <alignment horizontal="center" vertical="center" wrapText="1"/>
      <protection locked="0"/>
    </xf>
    <xf numFmtId="0" fontId="7" fillId="0" borderId="119" xfId="0" applyFont="1" applyBorder="1" applyAlignment="1">
      <alignment horizontal="justify" vertical="center" wrapText="1"/>
    </xf>
    <xf numFmtId="0" fontId="7" fillId="0" borderId="118" xfId="0" applyFont="1" applyBorder="1" applyAlignment="1">
      <alignment horizontal="justify" vertical="center" wrapText="1"/>
    </xf>
    <xf numFmtId="165" fontId="9" fillId="0" borderId="117" xfId="353" applyFont="1" applyBorder="1" applyAlignment="1" applyProtection="1">
      <alignment horizontal="right" vertical="center" wrapText="1"/>
    </xf>
    <xf numFmtId="165" fontId="9" fillId="0" borderId="106" xfId="353" applyFont="1" applyBorder="1" applyAlignment="1" applyProtection="1">
      <alignment horizontal="right" vertical="center" wrapText="1"/>
    </xf>
    <xf numFmtId="0" fontId="12" fillId="0" borderId="119" xfId="0" applyFont="1" applyBorder="1" applyAlignment="1">
      <alignment horizontal="justify" vertical="center" wrapText="1"/>
    </xf>
    <xf numFmtId="0" fontId="12" fillId="0" borderId="118" xfId="0" applyFont="1" applyBorder="1" applyAlignment="1">
      <alignment horizontal="justify" vertical="center" wrapText="1"/>
    </xf>
    <xf numFmtId="164" fontId="9" fillId="0" borderId="119" xfId="0" applyNumberFormat="1" applyFont="1" applyBorder="1" applyAlignment="1">
      <alignment horizontal="center" vertical="center" wrapText="1"/>
    </xf>
    <xf numFmtId="164" fontId="9" fillId="0" borderId="118" xfId="0" applyNumberFormat="1" applyFont="1" applyBorder="1" applyAlignment="1">
      <alignment horizontal="center" vertical="center" wrapText="1"/>
    </xf>
    <xf numFmtId="0" fontId="9" fillId="0" borderId="125" xfId="0" applyFont="1" applyBorder="1" applyAlignment="1">
      <alignment horizontal="center" vertical="center"/>
    </xf>
    <xf numFmtId="0" fontId="9" fillId="0" borderId="123" xfId="0" applyFont="1" applyBorder="1" applyAlignment="1">
      <alignment horizontal="center" vertical="center"/>
    </xf>
    <xf numFmtId="165" fontId="9" fillId="0" borderId="122" xfId="353" applyFont="1" applyBorder="1" applyAlignment="1" applyProtection="1">
      <alignment horizontal="right" vertical="center" wrapText="1"/>
    </xf>
    <xf numFmtId="165" fontId="9" fillId="0" borderId="130" xfId="353" applyFont="1" applyBorder="1" applyAlignment="1" applyProtection="1">
      <alignment horizontal="right" vertical="center" wrapText="1"/>
    </xf>
    <xf numFmtId="0" fontId="13" fillId="0" borderId="123" xfId="0" applyFont="1" applyBorder="1" applyAlignment="1">
      <alignment horizontal="center" vertical="center" wrapText="1"/>
    </xf>
    <xf numFmtId="0" fontId="13" fillId="0" borderId="126" xfId="0" applyFont="1" applyBorder="1" applyAlignment="1">
      <alignment horizontal="center" vertical="center" wrapText="1"/>
    </xf>
    <xf numFmtId="165" fontId="9" fillId="0" borderId="128" xfId="353" applyFont="1" applyBorder="1" applyAlignment="1" applyProtection="1">
      <alignment horizontal="right" vertical="center" wrapText="1"/>
    </xf>
    <xf numFmtId="165" fontId="9" fillId="0" borderId="129" xfId="353" applyFont="1" applyBorder="1" applyAlignment="1" applyProtection="1">
      <alignment horizontal="right" vertical="center" wrapText="1"/>
    </xf>
    <xf numFmtId="0" fontId="100" fillId="0" borderId="131" xfId="0" applyFont="1" applyBorder="1" applyAlignment="1" applyProtection="1">
      <alignment horizontal="center"/>
      <protection locked="0"/>
    </xf>
    <xf numFmtId="0" fontId="100" fillId="0" borderId="132" xfId="0" applyFont="1" applyBorder="1" applyAlignment="1" applyProtection="1">
      <alignment horizontal="center"/>
      <protection locked="0"/>
    </xf>
    <xf numFmtId="0" fontId="100" fillId="0" borderId="128" xfId="0" applyFont="1" applyBorder="1" applyAlignment="1" applyProtection="1">
      <alignment horizontal="center"/>
      <protection locked="0"/>
    </xf>
    <xf numFmtId="0" fontId="100" fillId="0" borderId="18" xfId="0" applyFont="1" applyBorder="1" applyAlignment="1" applyProtection="1">
      <alignment horizontal="center"/>
      <protection locked="0"/>
    </xf>
    <xf numFmtId="0" fontId="100" fillId="0" borderId="0" xfId="0" applyFont="1" applyAlignment="1" applyProtection="1">
      <alignment horizontal="center"/>
      <protection locked="0"/>
    </xf>
    <xf numFmtId="0" fontId="100" fillId="0" borderId="20" xfId="0" applyFont="1" applyBorder="1" applyAlignment="1" applyProtection="1">
      <alignment horizontal="center"/>
      <protection locked="0"/>
    </xf>
    <xf numFmtId="0" fontId="100" fillId="0" borderId="19" xfId="0" applyFont="1" applyBorder="1" applyAlignment="1" applyProtection="1">
      <alignment horizontal="center"/>
      <protection locked="0"/>
    </xf>
    <xf numFmtId="0" fontId="100" fillId="0" borderId="21" xfId="0" applyFont="1" applyBorder="1" applyAlignment="1" applyProtection="1">
      <alignment horizontal="center"/>
      <protection locked="0"/>
    </xf>
    <xf numFmtId="0" fontId="100" fillId="0" borderId="22" xfId="0" applyFont="1" applyBorder="1" applyAlignment="1" applyProtection="1">
      <alignment horizontal="center"/>
      <protection locked="0"/>
    </xf>
    <xf numFmtId="0" fontId="7" fillId="0" borderId="125" xfId="0" applyFont="1" applyBorder="1" applyAlignment="1">
      <alignment horizontal="justify" vertical="center" wrapText="1"/>
    </xf>
    <xf numFmtId="0" fontId="7" fillId="0" borderId="123" xfId="0" applyFont="1" applyBorder="1" applyAlignment="1">
      <alignment horizontal="justify" vertical="center" wrapText="1"/>
    </xf>
    <xf numFmtId="0" fontId="15" fillId="0" borderId="131" xfId="0" applyFont="1" applyBorder="1" applyAlignment="1" applyProtection="1">
      <alignment horizontal="center" vertical="center"/>
      <protection locked="0"/>
    </xf>
    <xf numFmtId="0" fontId="0" fillId="0" borderId="132" xfId="0" applyBorder="1" applyAlignment="1">
      <alignment horizontal="center" vertical="center"/>
    </xf>
    <xf numFmtId="0" fontId="0" fillId="0" borderId="128" xfId="0" applyBorder="1" applyAlignment="1">
      <alignment horizontal="center" vertical="center"/>
    </xf>
    <xf numFmtId="0" fontId="15" fillId="0" borderId="18" xfId="0" applyFont="1" applyBorder="1" applyAlignment="1" applyProtection="1">
      <alignment horizontal="center" vertical="center"/>
      <protection locked="0"/>
    </xf>
    <xf numFmtId="0" fontId="0" fillId="0" borderId="0" xfId="0" applyAlignment="1">
      <alignment horizontal="center" vertical="center"/>
    </xf>
    <xf numFmtId="0" fontId="0" fillId="0" borderId="20" xfId="0" applyBorder="1" applyAlignment="1">
      <alignment horizontal="center" vertical="center"/>
    </xf>
    <xf numFmtId="0" fontId="17" fillId="0" borderId="18" xfId="0" applyFont="1" applyBorder="1" applyAlignment="1" applyProtection="1">
      <alignment horizontal="center" vertical="center"/>
      <protection locked="0"/>
    </xf>
    <xf numFmtId="0" fontId="108" fillId="0" borderId="0" xfId="0" applyFont="1" applyAlignment="1">
      <alignment horizontal="center" vertical="center"/>
    </xf>
    <xf numFmtId="0" fontId="108" fillId="0" borderId="20" xfId="0" applyFont="1" applyBorder="1" applyAlignment="1">
      <alignment horizontal="center" vertical="center"/>
    </xf>
    <xf numFmtId="0" fontId="17" fillId="0" borderId="0" xfId="0" applyFont="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0" xfId="0" applyFont="1" applyAlignment="1">
      <alignment horizontal="left" vertical="center" wrapText="1"/>
    </xf>
    <xf numFmtId="0" fontId="17" fillId="0" borderId="131" xfId="0" applyFont="1" applyBorder="1" applyAlignment="1">
      <alignment horizontal="center" vertical="center" wrapText="1"/>
    </xf>
    <xf numFmtId="0" fontId="17" fillId="0" borderId="132" xfId="0" applyFont="1" applyBorder="1" applyAlignment="1">
      <alignment horizontal="center" vertical="center" wrapText="1"/>
    </xf>
    <xf numFmtId="0" fontId="17" fillId="0" borderId="128"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17" fillId="40" borderId="66" xfId="0" applyFont="1" applyFill="1" applyBorder="1" applyAlignment="1">
      <alignment horizontal="center" vertical="center" wrapText="1"/>
    </xf>
    <xf numFmtId="0" fontId="17" fillId="40" borderId="67" xfId="0" applyFont="1" applyFill="1" applyBorder="1" applyAlignment="1">
      <alignment horizontal="center" vertical="center" wrapText="1"/>
    </xf>
    <xf numFmtId="0" fontId="17" fillId="40" borderId="68" xfId="0" applyFont="1" applyFill="1" applyBorder="1" applyAlignment="1">
      <alignment horizontal="center" vertical="center" wrapText="1"/>
    </xf>
    <xf numFmtId="0" fontId="10" fillId="57" borderId="38" xfId="0" applyFont="1" applyFill="1" applyBorder="1" applyAlignment="1">
      <alignment horizontal="center" vertical="center" shrinkToFit="1"/>
    </xf>
    <xf numFmtId="0" fontId="10" fillId="57" borderId="26" xfId="0" applyFont="1" applyFill="1" applyBorder="1" applyAlignment="1">
      <alignment horizontal="center" vertical="center" shrinkToFit="1"/>
    </xf>
    <xf numFmtId="0" fontId="10" fillId="57" borderId="27" xfId="0" applyFont="1" applyFill="1" applyBorder="1" applyAlignment="1">
      <alignment horizontal="center" vertical="center" shrinkToFit="1"/>
    </xf>
    <xf numFmtId="49" fontId="118" fillId="0" borderId="20" xfId="0" applyNumberFormat="1" applyFont="1" applyBorder="1" applyAlignment="1" applyProtection="1">
      <alignment horizontal="center" vertical="center" wrapText="1"/>
      <protection locked="0"/>
    </xf>
    <xf numFmtId="49" fontId="89" fillId="0" borderId="20" xfId="0" applyNumberFormat="1" applyFont="1" applyBorder="1" applyAlignment="1" applyProtection="1">
      <alignment horizontal="center" vertical="center" wrapText="1"/>
      <protection locked="0"/>
    </xf>
    <xf numFmtId="0" fontId="17" fillId="0" borderId="107" xfId="0" quotePrefix="1" applyFont="1" applyBorder="1" applyAlignment="1">
      <alignment horizontal="center" vertical="center"/>
    </xf>
    <xf numFmtId="0" fontId="17" fillId="0" borderId="105" xfId="0" quotePrefix="1" applyFont="1" applyBorder="1" applyAlignment="1">
      <alignment horizontal="center" vertical="center"/>
    </xf>
    <xf numFmtId="0" fontId="17" fillId="0" borderId="106" xfId="0" quotePrefix="1" applyFont="1" applyBorder="1" applyAlignment="1">
      <alignment horizontal="center" vertical="center"/>
    </xf>
    <xf numFmtId="0" fontId="15" fillId="0" borderId="107" xfId="0" applyFont="1" applyBorder="1" applyAlignment="1">
      <alignment horizontal="center" vertical="center" wrapText="1"/>
    </xf>
    <xf numFmtId="0" fontId="15" fillId="0" borderId="105" xfId="0" applyFont="1" applyBorder="1" applyAlignment="1">
      <alignment horizontal="center" vertical="center" wrapText="1"/>
    </xf>
    <xf numFmtId="0" fontId="15" fillId="0" borderId="106" xfId="0" applyFont="1" applyBorder="1" applyAlignment="1">
      <alignment horizontal="center" vertical="center" wrapText="1"/>
    </xf>
    <xf numFmtId="0" fontId="17" fillId="0" borderId="107" xfId="0" applyFont="1" applyBorder="1" applyAlignment="1">
      <alignment horizontal="center" vertical="center" shrinkToFit="1"/>
    </xf>
    <xf numFmtId="0" fontId="17" fillId="0" borderId="105" xfId="0" applyFont="1" applyBorder="1" applyAlignment="1">
      <alignment horizontal="center" vertical="center" shrinkToFit="1"/>
    </xf>
    <xf numFmtId="0" fontId="17" fillId="0" borderId="106" xfId="0" applyFont="1" applyBorder="1" applyAlignment="1">
      <alignment horizontal="center" vertical="center" shrinkToFit="1"/>
    </xf>
    <xf numFmtId="0" fontId="17" fillId="0" borderId="105" xfId="0" quotePrefix="1" applyFont="1" applyBorder="1" applyAlignment="1">
      <alignment horizontal="right" vertical="center"/>
    </xf>
    <xf numFmtId="0" fontId="17" fillId="0" borderId="117" xfId="0" quotePrefix="1" applyFont="1" applyBorder="1" applyAlignment="1">
      <alignment horizontal="right" vertical="center"/>
    </xf>
    <xf numFmtId="14" fontId="17" fillId="0" borderId="107" xfId="0" applyNumberFormat="1" applyFont="1" applyBorder="1" applyAlignment="1">
      <alignment horizontal="left" vertical="center"/>
    </xf>
    <xf numFmtId="14" fontId="17" fillId="0" borderId="106" xfId="0" applyNumberFormat="1" applyFont="1" applyBorder="1" applyAlignment="1">
      <alignment horizontal="left" vertical="center"/>
    </xf>
    <xf numFmtId="0" fontId="17" fillId="0" borderId="0" xfId="0" applyFont="1" applyAlignment="1">
      <alignment horizontal="left" vertical="center"/>
    </xf>
    <xf numFmtId="9" fontId="0" fillId="0" borderId="63" xfId="0" applyNumberFormat="1" applyBorder="1" applyAlignment="1">
      <alignment horizontal="center" vertical="center"/>
    </xf>
    <xf numFmtId="9" fontId="0" fillId="0" borderId="64" xfId="0" applyNumberFormat="1" applyBorder="1" applyAlignment="1">
      <alignment horizontal="center" vertical="center"/>
    </xf>
    <xf numFmtId="9" fontId="0" fillId="0" borderId="65" xfId="0" applyNumberFormat="1" applyBorder="1" applyAlignment="1">
      <alignment horizontal="center" vertical="center"/>
    </xf>
    <xf numFmtId="49" fontId="17" fillId="0" borderId="117" xfId="0" applyNumberFormat="1" applyFont="1" applyBorder="1" applyAlignment="1">
      <alignment horizontal="left" vertical="center" wrapText="1"/>
    </xf>
    <xf numFmtId="49" fontId="17" fillId="0" borderId="118" xfId="0" applyNumberFormat="1" applyFont="1" applyBorder="1" applyAlignment="1">
      <alignment horizontal="left" vertical="center" wrapText="1"/>
    </xf>
    <xf numFmtId="49" fontId="17" fillId="0" borderId="108" xfId="0" applyNumberFormat="1" applyFont="1" applyBorder="1" applyAlignment="1">
      <alignment horizontal="left" vertical="center" wrapText="1"/>
    </xf>
    <xf numFmtId="0" fontId="17" fillId="0" borderId="32" xfId="0" applyFont="1" applyBorder="1" applyAlignment="1">
      <alignment horizontal="center" vertical="center"/>
    </xf>
    <xf numFmtId="0" fontId="17" fillId="0" borderId="0" xfId="0" applyFont="1" applyAlignment="1">
      <alignment horizontal="center" vertical="center"/>
    </xf>
    <xf numFmtId="0" fontId="17" fillId="0" borderId="33" xfId="0" applyFont="1" applyBorder="1" applyAlignment="1">
      <alignment horizontal="center" vertical="center"/>
    </xf>
    <xf numFmtId="164" fontId="11" fillId="39" borderId="118" xfId="1408" applyNumberFormat="1" applyFont="1" applyFill="1" applyBorder="1" applyAlignment="1">
      <alignment horizontal="center" vertical="center"/>
    </xf>
    <xf numFmtId="164" fontId="11" fillId="39" borderId="111" xfId="1408" applyNumberFormat="1" applyFont="1" applyFill="1" applyBorder="1" applyAlignment="1">
      <alignment horizontal="center" vertical="center"/>
    </xf>
    <xf numFmtId="0" fontId="17" fillId="0" borderId="107" xfId="0" applyFont="1" applyBorder="1" applyAlignment="1">
      <alignment horizontal="center" vertical="center" wrapText="1"/>
    </xf>
    <xf numFmtId="0" fontId="17" fillId="0" borderId="117" xfId="0" applyFont="1" applyBorder="1" applyAlignment="1">
      <alignment horizontal="center" vertical="center" wrapText="1"/>
    </xf>
    <xf numFmtId="0" fontId="0" fillId="0" borderId="101" xfId="0" applyBorder="1" applyAlignment="1">
      <alignment horizontal="center" vertical="center"/>
    </xf>
    <xf numFmtId="0" fontId="0" fillId="0" borderId="102" xfId="0" applyBorder="1" applyAlignment="1">
      <alignment horizontal="center" vertical="center"/>
    </xf>
    <xf numFmtId="0" fontId="0" fillId="0" borderId="103" xfId="0" applyBorder="1" applyAlignment="1">
      <alignment horizontal="center" vertical="center"/>
    </xf>
    <xf numFmtId="49" fontId="17" fillId="56" borderId="77" xfId="503" applyNumberFormat="1" applyFont="1" applyFill="1" applyBorder="1" applyAlignment="1">
      <alignment horizontal="center"/>
    </xf>
    <xf numFmtId="49" fontId="17" fillId="56" borderId="78" xfId="503" applyNumberFormat="1" applyFont="1" applyFill="1" applyBorder="1" applyAlignment="1">
      <alignment horizontal="center"/>
    </xf>
    <xf numFmtId="165" fontId="9" fillId="0" borderId="124" xfId="353" applyFont="1" applyBorder="1" applyAlignment="1" applyProtection="1">
      <alignment horizontal="right" vertical="center" wrapText="1"/>
    </xf>
    <xf numFmtId="165" fontId="9" fillId="0" borderId="107" xfId="353" applyFont="1" applyBorder="1" applyAlignment="1" applyProtection="1">
      <alignment horizontal="right" vertical="center" wrapText="1"/>
    </xf>
    <xf numFmtId="165" fontId="9" fillId="0" borderId="80" xfId="353" applyFont="1" applyBorder="1" applyAlignment="1" applyProtection="1">
      <alignment horizontal="right" vertical="center" wrapText="1"/>
    </xf>
    <xf numFmtId="49" fontId="17" fillId="56" borderId="49" xfId="503" applyNumberFormat="1" applyFont="1" applyFill="1" applyBorder="1" applyAlignment="1">
      <alignment horizontal="center"/>
    </xf>
    <xf numFmtId="49" fontId="17" fillId="56" borderId="50" xfId="503" applyNumberFormat="1" applyFont="1" applyFill="1" applyBorder="1" applyAlignment="1">
      <alignment horizontal="center"/>
    </xf>
    <xf numFmtId="0" fontId="17" fillId="39" borderId="134" xfId="0" applyFont="1" applyFill="1" applyBorder="1" applyAlignment="1">
      <alignment horizontal="center" wrapText="1"/>
    </xf>
    <xf numFmtId="0" fontId="17" fillId="39" borderId="70" xfId="0" applyFont="1" applyFill="1" applyBorder="1" applyAlignment="1">
      <alignment horizontal="center" wrapText="1"/>
    </xf>
    <xf numFmtId="0" fontId="9" fillId="39" borderId="60" xfId="0" applyFont="1" applyFill="1" applyBorder="1" applyAlignment="1">
      <alignment horizontal="left" vertical="center"/>
    </xf>
    <xf numFmtId="0" fontId="9" fillId="39" borderId="34" xfId="0" applyFont="1" applyFill="1" applyBorder="1" applyAlignment="1">
      <alignment horizontal="left" vertical="center"/>
    </xf>
    <xf numFmtId="49" fontId="63" fillId="56" borderId="133" xfId="503" applyNumberFormat="1" applyFont="1" applyFill="1" applyBorder="1" applyAlignment="1">
      <alignment horizontal="center" wrapText="1"/>
    </xf>
    <xf numFmtId="49" fontId="63" fillId="56" borderId="69" xfId="503" applyNumberFormat="1" applyFont="1" applyFill="1" applyBorder="1" applyAlignment="1">
      <alignment horizontal="center" wrapText="1"/>
    </xf>
    <xf numFmtId="0" fontId="17" fillId="39" borderId="128" xfId="0" applyFont="1" applyFill="1" applyBorder="1" applyAlignment="1">
      <alignment horizontal="center" wrapText="1"/>
    </xf>
    <xf numFmtId="0" fontId="17" fillId="39" borderId="20" xfId="0" applyFont="1" applyFill="1" applyBorder="1" applyAlignment="1">
      <alignment horizontal="center" wrapText="1"/>
    </xf>
    <xf numFmtId="164" fontId="11" fillId="39" borderId="118" xfId="1408" applyNumberFormat="1" applyFont="1" applyFill="1" applyBorder="1" applyAlignment="1">
      <alignment horizontal="center" vertical="center" wrapText="1"/>
    </xf>
    <xf numFmtId="0" fontId="17" fillId="39" borderId="135" xfId="0" applyFont="1" applyFill="1" applyBorder="1" applyAlignment="1">
      <alignment horizontal="center" wrapText="1"/>
    </xf>
    <xf numFmtId="0" fontId="17" fillId="39" borderId="71" xfId="0" applyFont="1" applyFill="1" applyBorder="1" applyAlignment="1">
      <alignment horizontal="center" wrapText="1"/>
    </xf>
  </cellXfs>
  <cellStyles count="9705">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Ênfase1 2" xfId="7" xr:uid="{00000000-0005-0000-0000-000006000000}"/>
    <cellStyle name="20% - Ênfase1 2 2" xfId="8" xr:uid="{00000000-0005-0000-0000-000007000000}"/>
    <cellStyle name="20% - Ênfase1 2 2 2" xfId="9" xr:uid="{00000000-0005-0000-0000-000008000000}"/>
    <cellStyle name="20% - Ênfase1 2 2 2 2" xfId="10" xr:uid="{00000000-0005-0000-0000-000009000000}"/>
    <cellStyle name="20% - Ênfase1 2 2 2 2 2" xfId="1915" xr:uid="{00000000-0005-0000-0000-00000A000000}"/>
    <cellStyle name="20% - Ênfase1 2 2 2 2 3" xfId="6576" xr:uid="{00000000-0005-0000-0000-00000B000000}"/>
    <cellStyle name="20% - Ênfase1 2 2 2 2 4" xfId="3541" xr:uid="{00000000-0005-0000-0000-00000C000000}"/>
    <cellStyle name="20% - Ênfase1 2 2 2 3" xfId="11" xr:uid="{00000000-0005-0000-0000-00000D000000}"/>
    <cellStyle name="20% - Ênfase1 2 2 2 3 2" xfId="1916" xr:uid="{00000000-0005-0000-0000-00000E000000}"/>
    <cellStyle name="20% - Ênfase1 2 2 2 3 3" xfId="6577" xr:uid="{00000000-0005-0000-0000-00000F000000}"/>
    <cellStyle name="20% - Ênfase1 2 2 2 3 4" xfId="3542" xr:uid="{00000000-0005-0000-0000-000010000000}"/>
    <cellStyle name="20% - Ênfase1 2 2 2 4" xfId="1914" xr:uid="{00000000-0005-0000-0000-000011000000}"/>
    <cellStyle name="20% - Ênfase1 2 2 2 5" xfId="6575" xr:uid="{00000000-0005-0000-0000-000012000000}"/>
    <cellStyle name="20% - Ênfase1 2 2 2 6" xfId="3540" xr:uid="{00000000-0005-0000-0000-000013000000}"/>
    <cellStyle name="20% - Ênfase1 2 2 2_Anexo II e IIA Proposta e Planilha" xfId="12" xr:uid="{00000000-0005-0000-0000-000014000000}"/>
    <cellStyle name="20% - Ênfase1 2 2 3" xfId="13" xr:uid="{00000000-0005-0000-0000-000015000000}"/>
    <cellStyle name="20% - Ênfase1 2 2 3 2" xfId="1917" xr:uid="{00000000-0005-0000-0000-000016000000}"/>
    <cellStyle name="20% - Ênfase1 2 2 3 3" xfId="6578" xr:uid="{00000000-0005-0000-0000-000017000000}"/>
    <cellStyle name="20% - Ênfase1 2 2 3 4" xfId="3543" xr:uid="{00000000-0005-0000-0000-000018000000}"/>
    <cellStyle name="20% - Ênfase1 2 2 4" xfId="14" xr:uid="{00000000-0005-0000-0000-000019000000}"/>
    <cellStyle name="20% - Ênfase1 2 2 4 2" xfId="1918" xr:uid="{00000000-0005-0000-0000-00001A000000}"/>
    <cellStyle name="20% - Ênfase1 2 2 4 3" xfId="6579" xr:uid="{00000000-0005-0000-0000-00001B000000}"/>
    <cellStyle name="20% - Ênfase1 2 2 4 4" xfId="3544" xr:uid="{00000000-0005-0000-0000-00001C000000}"/>
    <cellStyle name="20% - Ênfase1 2 2 5" xfId="1913" xr:uid="{00000000-0005-0000-0000-00001D000000}"/>
    <cellStyle name="20% - Ênfase1 2 2 6" xfId="6574" xr:uid="{00000000-0005-0000-0000-00001E000000}"/>
    <cellStyle name="20% - Ênfase1 2 2 7" xfId="3539" xr:uid="{00000000-0005-0000-0000-00001F000000}"/>
    <cellStyle name="20% - Ênfase1 2 2_Anexo II e IIA Proposta e Planilha" xfId="15" xr:uid="{00000000-0005-0000-0000-000020000000}"/>
    <cellStyle name="20% - Ênfase1 2 3" xfId="16" xr:uid="{00000000-0005-0000-0000-000021000000}"/>
    <cellStyle name="20% - Ênfase1 2 3 2" xfId="17" xr:uid="{00000000-0005-0000-0000-000022000000}"/>
    <cellStyle name="20% - Ênfase1 2 3 2 2" xfId="1920" xr:uid="{00000000-0005-0000-0000-000023000000}"/>
    <cellStyle name="20% - Ênfase1 2 3 2 3" xfId="6581" xr:uid="{00000000-0005-0000-0000-000024000000}"/>
    <cellStyle name="20% - Ênfase1 2 3 2 4" xfId="3546" xr:uid="{00000000-0005-0000-0000-000025000000}"/>
    <cellStyle name="20% - Ênfase1 2 3 3" xfId="18" xr:uid="{00000000-0005-0000-0000-000026000000}"/>
    <cellStyle name="20% - Ênfase1 2 3 3 2" xfId="1921" xr:uid="{00000000-0005-0000-0000-000027000000}"/>
    <cellStyle name="20% - Ênfase1 2 3 3 3" xfId="6582" xr:uid="{00000000-0005-0000-0000-000028000000}"/>
    <cellStyle name="20% - Ênfase1 2 3 3 4" xfId="3547" xr:uid="{00000000-0005-0000-0000-000029000000}"/>
    <cellStyle name="20% - Ênfase1 2 3 4" xfId="1919" xr:uid="{00000000-0005-0000-0000-00002A000000}"/>
    <cellStyle name="20% - Ênfase1 2 3 5" xfId="6580" xr:uid="{00000000-0005-0000-0000-00002B000000}"/>
    <cellStyle name="20% - Ênfase1 2 3 6" xfId="3545" xr:uid="{00000000-0005-0000-0000-00002C000000}"/>
    <cellStyle name="20% - Ênfase1 2 3_Anexo II e IIA Proposta e Planilha" xfId="19" xr:uid="{00000000-0005-0000-0000-00002D000000}"/>
    <cellStyle name="20% - Ênfase1 2 4" xfId="20" xr:uid="{00000000-0005-0000-0000-00002E000000}"/>
    <cellStyle name="20% - Ênfase1 2 4 2" xfId="1922" xr:uid="{00000000-0005-0000-0000-00002F000000}"/>
    <cellStyle name="20% - Ênfase1 2 4 3" xfId="6583" xr:uid="{00000000-0005-0000-0000-000030000000}"/>
    <cellStyle name="20% - Ênfase1 2 4 4" xfId="3548" xr:uid="{00000000-0005-0000-0000-000031000000}"/>
    <cellStyle name="20% - Ênfase1 2 5" xfId="21" xr:uid="{00000000-0005-0000-0000-000032000000}"/>
    <cellStyle name="20% - Ênfase1 2 5 2" xfId="1923" xr:uid="{00000000-0005-0000-0000-000033000000}"/>
    <cellStyle name="20% - Ênfase1 2 5 3" xfId="6584" xr:uid="{00000000-0005-0000-0000-000034000000}"/>
    <cellStyle name="20% - Ênfase1 2 5 4" xfId="3549" xr:uid="{00000000-0005-0000-0000-000035000000}"/>
    <cellStyle name="20% - Ênfase1 2 6" xfId="22" xr:uid="{00000000-0005-0000-0000-000036000000}"/>
    <cellStyle name="20% - Ênfase1 2 6 2" xfId="1924" xr:uid="{00000000-0005-0000-0000-000037000000}"/>
    <cellStyle name="20% - Ênfase1 2 6 3" xfId="6585" xr:uid="{00000000-0005-0000-0000-000038000000}"/>
    <cellStyle name="20% - Ênfase1 2 6 4" xfId="3550" xr:uid="{00000000-0005-0000-0000-000039000000}"/>
    <cellStyle name="20% - Ênfase1 2 7" xfId="1912" xr:uid="{00000000-0005-0000-0000-00003A000000}"/>
    <cellStyle name="20% - Ênfase1 2 8" xfId="6573" xr:uid="{00000000-0005-0000-0000-00003B000000}"/>
    <cellStyle name="20% - Ênfase1 2 9" xfId="3538" xr:uid="{00000000-0005-0000-0000-00003C000000}"/>
    <cellStyle name="20% - Ênfase1 2_Anexo II e IIA Proposta e Planilha" xfId="23" xr:uid="{00000000-0005-0000-0000-00003D000000}"/>
    <cellStyle name="20% - Ênfase1 3" xfId="1818" xr:uid="{00000000-0005-0000-0000-00003E000000}"/>
    <cellStyle name="20% - Ênfase1 3 2" xfId="8196" xr:uid="{00000000-0005-0000-0000-00003F000000}"/>
    <cellStyle name="20% - Ênfase1 3 3" xfId="5142" xr:uid="{00000000-0005-0000-0000-000040000000}"/>
    <cellStyle name="20% - Ênfase1 4" xfId="1819" xr:uid="{00000000-0005-0000-0000-000041000000}"/>
    <cellStyle name="20% - Ênfase2 2" xfId="24" xr:uid="{00000000-0005-0000-0000-000042000000}"/>
    <cellStyle name="20% - Ênfase2 2 2" xfId="25" xr:uid="{00000000-0005-0000-0000-000043000000}"/>
    <cellStyle name="20% - Ênfase2 2 2 2" xfId="26" xr:uid="{00000000-0005-0000-0000-000044000000}"/>
    <cellStyle name="20% - Ênfase2 2 2 2 2" xfId="27" xr:uid="{00000000-0005-0000-0000-000045000000}"/>
    <cellStyle name="20% - Ênfase2 2 2 2 2 2" xfId="1928" xr:uid="{00000000-0005-0000-0000-000046000000}"/>
    <cellStyle name="20% - Ênfase2 2 2 2 2 3" xfId="6589" xr:uid="{00000000-0005-0000-0000-000047000000}"/>
    <cellStyle name="20% - Ênfase2 2 2 2 2 4" xfId="3554" xr:uid="{00000000-0005-0000-0000-000048000000}"/>
    <cellStyle name="20% - Ênfase2 2 2 2 3" xfId="28" xr:uid="{00000000-0005-0000-0000-000049000000}"/>
    <cellStyle name="20% - Ênfase2 2 2 2 3 2" xfId="1929" xr:uid="{00000000-0005-0000-0000-00004A000000}"/>
    <cellStyle name="20% - Ênfase2 2 2 2 3 3" xfId="6590" xr:uid="{00000000-0005-0000-0000-00004B000000}"/>
    <cellStyle name="20% - Ênfase2 2 2 2 3 4" xfId="3555" xr:uid="{00000000-0005-0000-0000-00004C000000}"/>
    <cellStyle name="20% - Ênfase2 2 2 2 4" xfId="1927" xr:uid="{00000000-0005-0000-0000-00004D000000}"/>
    <cellStyle name="20% - Ênfase2 2 2 2 5" xfId="6588" xr:uid="{00000000-0005-0000-0000-00004E000000}"/>
    <cellStyle name="20% - Ênfase2 2 2 2 6" xfId="3553" xr:uid="{00000000-0005-0000-0000-00004F000000}"/>
    <cellStyle name="20% - Ênfase2 2 2 2_Anexo II e IIA Proposta e Planilha" xfId="29" xr:uid="{00000000-0005-0000-0000-000050000000}"/>
    <cellStyle name="20% - Ênfase2 2 2 3" xfId="30" xr:uid="{00000000-0005-0000-0000-000051000000}"/>
    <cellStyle name="20% - Ênfase2 2 2 3 2" xfId="1930" xr:uid="{00000000-0005-0000-0000-000052000000}"/>
    <cellStyle name="20% - Ênfase2 2 2 3 3" xfId="6591" xr:uid="{00000000-0005-0000-0000-000053000000}"/>
    <cellStyle name="20% - Ênfase2 2 2 3 4" xfId="3556" xr:uid="{00000000-0005-0000-0000-000054000000}"/>
    <cellStyle name="20% - Ênfase2 2 2 4" xfId="31" xr:uid="{00000000-0005-0000-0000-000055000000}"/>
    <cellStyle name="20% - Ênfase2 2 2 4 2" xfId="1931" xr:uid="{00000000-0005-0000-0000-000056000000}"/>
    <cellStyle name="20% - Ênfase2 2 2 4 3" xfId="6592" xr:uid="{00000000-0005-0000-0000-000057000000}"/>
    <cellStyle name="20% - Ênfase2 2 2 4 4" xfId="3557" xr:uid="{00000000-0005-0000-0000-000058000000}"/>
    <cellStyle name="20% - Ênfase2 2 2 5" xfId="1926" xr:uid="{00000000-0005-0000-0000-000059000000}"/>
    <cellStyle name="20% - Ênfase2 2 2 6" xfId="6587" xr:uid="{00000000-0005-0000-0000-00005A000000}"/>
    <cellStyle name="20% - Ênfase2 2 2 7" xfId="3552" xr:uid="{00000000-0005-0000-0000-00005B000000}"/>
    <cellStyle name="20% - Ênfase2 2 2_Anexo II e IIA Proposta e Planilha" xfId="32" xr:uid="{00000000-0005-0000-0000-00005C000000}"/>
    <cellStyle name="20% - Ênfase2 2 3" xfId="33" xr:uid="{00000000-0005-0000-0000-00005D000000}"/>
    <cellStyle name="20% - Ênfase2 2 3 2" xfId="34" xr:uid="{00000000-0005-0000-0000-00005E000000}"/>
    <cellStyle name="20% - Ênfase2 2 3 2 2" xfId="1933" xr:uid="{00000000-0005-0000-0000-00005F000000}"/>
    <cellStyle name="20% - Ênfase2 2 3 2 3" xfId="6594" xr:uid="{00000000-0005-0000-0000-000060000000}"/>
    <cellStyle name="20% - Ênfase2 2 3 2 4" xfId="3559" xr:uid="{00000000-0005-0000-0000-000061000000}"/>
    <cellStyle name="20% - Ênfase2 2 3 3" xfId="35" xr:uid="{00000000-0005-0000-0000-000062000000}"/>
    <cellStyle name="20% - Ênfase2 2 3 3 2" xfId="1934" xr:uid="{00000000-0005-0000-0000-000063000000}"/>
    <cellStyle name="20% - Ênfase2 2 3 3 3" xfId="6595" xr:uid="{00000000-0005-0000-0000-000064000000}"/>
    <cellStyle name="20% - Ênfase2 2 3 3 4" xfId="3560" xr:uid="{00000000-0005-0000-0000-000065000000}"/>
    <cellStyle name="20% - Ênfase2 2 3 4" xfId="1932" xr:uid="{00000000-0005-0000-0000-000066000000}"/>
    <cellStyle name="20% - Ênfase2 2 3 5" xfId="6593" xr:uid="{00000000-0005-0000-0000-000067000000}"/>
    <cellStyle name="20% - Ênfase2 2 3 6" xfId="3558" xr:uid="{00000000-0005-0000-0000-000068000000}"/>
    <cellStyle name="20% - Ênfase2 2 3_Anexo II e IIA Proposta e Planilha" xfId="36" xr:uid="{00000000-0005-0000-0000-000069000000}"/>
    <cellStyle name="20% - Ênfase2 2 4" xfId="37" xr:uid="{00000000-0005-0000-0000-00006A000000}"/>
    <cellStyle name="20% - Ênfase2 2 4 2" xfId="1935" xr:uid="{00000000-0005-0000-0000-00006B000000}"/>
    <cellStyle name="20% - Ênfase2 2 4 3" xfId="6596" xr:uid="{00000000-0005-0000-0000-00006C000000}"/>
    <cellStyle name="20% - Ênfase2 2 4 4" xfId="3561" xr:uid="{00000000-0005-0000-0000-00006D000000}"/>
    <cellStyle name="20% - Ênfase2 2 5" xfId="38" xr:uid="{00000000-0005-0000-0000-00006E000000}"/>
    <cellStyle name="20% - Ênfase2 2 5 2" xfId="1936" xr:uid="{00000000-0005-0000-0000-00006F000000}"/>
    <cellStyle name="20% - Ênfase2 2 5 3" xfId="6597" xr:uid="{00000000-0005-0000-0000-000070000000}"/>
    <cellStyle name="20% - Ênfase2 2 5 4" xfId="3562" xr:uid="{00000000-0005-0000-0000-000071000000}"/>
    <cellStyle name="20% - Ênfase2 2 6" xfId="39" xr:uid="{00000000-0005-0000-0000-000072000000}"/>
    <cellStyle name="20% - Ênfase2 2 6 2" xfId="1937" xr:uid="{00000000-0005-0000-0000-000073000000}"/>
    <cellStyle name="20% - Ênfase2 2 6 3" xfId="6598" xr:uid="{00000000-0005-0000-0000-000074000000}"/>
    <cellStyle name="20% - Ênfase2 2 6 4" xfId="3563" xr:uid="{00000000-0005-0000-0000-000075000000}"/>
    <cellStyle name="20% - Ênfase2 2 7" xfId="1925" xr:uid="{00000000-0005-0000-0000-000076000000}"/>
    <cellStyle name="20% - Ênfase2 2 8" xfId="6586" xr:uid="{00000000-0005-0000-0000-000077000000}"/>
    <cellStyle name="20% - Ênfase2 2 9" xfId="3551" xr:uid="{00000000-0005-0000-0000-000078000000}"/>
    <cellStyle name="20% - Ênfase2 2_Anexo II e IIA Proposta e Planilha" xfId="40" xr:uid="{00000000-0005-0000-0000-000079000000}"/>
    <cellStyle name="20% - Ênfase2 3" xfId="1820" xr:uid="{00000000-0005-0000-0000-00007A000000}"/>
    <cellStyle name="20% - Ênfase2 3 2" xfId="8197" xr:uid="{00000000-0005-0000-0000-00007B000000}"/>
    <cellStyle name="20% - Ênfase2 3 3" xfId="5143" xr:uid="{00000000-0005-0000-0000-00007C000000}"/>
    <cellStyle name="20% - Ênfase2 4" xfId="1821" xr:uid="{00000000-0005-0000-0000-00007D000000}"/>
    <cellStyle name="20% - Ênfase3 2" xfId="41" xr:uid="{00000000-0005-0000-0000-00007E000000}"/>
    <cellStyle name="20% - Ênfase3 2 2" xfId="42" xr:uid="{00000000-0005-0000-0000-00007F000000}"/>
    <cellStyle name="20% - Ênfase3 2 2 2" xfId="43" xr:uid="{00000000-0005-0000-0000-000080000000}"/>
    <cellStyle name="20% - Ênfase3 2 2 2 2" xfId="44" xr:uid="{00000000-0005-0000-0000-000081000000}"/>
    <cellStyle name="20% - Ênfase3 2 2 2 2 2" xfId="1941" xr:uid="{00000000-0005-0000-0000-000082000000}"/>
    <cellStyle name="20% - Ênfase3 2 2 2 2 3" xfId="6602" xr:uid="{00000000-0005-0000-0000-000083000000}"/>
    <cellStyle name="20% - Ênfase3 2 2 2 2 4" xfId="3567" xr:uid="{00000000-0005-0000-0000-000084000000}"/>
    <cellStyle name="20% - Ênfase3 2 2 2 3" xfId="45" xr:uid="{00000000-0005-0000-0000-000085000000}"/>
    <cellStyle name="20% - Ênfase3 2 2 2 3 2" xfId="1942" xr:uid="{00000000-0005-0000-0000-000086000000}"/>
    <cellStyle name="20% - Ênfase3 2 2 2 3 3" xfId="6603" xr:uid="{00000000-0005-0000-0000-000087000000}"/>
    <cellStyle name="20% - Ênfase3 2 2 2 3 4" xfId="3568" xr:uid="{00000000-0005-0000-0000-000088000000}"/>
    <cellStyle name="20% - Ênfase3 2 2 2 4" xfId="1940" xr:uid="{00000000-0005-0000-0000-000089000000}"/>
    <cellStyle name="20% - Ênfase3 2 2 2 5" xfId="6601" xr:uid="{00000000-0005-0000-0000-00008A000000}"/>
    <cellStyle name="20% - Ênfase3 2 2 2 6" xfId="3566" xr:uid="{00000000-0005-0000-0000-00008B000000}"/>
    <cellStyle name="20% - Ênfase3 2 2 2_Anexo II e IIA Proposta e Planilha" xfId="46" xr:uid="{00000000-0005-0000-0000-00008C000000}"/>
    <cellStyle name="20% - Ênfase3 2 2 3" xfId="47" xr:uid="{00000000-0005-0000-0000-00008D000000}"/>
    <cellStyle name="20% - Ênfase3 2 2 3 2" xfId="1943" xr:uid="{00000000-0005-0000-0000-00008E000000}"/>
    <cellStyle name="20% - Ênfase3 2 2 3 3" xfId="6604" xr:uid="{00000000-0005-0000-0000-00008F000000}"/>
    <cellStyle name="20% - Ênfase3 2 2 3 4" xfId="3569" xr:uid="{00000000-0005-0000-0000-000090000000}"/>
    <cellStyle name="20% - Ênfase3 2 2 4" xfId="48" xr:uid="{00000000-0005-0000-0000-000091000000}"/>
    <cellStyle name="20% - Ênfase3 2 2 4 2" xfId="1944" xr:uid="{00000000-0005-0000-0000-000092000000}"/>
    <cellStyle name="20% - Ênfase3 2 2 4 3" xfId="6605" xr:uid="{00000000-0005-0000-0000-000093000000}"/>
    <cellStyle name="20% - Ênfase3 2 2 4 4" xfId="3570" xr:uid="{00000000-0005-0000-0000-000094000000}"/>
    <cellStyle name="20% - Ênfase3 2 2 5" xfId="1939" xr:uid="{00000000-0005-0000-0000-000095000000}"/>
    <cellStyle name="20% - Ênfase3 2 2 6" xfId="6600" xr:uid="{00000000-0005-0000-0000-000096000000}"/>
    <cellStyle name="20% - Ênfase3 2 2 7" xfId="3565" xr:uid="{00000000-0005-0000-0000-000097000000}"/>
    <cellStyle name="20% - Ênfase3 2 2_Anexo II e IIA Proposta e Planilha" xfId="49" xr:uid="{00000000-0005-0000-0000-000098000000}"/>
    <cellStyle name="20% - Ênfase3 2 3" xfId="50" xr:uid="{00000000-0005-0000-0000-000099000000}"/>
    <cellStyle name="20% - Ênfase3 2 3 2" xfId="51" xr:uid="{00000000-0005-0000-0000-00009A000000}"/>
    <cellStyle name="20% - Ênfase3 2 3 2 2" xfId="1946" xr:uid="{00000000-0005-0000-0000-00009B000000}"/>
    <cellStyle name="20% - Ênfase3 2 3 2 3" xfId="6607" xr:uid="{00000000-0005-0000-0000-00009C000000}"/>
    <cellStyle name="20% - Ênfase3 2 3 2 4" xfId="3572" xr:uid="{00000000-0005-0000-0000-00009D000000}"/>
    <cellStyle name="20% - Ênfase3 2 3 3" xfId="52" xr:uid="{00000000-0005-0000-0000-00009E000000}"/>
    <cellStyle name="20% - Ênfase3 2 3 3 2" xfId="1947" xr:uid="{00000000-0005-0000-0000-00009F000000}"/>
    <cellStyle name="20% - Ênfase3 2 3 3 3" xfId="6608" xr:uid="{00000000-0005-0000-0000-0000A0000000}"/>
    <cellStyle name="20% - Ênfase3 2 3 3 4" xfId="3573" xr:uid="{00000000-0005-0000-0000-0000A1000000}"/>
    <cellStyle name="20% - Ênfase3 2 3 4" xfId="1945" xr:uid="{00000000-0005-0000-0000-0000A2000000}"/>
    <cellStyle name="20% - Ênfase3 2 3 5" xfId="6606" xr:uid="{00000000-0005-0000-0000-0000A3000000}"/>
    <cellStyle name="20% - Ênfase3 2 3 6" xfId="3571" xr:uid="{00000000-0005-0000-0000-0000A4000000}"/>
    <cellStyle name="20% - Ênfase3 2 3_Anexo II e IIA Proposta e Planilha" xfId="53" xr:uid="{00000000-0005-0000-0000-0000A5000000}"/>
    <cellStyle name="20% - Ênfase3 2 4" xfId="54" xr:uid="{00000000-0005-0000-0000-0000A6000000}"/>
    <cellStyle name="20% - Ênfase3 2 4 2" xfId="1948" xr:uid="{00000000-0005-0000-0000-0000A7000000}"/>
    <cellStyle name="20% - Ênfase3 2 4 3" xfId="6609" xr:uid="{00000000-0005-0000-0000-0000A8000000}"/>
    <cellStyle name="20% - Ênfase3 2 4 4" xfId="3574" xr:uid="{00000000-0005-0000-0000-0000A9000000}"/>
    <cellStyle name="20% - Ênfase3 2 5" xfId="55" xr:uid="{00000000-0005-0000-0000-0000AA000000}"/>
    <cellStyle name="20% - Ênfase3 2 5 2" xfId="1949" xr:uid="{00000000-0005-0000-0000-0000AB000000}"/>
    <cellStyle name="20% - Ênfase3 2 5 3" xfId="6610" xr:uid="{00000000-0005-0000-0000-0000AC000000}"/>
    <cellStyle name="20% - Ênfase3 2 5 4" xfId="3575" xr:uid="{00000000-0005-0000-0000-0000AD000000}"/>
    <cellStyle name="20% - Ênfase3 2 6" xfId="56" xr:uid="{00000000-0005-0000-0000-0000AE000000}"/>
    <cellStyle name="20% - Ênfase3 2 6 2" xfId="1950" xr:uid="{00000000-0005-0000-0000-0000AF000000}"/>
    <cellStyle name="20% - Ênfase3 2 6 3" xfId="6611" xr:uid="{00000000-0005-0000-0000-0000B0000000}"/>
    <cellStyle name="20% - Ênfase3 2 6 4" xfId="3576" xr:uid="{00000000-0005-0000-0000-0000B1000000}"/>
    <cellStyle name="20% - Ênfase3 2 7" xfId="1938" xr:uid="{00000000-0005-0000-0000-0000B2000000}"/>
    <cellStyle name="20% - Ênfase3 2 8" xfId="6599" xr:uid="{00000000-0005-0000-0000-0000B3000000}"/>
    <cellStyle name="20% - Ênfase3 2 9" xfId="3564" xr:uid="{00000000-0005-0000-0000-0000B4000000}"/>
    <cellStyle name="20% - Ênfase3 2_Anexo II e IIA Proposta e Planilha" xfId="57" xr:uid="{00000000-0005-0000-0000-0000B5000000}"/>
    <cellStyle name="20% - Ênfase3 3" xfId="1822" xr:uid="{00000000-0005-0000-0000-0000B6000000}"/>
    <cellStyle name="20% - Ênfase3 3 2" xfId="8198" xr:uid="{00000000-0005-0000-0000-0000B7000000}"/>
    <cellStyle name="20% - Ênfase3 3 3" xfId="5144" xr:uid="{00000000-0005-0000-0000-0000B8000000}"/>
    <cellStyle name="20% - Ênfase3 4" xfId="1823" xr:uid="{00000000-0005-0000-0000-0000B9000000}"/>
    <cellStyle name="20% - Ênfase4 2" xfId="58" xr:uid="{00000000-0005-0000-0000-0000BA000000}"/>
    <cellStyle name="20% - Ênfase4 2 2" xfId="59" xr:uid="{00000000-0005-0000-0000-0000BB000000}"/>
    <cellStyle name="20% - Ênfase4 2 2 2" xfId="60" xr:uid="{00000000-0005-0000-0000-0000BC000000}"/>
    <cellStyle name="20% - Ênfase4 2 2 2 2" xfId="61" xr:uid="{00000000-0005-0000-0000-0000BD000000}"/>
    <cellStyle name="20% - Ênfase4 2 2 2 2 2" xfId="1954" xr:uid="{00000000-0005-0000-0000-0000BE000000}"/>
    <cellStyle name="20% - Ênfase4 2 2 2 2 3" xfId="6615" xr:uid="{00000000-0005-0000-0000-0000BF000000}"/>
    <cellStyle name="20% - Ênfase4 2 2 2 2 4" xfId="3580" xr:uid="{00000000-0005-0000-0000-0000C0000000}"/>
    <cellStyle name="20% - Ênfase4 2 2 2 3" xfId="62" xr:uid="{00000000-0005-0000-0000-0000C1000000}"/>
    <cellStyle name="20% - Ênfase4 2 2 2 3 2" xfId="1955" xr:uid="{00000000-0005-0000-0000-0000C2000000}"/>
    <cellStyle name="20% - Ênfase4 2 2 2 3 3" xfId="6616" xr:uid="{00000000-0005-0000-0000-0000C3000000}"/>
    <cellStyle name="20% - Ênfase4 2 2 2 3 4" xfId="3581" xr:uid="{00000000-0005-0000-0000-0000C4000000}"/>
    <cellStyle name="20% - Ênfase4 2 2 2 4" xfId="1953" xr:uid="{00000000-0005-0000-0000-0000C5000000}"/>
    <cellStyle name="20% - Ênfase4 2 2 2 5" xfId="6614" xr:uid="{00000000-0005-0000-0000-0000C6000000}"/>
    <cellStyle name="20% - Ênfase4 2 2 2 6" xfId="3579" xr:uid="{00000000-0005-0000-0000-0000C7000000}"/>
    <cellStyle name="20% - Ênfase4 2 2 2_Anexo II e IIA Proposta e Planilha" xfId="63" xr:uid="{00000000-0005-0000-0000-0000C8000000}"/>
    <cellStyle name="20% - Ênfase4 2 2 3" xfId="64" xr:uid="{00000000-0005-0000-0000-0000C9000000}"/>
    <cellStyle name="20% - Ênfase4 2 2 3 2" xfId="1956" xr:uid="{00000000-0005-0000-0000-0000CA000000}"/>
    <cellStyle name="20% - Ênfase4 2 2 3 3" xfId="6617" xr:uid="{00000000-0005-0000-0000-0000CB000000}"/>
    <cellStyle name="20% - Ênfase4 2 2 3 4" xfId="3582" xr:uid="{00000000-0005-0000-0000-0000CC000000}"/>
    <cellStyle name="20% - Ênfase4 2 2 4" xfId="65" xr:uid="{00000000-0005-0000-0000-0000CD000000}"/>
    <cellStyle name="20% - Ênfase4 2 2 4 2" xfId="1957" xr:uid="{00000000-0005-0000-0000-0000CE000000}"/>
    <cellStyle name="20% - Ênfase4 2 2 4 3" xfId="6618" xr:uid="{00000000-0005-0000-0000-0000CF000000}"/>
    <cellStyle name="20% - Ênfase4 2 2 4 4" xfId="3583" xr:uid="{00000000-0005-0000-0000-0000D0000000}"/>
    <cellStyle name="20% - Ênfase4 2 2 5" xfId="1952" xr:uid="{00000000-0005-0000-0000-0000D1000000}"/>
    <cellStyle name="20% - Ênfase4 2 2 6" xfId="6613" xr:uid="{00000000-0005-0000-0000-0000D2000000}"/>
    <cellStyle name="20% - Ênfase4 2 2 7" xfId="3578" xr:uid="{00000000-0005-0000-0000-0000D3000000}"/>
    <cellStyle name="20% - Ênfase4 2 2_Anexo II e IIA Proposta e Planilha" xfId="66" xr:uid="{00000000-0005-0000-0000-0000D4000000}"/>
    <cellStyle name="20% - Ênfase4 2 3" xfId="67" xr:uid="{00000000-0005-0000-0000-0000D5000000}"/>
    <cellStyle name="20% - Ênfase4 2 3 2" xfId="68" xr:uid="{00000000-0005-0000-0000-0000D6000000}"/>
    <cellStyle name="20% - Ênfase4 2 3 2 2" xfId="1959" xr:uid="{00000000-0005-0000-0000-0000D7000000}"/>
    <cellStyle name="20% - Ênfase4 2 3 2 3" xfId="6620" xr:uid="{00000000-0005-0000-0000-0000D8000000}"/>
    <cellStyle name="20% - Ênfase4 2 3 2 4" xfId="3585" xr:uid="{00000000-0005-0000-0000-0000D9000000}"/>
    <cellStyle name="20% - Ênfase4 2 3 3" xfId="69" xr:uid="{00000000-0005-0000-0000-0000DA000000}"/>
    <cellStyle name="20% - Ênfase4 2 3 3 2" xfId="1960" xr:uid="{00000000-0005-0000-0000-0000DB000000}"/>
    <cellStyle name="20% - Ênfase4 2 3 3 3" xfId="6621" xr:uid="{00000000-0005-0000-0000-0000DC000000}"/>
    <cellStyle name="20% - Ênfase4 2 3 3 4" xfId="3586" xr:uid="{00000000-0005-0000-0000-0000DD000000}"/>
    <cellStyle name="20% - Ênfase4 2 3 4" xfId="1958" xr:uid="{00000000-0005-0000-0000-0000DE000000}"/>
    <cellStyle name="20% - Ênfase4 2 3 5" xfId="6619" xr:uid="{00000000-0005-0000-0000-0000DF000000}"/>
    <cellStyle name="20% - Ênfase4 2 3 6" xfId="3584" xr:uid="{00000000-0005-0000-0000-0000E0000000}"/>
    <cellStyle name="20% - Ênfase4 2 3_Anexo II e IIA Proposta e Planilha" xfId="70" xr:uid="{00000000-0005-0000-0000-0000E1000000}"/>
    <cellStyle name="20% - Ênfase4 2 4" xfId="71" xr:uid="{00000000-0005-0000-0000-0000E2000000}"/>
    <cellStyle name="20% - Ênfase4 2 4 2" xfId="1961" xr:uid="{00000000-0005-0000-0000-0000E3000000}"/>
    <cellStyle name="20% - Ênfase4 2 4 3" xfId="6622" xr:uid="{00000000-0005-0000-0000-0000E4000000}"/>
    <cellStyle name="20% - Ênfase4 2 4 4" xfId="3587" xr:uid="{00000000-0005-0000-0000-0000E5000000}"/>
    <cellStyle name="20% - Ênfase4 2 5" xfId="72" xr:uid="{00000000-0005-0000-0000-0000E6000000}"/>
    <cellStyle name="20% - Ênfase4 2 5 2" xfId="1962" xr:uid="{00000000-0005-0000-0000-0000E7000000}"/>
    <cellStyle name="20% - Ênfase4 2 5 3" xfId="6623" xr:uid="{00000000-0005-0000-0000-0000E8000000}"/>
    <cellStyle name="20% - Ênfase4 2 5 4" xfId="3588" xr:uid="{00000000-0005-0000-0000-0000E9000000}"/>
    <cellStyle name="20% - Ênfase4 2 6" xfId="73" xr:uid="{00000000-0005-0000-0000-0000EA000000}"/>
    <cellStyle name="20% - Ênfase4 2 6 2" xfId="1963" xr:uid="{00000000-0005-0000-0000-0000EB000000}"/>
    <cellStyle name="20% - Ênfase4 2 6 3" xfId="6624" xr:uid="{00000000-0005-0000-0000-0000EC000000}"/>
    <cellStyle name="20% - Ênfase4 2 6 4" xfId="3589" xr:uid="{00000000-0005-0000-0000-0000ED000000}"/>
    <cellStyle name="20% - Ênfase4 2 7" xfId="1951" xr:uid="{00000000-0005-0000-0000-0000EE000000}"/>
    <cellStyle name="20% - Ênfase4 2 8" xfId="6612" xr:uid="{00000000-0005-0000-0000-0000EF000000}"/>
    <cellStyle name="20% - Ênfase4 2 9" xfId="3577" xr:uid="{00000000-0005-0000-0000-0000F0000000}"/>
    <cellStyle name="20% - Ênfase4 2_Anexo II e IIA Proposta e Planilha" xfId="74" xr:uid="{00000000-0005-0000-0000-0000F1000000}"/>
    <cellStyle name="20% - Ênfase4 3" xfId="1824" xr:uid="{00000000-0005-0000-0000-0000F2000000}"/>
    <cellStyle name="20% - Ênfase4 3 2" xfId="8199" xr:uid="{00000000-0005-0000-0000-0000F3000000}"/>
    <cellStyle name="20% - Ênfase4 3 3" xfId="5145" xr:uid="{00000000-0005-0000-0000-0000F4000000}"/>
    <cellStyle name="20% - Ênfase4 4" xfId="1825" xr:uid="{00000000-0005-0000-0000-0000F5000000}"/>
    <cellStyle name="20% - Ênfase5 2" xfId="75" xr:uid="{00000000-0005-0000-0000-0000F6000000}"/>
    <cellStyle name="20% - Ênfase5 2 2" xfId="76" xr:uid="{00000000-0005-0000-0000-0000F7000000}"/>
    <cellStyle name="20% - Ênfase5 2 2 2" xfId="77" xr:uid="{00000000-0005-0000-0000-0000F8000000}"/>
    <cellStyle name="20% - Ênfase5 2 2 2 2" xfId="78" xr:uid="{00000000-0005-0000-0000-0000F9000000}"/>
    <cellStyle name="20% - Ênfase5 2 2 2 2 2" xfId="1967" xr:uid="{00000000-0005-0000-0000-0000FA000000}"/>
    <cellStyle name="20% - Ênfase5 2 2 2 2 3" xfId="6628" xr:uid="{00000000-0005-0000-0000-0000FB000000}"/>
    <cellStyle name="20% - Ênfase5 2 2 2 2 4" xfId="3593" xr:uid="{00000000-0005-0000-0000-0000FC000000}"/>
    <cellStyle name="20% - Ênfase5 2 2 2 3" xfId="79" xr:uid="{00000000-0005-0000-0000-0000FD000000}"/>
    <cellStyle name="20% - Ênfase5 2 2 2 3 2" xfId="1968" xr:uid="{00000000-0005-0000-0000-0000FE000000}"/>
    <cellStyle name="20% - Ênfase5 2 2 2 3 3" xfId="6629" xr:uid="{00000000-0005-0000-0000-0000FF000000}"/>
    <cellStyle name="20% - Ênfase5 2 2 2 3 4" xfId="3594" xr:uid="{00000000-0005-0000-0000-000000010000}"/>
    <cellStyle name="20% - Ênfase5 2 2 2 4" xfId="1966" xr:uid="{00000000-0005-0000-0000-000001010000}"/>
    <cellStyle name="20% - Ênfase5 2 2 2 5" xfId="6627" xr:uid="{00000000-0005-0000-0000-000002010000}"/>
    <cellStyle name="20% - Ênfase5 2 2 2 6" xfId="3592" xr:uid="{00000000-0005-0000-0000-000003010000}"/>
    <cellStyle name="20% - Ênfase5 2 2 2_Anexo II e IIA Proposta e Planilha" xfId="80" xr:uid="{00000000-0005-0000-0000-000004010000}"/>
    <cellStyle name="20% - Ênfase5 2 2 3" xfId="81" xr:uid="{00000000-0005-0000-0000-000005010000}"/>
    <cellStyle name="20% - Ênfase5 2 2 3 2" xfId="1969" xr:uid="{00000000-0005-0000-0000-000006010000}"/>
    <cellStyle name="20% - Ênfase5 2 2 3 3" xfId="6630" xr:uid="{00000000-0005-0000-0000-000007010000}"/>
    <cellStyle name="20% - Ênfase5 2 2 3 4" xfId="3595" xr:uid="{00000000-0005-0000-0000-000008010000}"/>
    <cellStyle name="20% - Ênfase5 2 2 4" xfId="82" xr:uid="{00000000-0005-0000-0000-000009010000}"/>
    <cellStyle name="20% - Ênfase5 2 2 4 2" xfId="1970" xr:uid="{00000000-0005-0000-0000-00000A010000}"/>
    <cellStyle name="20% - Ênfase5 2 2 4 3" xfId="6631" xr:uid="{00000000-0005-0000-0000-00000B010000}"/>
    <cellStyle name="20% - Ênfase5 2 2 4 4" xfId="3596" xr:uid="{00000000-0005-0000-0000-00000C010000}"/>
    <cellStyle name="20% - Ênfase5 2 2 5" xfId="1965" xr:uid="{00000000-0005-0000-0000-00000D010000}"/>
    <cellStyle name="20% - Ênfase5 2 2 6" xfId="6626" xr:uid="{00000000-0005-0000-0000-00000E010000}"/>
    <cellStyle name="20% - Ênfase5 2 2 7" xfId="3591" xr:uid="{00000000-0005-0000-0000-00000F010000}"/>
    <cellStyle name="20% - Ênfase5 2 2_Anexo II e IIA Proposta e Planilha" xfId="83" xr:uid="{00000000-0005-0000-0000-000010010000}"/>
    <cellStyle name="20% - Ênfase5 2 3" xfId="84" xr:uid="{00000000-0005-0000-0000-000011010000}"/>
    <cellStyle name="20% - Ênfase5 2 3 2" xfId="85" xr:uid="{00000000-0005-0000-0000-000012010000}"/>
    <cellStyle name="20% - Ênfase5 2 3 2 2" xfId="1972" xr:uid="{00000000-0005-0000-0000-000013010000}"/>
    <cellStyle name="20% - Ênfase5 2 3 2 3" xfId="6633" xr:uid="{00000000-0005-0000-0000-000014010000}"/>
    <cellStyle name="20% - Ênfase5 2 3 2 4" xfId="3598" xr:uid="{00000000-0005-0000-0000-000015010000}"/>
    <cellStyle name="20% - Ênfase5 2 3 3" xfId="86" xr:uid="{00000000-0005-0000-0000-000016010000}"/>
    <cellStyle name="20% - Ênfase5 2 3 3 2" xfId="1973" xr:uid="{00000000-0005-0000-0000-000017010000}"/>
    <cellStyle name="20% - Ênfase5 2 3 3 3" xfId="6634" xr:uid="{00000000-0005-0000-0000-000018010000}"/>
    <cellStyle name="20% - Ênfase5 2 3 3 4" xfId="3599" xr:uid="{00000000-0005-0000-0000-000019010000}"/>
    <cellStyle name="20% - Ênfase5 2 3 4" xfId="1971" xr:uid="{00000000-0005-0000-0000-00001A010000}"/>
    <cellStyle name="20% - Ênfase5 2 3 5" xfId="6632" xr:uid="{00000000-0005-0000-0000-00001B010000}"/>
    <cellStyle name="20% - Ênfase5 2 3 6" xfId="3597" xr:uid="{00000000-0005-0000-0000-00001C010000}"/>
    <cellStyle name="20% - Ênfase5 2 3_Anexo II e IIA Proposta e Planilha" xfId="87" xr:uid="{00000000-0005-0000-0000-00001D010000}"/>
    <cellStyle name="20% - Ênfase5 2 4" xfId="88" xr:uid="{00000000-0005-0000-0000-00001E010000}"/>
    <cellStyle name="20% - Ênfase5 2 4 2" xfId="1974" xr:uid="{00000000-0005-0000-0000-00001F010000}"/>
    <cellStyle name="20% - Ênfase5 2 4 3" xfId="6635" xr:uid="{00000000-0005-0000-0000-000020010000}"/>
    <cellStyle name="20% - Ênfase5 2 4 4" xfId="3600" xr:uid="{00000000-0005-0000-0000-000021010000}"/>
    <cellStyle name="20% - Ênfase5 2 5" xfId="89" xr:uid="{00000000-0005-0000-0000-000022010000}"/>
    <cellStyle name="20% - Ênfase5 2 5 2" xfId="1975" xr:uid="{00000000-0005-0000-0000-000023010000}"/>
    <cellStyle name="20% - Ênfase5 2 5 3" xfId="6636" xr:uid="{00000000-0005-0000-0000-000024010000}"/>
    <cellStyle name="20% - Ênfase5 2 5 4" xfId="3601" xr:uid="{00000000-0005-0000-0000-000025010000}"/>
    <cellStyle name="20% - Ênfase5 2 6" xfId="90" xr:uid="{00000000-0005-0000-0000-000026010000}"/>
    <cellStyle name="20% - Ênfase5 2 6 2" xfId="1976" xr:uid="{00000000-0005-0000-0000-000027010000}"/>
    <cellStyle name="20% - Ênfase5 2 6 3" xfId="6637" xr:uid="{00000000-0005-0000-0000-000028010000}"/>
    <cellStyle name="20% - Ênfase5 2 6 4" xfId="3602" xr:uid="{00000000-0005-0000-0000-000029010000}"/>
    <cellStyle name="20% - Ênfase5 2 7" xfId="1964" xr:uid="{00000000-0005-0000-0000-00002A010000}"/>
    <cellStyle name="20% - Ênfase5 2 8" xfId="6625" xr:uid="{00000000-0005-0000-0000-00002B010000}"/>
    <cellStyle name="20% - Ênfase5 2 9" xfId="3590" xr:uid="{00000000-0005-0000-0000-00002C010000}"/>
    <cellStyle name="20% - Ênfase5 2_Anexo II e IIA Proposta e Planilha" xfId="91" xr:uid="{00000000-0005-0000-0000-00002D010000}"/>
    <cellStyle name="20% - Ênfase6 2" xfId="92" xr:uid="{00000000-0005-0000-0000-00002E010000}"/>
    <cellStyle name="20% - Ênfase6 2 2" xfId="93" xr:uid="{00000000-0005-0000-0000-00002F010000}"/>
    <cellStyle name="20% - Ênfase6 2 2 2" xfId="94" xr:uid="{00000000-0005-0000-0000-000030010000}"/>
    <cellStyle name="20% - Ênfase6 2 2 2 2" xfId="95" xr:uid="{00000000-0005-0000-0000-000031010000}"/>
    <cellStyle name="20% - Ênfase6 2 2 2 2 2" xfId="1980" xr:uid="{00000000-0005-0000-0000-000032010000}"/>
    <cellStyle name="20% - Ênfase6 2 2 2 2 3" xfId="6641" xr:uid="{00000000-0005-0000-0000-000033010000}"/>
    <cellStyle name="20% - Ênfase6 2 2 2 2 4" xfId="3606" xr:uid="{00000000-0005-0000-0000-000034010000}"/>
    <cellStyle name="20% - Ênfase6 2 2 2 3" xfId="96" xr:uid="{00000000-0005-0000-0000-000035010000}"/>
    <cellStyle name="20% - Ênfase6 2 2 2 3 2" xfId="1981" xr:uid="{00000000-0005-0000-0000-000036010000}"/>
    <cellStyle name="20% - Ênfase6 2 2 2 3 3" xfId="6642" xr:uid="{00000000-0005-0000-0000-000037010000}"/>
    <cellStyle name="20% - Ênfase6 2 2 2 3 4" xfId="3607" xr:uid="{00000000-0005-0000-0000-000038010000}"/>
    <cellStyle name="20% - Ênfase6 2 2 2 4" xfId="1979" xr:uid="{00000000-0005-0000-0000-000039010000}"/>
    <cellStyle name="20% - Ênfase6 2 2 2 5" xfId="6640" xr:uid="{00000000-0005-0000-0000-00003A010000}"/>
    <cellStyle name="20% - Ênfase6 2 2 2 6" xfId="3605" xr:uid="{00000000-0005-0000-0000-00003B010000}"/>
    <cellStyle name="20% - Ênfase6 2 2 2_Anexo II e IIA Proposta e Planilha" xfId="97" xr:uid="{00000000-0005-0000-0000-00003C010000}"/>
    <cellStyle name="20% - Ênfase6 2 2 3" xfId="98" xr:uid="{00000000-0005-0000-0000-00003D010000}"/>
    <cellStyle name="20% - Ênfase6 2 2 3 2" xfId="1982" xr:uid="{00000000-0005-0000-0000-00003E010000}"/>
    <cellStyle name="20% - Ênfase6 2 2 3 3" xfId="6643" xr:uid="{00000000-0005-0000-0000-00003F010000}"/>
    <cellStyle name="20% - Ênfase6 2 2 3 4" xfId="3608" xr:uid="{00000000-0005-0000-0000-000040010000}"/>
    <cellStyle name="20% - Ênfase6 2 2 4" xfId="99" xr:uid="{00000000-0005-0000-0000-000041010000}"/>
    <cellStyle name="20% - Ênfase6 2 2 4 2" xfId="1983" xr:uid="{00000000-0005-0000-0000-000042010000}"/>
    <cellStyle name="20% - Ênfase6 2 2 4 3" xfId="6644" xr:uid="{00000000-0005-0000-0000-000043010000}"/>
    <cellStyle name="20% - Ênfase6 2 2 4 4" xfId="3609" xr:uid="{00000000-0005-0000-0000-000044010000}"/>
    <cellStyle name="20% - Ênfase6 2 2 5" xfId="1978" xr:uid="{00000000-0005-0000-0000-000045010000}"/>
    <cellStyle name="20% - Ênfase6 2 2 6" xfId="6639" xr:uid="{00000000-0005-0000-0000-000046010000}"/>
    <cellStyle name="20% - Ênfase6 2 2 7" xfId="3604" xr:uid="{00000000-0005-0000-0000-000047010000}"/>
    <cellStyle name="20% - Ênfase6 2 2_Anexo II e IIA Proposta e Planilha" xfId="100" xr:uid="{00000000-0005-0000-0000-000048010000}"/>
    <cellStyle name="20% - Ênfase6 2 3" xfId="101" xr:uid="{00000000-0005-0000-0000-000049010000}"/>
    <cellStyle name="20% - Ênfase6 2 3 2" xfId="102" xr:uid="{00000000-0005-0000-0000-00004A010000}"/>
    <cellStyle name="20% - Ênfase6 2 3 2 2" xfId="1985" xr:uid="{00000000-0005-0000-0000-00004B010000}"/>
    <cellStyle name="20% - Ênfase6 2 3 2 3" xfId="6646" xr:uid="{00000000-0005-0000-0000-00004C010000}"/>
    <cellStyle name="20% - Ênfase6 2 3 2 4" xfId="3611" xr:uid="{00000000-0005-0000-0000-00004D010000}"/>
    <cellStyle name="20% - Ênfase6 2 3 3" xfId="103" xr:uid="{00000000-0005-0000-0000-00004E010000}"/>
    <cellStyle name="20% - Ênfase6 2 3 3 2" xfId="1986" xr:uid="{00000000-0005-0000-0000-00004F010000}"/>
    <cellStyle name="20% - Ênfase6 2 3 3 3" xfId="6647" xr:uid="{00000000-0005-0000-0000-000050010000}"/>
    <cellStyle name="20% - Ênfase6 2 3 3 4" xfId="3612" xr:uid="{00000000-0005-0000-0000-000051010000}"/>
    <cellStyle name="20% - Ênfase6 2 3 4" xfId="1984" xr:uid="{00000000-0005-0000-0000-000052010000}"/>
    <cellStyle name="20% - Ênfase6 2 3 5" xfId="6645" xr:uid="{00000000-0005-0000-0000-000053010000}"/>
    <cellStyle name="20% - Ênfase6 2 3 6" xfId="3610" xr:uid="{00000000-0005-0000-0000-000054010000}"/>
    <cellStyle name="20% - Ênfase6 2 3_Anexo II e IIA Proposta e Planilha" xfId="104" xr:uid="{00000000-0005-0000-0000-000055010000}"/>
    <cellStyle name="20% - Ênfase6 2 4" xfId="105" xr:uid="{00000000-0005-0000-0000-000056010000}"/>
    <cellStyle name="20% - Ênfase6 2 4 2" xfId="1987" xr:uid="{00000000-0005-0000-0000-000057010000}"/>
    <cellStyle name="20% - Ênfase6 2 4 3" xfId="6648" xr:uid="{00000000-0005-0000-0000-000058010000}"/>
    <cellStyle name="20% - Ênfase6 2 4 4" xfId="3613" xr:uid="{00000000-0005-0000-0000-000059010000}"/>
    <cellStyle name="20% - Ênfase6 2 5" xfId="106" xr:uid="{00000000-0005-0000-0000-00005A010000}"/>
    <cellStyle name="20% - Ênfase6 2 5 2" xfId="1988" xr:uid="{00000000-0005-0000-0000-00005B010000}"/>
    <cellStyle name="20% - Ênfase6 2 5 3" xfId="6649" xr:uid="{00000000-0005-0000-0000-00005C010000}"/>
    <cellStyle name="20% - Ênfase6 2 5 4" xfId="3614" xr:uid="{00000000-0005-0000-0000-00005D010000}"/>
    <cellStyle name="20% - Ênfase6 2 6" xfId="107" xr:uid="{00000000-0005-0000-0000-00005E010000}"/>
    <cellStyle name="20% - Ênfase6 2 6 2" xfId="1989" xr:uid="{00000000-0005-0000-0000-00005F010000}"/>
    <cellStyle name="20% - Ênfase6 2 6 3" xfId="6650" xr:uid="{00000000-0005-0000-0000-000060010000}"/>
    <cellStyle name="20% - Ênfase6 2 6 4" xfId="3615" xr:uid="{00000000-0005-0000-0000-000061010000}"/>
    <cellStyle name="20% - Ênfase6 2 7" xfId="1977" xr:uid="{00000000-0005-0000-0000-000062010000}"/>
    <cellStyle name="20% - Ênfase6 2 8" xfId="6638" xr:uid="{00000000-0005-0000-0000-000063010000}"/>
    <cellStyle name="20% - Ênfase6 2 9" xfId="3603" xr:uid="{00000000-0005-0000-0000-000064010000}"/>
    <cellStyle name="20% - Ênfase6 2_Anexo II e IIA Proposta e Planilha" xfId="108" xr:uid="{00000000-0005-0000-0000-000065010000}"/>
    <cellStyle name="40% - Accent1" xfId="109" xr:uid="{00000000-0005-0000-0000-000066010000}"/>
    <cellStyle name="40% - Accent2" xfId="110" xr:uid="{00000000-0005-0000-0000-000067010000}"/>
    <cellStyle name="40% - Accent3" xfId="111" xr:uid="{00000000-0005-0000-0000-000068010000}"/>
    <cellStyle name="40% - Accent4" xfId="112" xr:uid="{00000000-0005-0000-0000-000069010000}"/>
    <cellStyle name="40% - Accent5" xfId="113" xr:uid="{00000000-0005-0000-0000-00006A010000}"/>
    <cellStyle name="40% - Accent6" xfId="114" xr:uid="{00000000-0005-0000-0000-00006B010000}"/>
    <cellStyle name="40% - Ênfase1 2" xfId="115" xr:uid="{00000000-0005-0000-0000-00006C010000}"/>
    <cellStyle name="40% - Ênfase1 2 2" xfId="116" xr:uid="{00000000-0005-0000-0000-00006D010000}"/>
    <cellStyle name="40% - Ênfase1 2 2 2" xfId="117" xr:uid="{00000000-0005-0000-0000-00006E010000}"/>
    <cellStyle name="40% - Ênfase1 2 2 2 2" xfId="118" xr:uid="{00000000-0005-0000-0000-00006F010000}"/>
    <cellStyle name="40% - Ênfase1 2 2 2 2 2" xfId="1993" xr:uid="{00000000-0005-0000-0000-000070010000}"/>
    <cellStyle name="40% - Ênfase1 2 2 2 2 3" xfId="6654" xr:uid="{00000000-0005-0000-0000-000071010000}"/>
    <cellStyle name="40% - Ênfase1 2 2 2 2 4" xfId="3619" xr:uid="{00000000-0005-0000-0000-000072010000}"/>
    <cellStyle name="40% - Ênfase1 2 2 2 3" xfId="119" xr:uid="{00000000-0005-0000-0000-000073010000}"/>
    <cellStyle name="40% - Ênfase1 2 2 2 3 2" xfId="1994" xr:uid="{00000000-0005-0000-0000-000074010000}"/>
    <cellStyle name="40% - Ênfase1 2 2 2 3 3" xfId="6655" xr:uid="{00000000-0005-0000-0000-000075010000}"/>
    <cellStyle name="40% - Ênfase1 2 2 2 3 4" xfId="3620" xr:uid="{00000000-0005-0000-0000-000076010000}"/>
    <cellStyle name="40% - Ênfase1 2 2 2 4" xfId="1992" xr:uid="{00000000-0005-0000-0000-000077010000}"/>
    <cellStyle name="40% - Ênfase1 2 2 2 5" xfId="6653" xr:uid="{00000000-0005-0000-0000-000078010000}"/>
    <cellStyle name="40% - Ênfase1 2 2 2 6" xfId="3618" xr:uid="{00000000-0005-0000-0000-000079010000}"/>
    <cellStyle name="40% - Ênfase1 2 2 2_Anexo II e IIA Proposta e Planilha" xfId="120" xr:uid="{00000000-0005-0000-0000-00007A010000}"/>
    <cellStyle name="40% - Ênfase1 2 2 3" xfId="121" xr:uid="{00000000-0005-0000-0000-00007B010000}"/>
    <cellStyle name="40% - Ênfase1 2 2 3 2" xfId="1995" xr:uid="{00000000-0005-0000-0000-00007C010000}"/>
    <cellStyle name="40% - Ênfase1 2 2 3 3" xfId="6656" xr:uid="{00000000-0005-0000-0000-00007D010000}"/>
    <cellStyle name="40% - Ênfase1 2 2 3 4" xfId="3621" xr:uid="{00000000-0005-0000-0000-00007E010000}"/>
    <cellStyle name="40% - Ênfase1 2 2 4" xfId="122" xr:uid="{00000000-0005-0000-0000-00007F010000}"/>
    <cellStyle name="40% - Ênfase1 2 2 4 2" xfId="1996" xr:uid="{00000000-0005-0000-0000-000080010000}"/>
    <cellStyle name="40% - Ênfase1 2 2 4 3" xfId="6657" xr:uid="{00000000-0005-0000-0000-000081010000}"/>
    <cellStyle name="40% - Ênfase1 2 2 4 4" xfId="3622" xr:uid="{00000000-0005-0000-0000-000082010000}"/>
    <cellStyle name="40% - Ênfase1 2 2 5" xfId="1991" xr:uid="{00000000-0005-0000-0000-000083010000}"/>
    <cellStyle name="40% - Ênfase1 2 2 6" xfId="6652" xr:uid="{00000000-0005-0000-0000-000084010000}"/>
    <cellStyle name="40% - Ênfase1 2 2 7" xfId="3617" xr:uid="{00000000-0005-0000-0000-000085010000}"/>
    <cellStyle name="40% - Ênfase1 2 2_Anexo II e IIA Proposta e Planilha" xfId="123" xr:uid="{00000000-0005-0000-0000-000086010000}"/>
    <cellStyle name="40% - Ênfase1 2 3" xfId="124" xr:uid="{00000000-0005-0000-0000-000087010000}"/>
    <cellStyle name="40% - Ênfase1 2 3 2" xfId="125" xr:uid="{00000000-0005-0000-0000-000088010000}"/>
    <cellStyle name="40% - Ênfase1 2 3 2 2" xfId="1998" xr:uid="{00000000-0005-0000-0000-000089010000}"/>
    <cellStyle name="40% - Ênfase1 2 3 2 3" xfId="6659" xr:uid="{00000000-0005-0000-0000-00008A010000}"/>
    <cellStyle name="40% - Ênfase1 2 3 2 4" xfId="3624" xr:uid="{00000000-0005-0000-0000-00008B010000}"/>
    <cellStyle name="40% - Ênfase1 2 3 3" xfId="126" xr:uid="{00000000-0005-0000-0000-00008C010000}"/>
    <cellStyle name="40% - Ênfase1 2 3 3 2" xfId="1999" xr:uid="{00000000-0005-0000-0000-00008D010000}"/>
    <cellStyle name="40% - Ênfase1 2 3 3 3" xfId="6660" xr:uid="{00000000-0005-0000-0000-00008E010000}"/>
    <cellStyle name="40% - Ênfase1 2 3 3 4" xfId="3625" xr:uid="{00000000-0005-0000-0000-00008F010000}"/>
    <cellStyle name="40% - Ênfase1 2 3 4" xfId="1997" xr:uid="{00000000-0005-0000-0000-000090010000}"/>
    <cellStyle name="40% - Ênfase1 2 3 5" xfId="6658" xr:uid="{00000000-0005-0000-0000-000091010000}"/>
    <cellStyle name="40% - Ênfase1 2 3 6" xfId="3623" xr:uid="{00000000-0005-0000-0000-000092010000}"/>
    <cellStyle name="40% - Ênfase1 2 3_Anexo II e IIA Proposta e Planilha" xfId="127" xr:uid="{00000000-0005-0000-0000-000093010000}"/>
    <cellStyle name="40% - Ênfase1 2 4" xfId="128" xr:uid="{00000000-0005-0000-0000-000094010000}"/>
    <cellStyle name="40% - Ênfase1 2 4 2" xfId="2000" xr:uid="{00000000-0005-0000-0000-000095010000}"/>
    <cellStyle name="40% - Ênfase1 2 4 3" xfId="6661" xr:uid="{00000000-0005-0000-0000-000096010000}"/>
    <cellStyle name="40% - Ênfase1 2 4 4" xfId="3626" xr:uid="{00000000-0005-0000-0000-000097010000}"/>
    <cellStyle name="40% - Ênfase1 2 5" xfId="129" xr:uid="{00000000-0005-0000-0000-000098010000}"/>
    <cellStyle name="40% - Ênfase1 2 5 2" xfId="2001" xr:uid="{00000000-0005-0000-0000-000099010000}"/>
    <cellStyle name="40% - Ênfase1 2 5 3" xfId="6662" xr:uid="{00000000-0005-0000-0000-00009A010000}"/>
    <cellStyle name="40% - Ênfase1 2 5 4" xfId="3627" xr:uid="{00000000-0005-0000-0000-00009B010000}"/>
    <cellStyle name="40% - Ênfase1 2 6" xfId="130" xr:uid="{00000000-0005-0000-0000-00009C010000}"/>
    <cellStyle name="40% - Ênfase1 2 6 2" xfId="2002" xr:uid="{00000000-0005-0000-0000-00009D010000}"/>
    <cellStyle name="40% - Ênfase1 2 6 3" xfId="6663" xr:uid="{00000000-0005-0000-0000-00009E010000}"/>
    <cellStyle name="40% - Ênfase1 2 6 4" xfId="3628" xr:uid="{00000000-0005-0000-0000-00009F010000}"/>
    <cellStyle name="40% - Ênfase1 2 7" xfId="1990" xr:uid="{00000000-0005-0000-0000-0000A0010000}"/>
    <cellStyle name="40% - Ênfase1 2 8" xfId="6651" xr:uid="{00000000-0005-0000-0000-0000A1010000}"/>
    <cellStyle name="40% - Ênfase1 2 9" xfId="3616" xr:uid="{00000000-0005-0000-0000-0000A2010000}"/>
    <cellStyle name="40% - Ênfase1 2_Anexo II e IIA Proposta e Planilha" xfId="131" xr:uid="{00000000-0005-0000-0000-0000A3010000}"/>
    <cellStyle name="40% - Ênfase2 2" xfId="132" xr:uid="{00000000-0005-0000-0000-0000A4010000}"/>
    <cellStyle name="40% - Ênfase2 2 2" xfId="133" xr:uid="{00000000-0005-0000-0000-0000A5010000}"/>
    <cellStyle name="40% - Ênfase2 2 2 2" xfId="134" xr:uid="{00000000-0005-0000-0000-0000A6010000}"/>
    <cellStyle name="40% - Ênfase2 2 2 2 2" xfId="135" xr:uid="{00000000-0005-0000-0000-0000A7010000}"/>
    <cellStyle name="40% - Ênfase2 2 2 2 2 2" xfId="2006" xr:uid="{00000000-0005-0000-0000-0000A8010000}"/>
    <cellStyle name="40% - Ênfase2 2 2 2 2 3" xfId="6667" xr:uid="{00000000-0005-0000-0000-0000A9010000}"/>
    <cellStyle name="40% - Ênfase2 2 2 2 2 4" xfId="3632" xr:uid="{00000000-0005-0000-0000-0000AA010000}"/>
    <cellStyle name="40% - Ênfase2 2 2 2 3" xfId="136" xr:uid="{00000000-0005-0000-0000-0000AB010000}"/>
    <cellStyle name="40% - Ênfase2 2 2 2 3 2" xfId="2007" xr:uid="{00000000-0005-0000-0000-0000AC010000}"/>
    <cellStyle name="40% - Ênfase2 2 2 2 3 3" xfId="6668" xr:uid="{00000000-0005-0000-0000-0000AD010000}"/>
    <cellStyle name="40% - Ênfase2 2 2 2 3 4" xfId="3633" xr:uid="{00000000-0005-0000-0000-0000AE010000}"/>
    <cellStyle name="40% - Ênfase2 2 2 2 4" xfId="2005" xr:uid="{00000000-0005-0000-0000-0000AF010000}"/>
    <cellStyle name="40% - Ênfase2 2 2 2 5" xfId="6666" xr:uid="{00000000-0005-0000-0000-0000B0010000}"/>
    <cellStyle name="40% - Ênfase2 2 2 2 6" xfId="3631" xr:uid="{00000000-0005-0000-0000-0000B1010000}"/>
    <cellStyle name="40% - Ênfase2 2 2 2_Anexo II e IIA Proposta e Planilha" xfId="137" xr:uid="{00000000-0005-0000-0000-0000B2010000}"/>
    <cellStyle name="40% - Ênfase2 2 2 3" xfId="138" xr:uid="{00000000-0005-0000-0000-0000B3010000}"/>
    <cellStyle name="40% - Ênfase2 2 2 3 2" xfId="2008" xr:uid="{00000000-0005-0000-0000-0000B4010000}"/>
    <cellStyle name="40% - Ênfase2 2 2 3 3" xfId="6669" xr:uid="{00000000-0005-0000-0000-0000B5010000}"/>
    <cellStyle name="40% - Ênfase2 2 2 3 4" xfId="3634" xr:uid="{00000000-0005-0000-0000-0000B6010000}"/>
    <cellStyle name="40% - Ênfase2 2 2 4" xfId="139" xr:uid="{00000000-0005-0000-0000-0000B7010000}"/>
    <cellStyle name="40% - Ênfase2 2 2 4 2" xfId="2009" xr:uid="{00000000-0005-0000-0000-0000B8010000}"/>
    <cellStyle name="40% - Ênfase2 2 2 4 3" xfId="6670" xr:uid="{00000000-0005-0000-0000-0000B9010000}"/>
    <cellStyle name="40% - Ênfase2 2 2 4 4" xfId="3635" xr:uid="{00000000-0005-0000-0000-0000BA010000}"/>
    <cellStyle name="40% - Ênfase2 2 2 5" xfId="2004" xr:uid="{00000000-0005-0000-0000-0000BB010000}"/>
    <cellStyle name="40% - Ênfase2 2 2 6" xfId="6665" xr:uid="{00000000-0005-0000-0000-0000BC010000}"/>
    <cellStyle name="40% - Ênfase2 2 2 7" xfId="3630" xr:uid="{00000000-0005-0000-0000-0000BD010000}"/>
    <cellStyle name="40% - Ênfase2 2 2_Anexo II e IIA Proposta e Planilha" xfId="140" xr:uid="{00000000-0005-0000-0000-0000BE010000}"/>
    <cellStyle name="40% - Ênfase2 2 3" xfId="141" xr:uid="{00000000-0005-0000-0000-0000BF010000}"/>
    <cellStyle name="40% - Ênfase2 2 3 2" xfId="142" xr:uid="{00000000-0005-0000-0000-0000C0010000}"/>
    <cellStyle name="40% - Ênfase2 2 3 2 2" xfId="2011" xr:uid="{00000000-0005-0000-0000-0000C1010000}"/>
    <cellStyle name="40% - Ênfase2 2 3 2 3" xfId="6672" xr:uid="{00000000-0005-0000-0000-0000C2010000}"/>
    <cellStyle name="40% - Ênfase2 2 3 2 4" xfId="3637" xr:uid="{00000000-0005-0000-0000-0000C3010000}"/>
    <cellStyle name="40% - Ênfase2 2 3 3" xfId="143" xr:uid="{00000000-0005-0000-0000-0000C4010000}"/>
    <cellStyle name="40% - Ênfase2 2 3 3 2" xfId="2012" xr:uid="{00000000-0005-0000-0000-0000C5010000}"/>
    <cellStyle name="40% - Ênfase2 2 3 3 3" xfId="6673" xr:uid="{00000000-0005-0000-0000-0000C6010000}"/>
    <cellStyle name="40% - Ênfase2 2 3 3 4" xfId="3638" xr:uid="{00000000-0005-0000-0000-0000C7010000}"/>
    <cellStyle name="40% - Ênfase2 2 3 4" xfId="2010" xr:uid="{00000000-0005-0000-0000-0000C8010000}"/>
    <cellStyle name="40% - Ênfase2 2 3 5" xfId="6671" xr:uid="{00000000-0005-0000-0000-0000C9010000}"/>
    <cellStyle name="40% - Ênfase2 2 3 6" xfId="3636" xr:uid="{00000000-0005-0000-0000-0000CA010000}"/>
    <cellStyle name="40% - Ênfase2 2 3_Anexo II e IIA Proposta e Planilha" xfId="144" xr:uid="{00000000-0005-0000-0000-0000CB010000}"/>
    <cellStyle name="40% - Ênfase2 2 4" xfId="145" xr:uid="{00000000-0005-0000-0000-0000CC010000}"/>
    <cellStyle name="40% - Ênfase2 2 4 2" xfId="2013" xr:uid="{00000000-0005-0000-0000-0000CD010000}"/>
    <cellStyle name="40% - Ênfase2 2 4 3" xfId="6674" xr:uid="{00000000-0005-0000-0000-0000CE010000}"/>
    <cellStyle name="40% - Ênfase2 2 4 4" xfId="3639" xr:uid="{00000000-0005-0000-0000-0000CF010000}"/>
    <cellStyle name="40% - Ênfase2 2 5" xfId="146" xr:uid="{00000000-0005-0000-0000-0000D0010000}"/>
    <cellStyle name="40% - Ênfase2 2 5 2" xfId="2014" xr:uid="{00000000-0005-0000-0000-0000D1010000}"/>
    <cellStyle name="40% - Ênfase2 2 5 3" xfId="6675" xr:uid="{00000000-0005-0000-0000-0000D2010000}"/>
    <cellStyle name="40% - Ênfase2 2 5 4" xfId="3640" xr:uid="{00000000-0005-0000-0000-0000D3010000}"/>
    <cellStyle name="40% - Ênfase2 2 6" xfId="147" xr:uid="{00000000-0005-0000-0000-0000D4010000}"/>
    <cellStyle name="40% - Ênfase2 2 6 2" xfId="2015" xr:uid="{00000000-0005-0000-0000-0000D5010000}"/>
    <cellStyle name="40% - Ênfase2 2 6 3" xfId="6676" xr:uid="{00000000-0005-0000-0000-0000D6010000}"/>
    <cellStyle name="40% - Ênfase2 2 6 4" xfId="3641" xr:uid="{00000000-0005-0000-0000-0000D7010000}"/>
    <cellStyle name="40% - Ênfase2 2 7" xfId="2003" xr:uid="{00000000-0005-0000-0000-0000D8010000}"/>
    <cellStyle name="40% - Ênfase2 2 8" xfId="6664" xr:uid="{00000000-0005-0000-0000-0000D9010000}"/>
    <cellStyle name="40% - Ênfase2 2 9" xfId="3629" xr:uid="{00000000-0005-0000-0000-0000DA010000}"/>
    <cellStyle name="40% - Ênfase2 2_Anexo II e IIA Proposta e Planilha" xfId="148" xr:uid="{00000000-0005-0000-0000-0000DB010000}"/>
    <cellStyle name="40% - Ênfase3 2" xfId="149" xr:uid="{00000000-0005-0000-0000-0000DC010000}"/>
    <cellStyle name="40% - Ênfase3 2 2" xfId="150" xr:uid="{00000000-0005-0000-0000-0000DD010000}"/>
    <cellStyle name="40% - Ênfase3 2 2 2" xfId="151" xr:uid="{00000000-0005-0000-0000-0000DE010000}"/>
    <cellStyle name="40% - Ênfase3 2 2 2 2" xfId="152" xr:uid="{00000000-0005-0000-0000-0000DF010000}"/>
    <cellStyle name="40% - Ênfase3 2 2 2 2 2" xfId="2019" xr:uid="{00000000-0005-0000-0000-0000E0010000}"/>
    <cellStyle name="40% - Ênfase3 2 2 2 2 3" xfId="6680" xr:uid="{00000000-0005-0000-0000-0000E1010000}"/>
    <cellStyle name="40% - Ênfase3 2 2 2 2 4" xfId="3645" xr:uid="{00000000-0005-0000-0000-0000E2010000}"/>
    <cellStyle name="40% - Ênfase3 2 2 2 3" xfId="153" xr:uid="{00000000-0005-0000-0000-0000E3010000}"/>
    <cellStyle name="40% - Ênfase3 2 2 2 3 2" xfId="2020" xr:uid="{00000000-0005-0000-0000-0000E4010000}"/>
    <cellStyle name="40% - Ênfase3 2 2 2 3 3" xfId="6681" xr:uid="{00000000-0005-0000-0000-0000E5010000}"/>
    <cellStyle name="40% - Ênfase3 2 2 2 3 4" xfId="3646" xr:uid="{00000000-0005-0000-0000-0000E6010000}"/>
    <cellStyle name="40% - Ênfase3 2 2 2 4" xfId="2018" xr:uid="{00000000-0005-0000-0000-0000E7010000}"/>
    <cellStyle name="40% - Ênfase3 2 2 2 5" xfId="6679" xr:uid="{00000000-0005-0000-0000-0000E8010000}"/>
    <cellStyle name="40% - Ênfase3 2 2 2 6" xfId="3644" xr:uid="{00000000-0005-0000-0000-0000E9010000}"/>
    <cellStyle name="40% - Ênfase3 2 2 2_Anexo II e IIA Proposta e Planilha" xfId="154" xr:uid="{00000000-0005-0000-0000-0000EA010000}"/>
    <cellStyle name="40% - Ênfase3 2 2 3" xfId="155" xr:uid="{00000000-0005-0000-0000-0000EB010000}"/>
    <cellStyle name="40% - Ênfase3 2 2 3 2" xfId="2021" xr:uid="{00000000-0005-0000-0000-0000EC010000}"/>
    <cellStyle name="40% - Ênfase3 2 2 3 3" xfId="6682" xr:uid="{00000000-0005-0000-0000-0000ED010000}"/>
    <cellStyle name="40% - Ênfase3 2 2 3 4" xfId="3647" xr:uid="{00000000-0005-0000-0000-0000EE010000}"/>
    <cellStyle name="40% - Ênfase3 2 2 4" xfId="156" xr:uid="{00000000-0005-0000-0000-0000EF010000}"/>
    <cellStyle name="40% - Ênfase3 2 2 4 2" xfId="2022" xr:uid="{00000000-0005-0000-0000-0000F0010000}"/>
    <cellStyle name="40% - Ênfase3 2 2 4 3" xfId="6683" xr:uid="{00000000-0005-0000-0000-0000F1010000}"/>
    <cellStyle name="40% - Ênfase3 2 2 4 4" xfId="3648" xr:uid="{00000000-0005-0000-0000-0000F2010000}"/>
    <cellStyle name="40% - Ênfase3 2 2 5" xfId="2017" xr:uid="{00000000-0005-0000-0000-0000F3010000}"/>
    <cellStyle name="40% - Ênfase3 2 2 6" xfId="6678" xr:uid="{00000000-0005-0000-0000-0000F4010000}"/>
    <cellStyle name="40% - Ênfase3 2 2 7" xfId="3643" xr:uid="{00000000-0005-0000-0000-0000F5010000}"/>
    <cellStyle name="40% - Ênfase3 2 2_Anexo II e IIA Proposta e Planilha" xfId="157" xr:uid="{00000000-0005-0000-0000-0000F6010000}"/>
    <cellStyle name="40% - Ênfase3 2 3" xfId="158" xr:uid="{00000000-0005-0000-0000-0000F7010000}"/>
    <cellStyle name="40% - Ênfase3 2 3 2" xfId="159" xr:uid="{00000000-0005-0000-0000-0000F8010000}"/>
    <cellStyle name="40% - Ênfase3 2 3 2 2" xfId="2024" xr:uid="{00000000-0005-0000-0000-0000F9010000}"/>
    <cellStyle name="40% - Ênfase3 2 3 2 3" xfId="6685" xr:uid="{00000000-0005-0000-0000-0000FA010000}"/>
    <cellStyle name="40% - Ênfase3 2 3 2 4" xfId="3650" xr:uid="{00000000-0005-0000-0000-0000FB010000}"/>
    <cellStyle name="40% - Ênfase3 2 3 3" xfId="160" xr:uid="{00000000-0005-0000-0000-0000FC010000}"/>
    <cellStyle name="40% - Ênfase3 2 3 3 2" xfId="2025" xr:uid="{00000000-0005-0000-0000-0000FD010000}"/>
    <cellStyle name="40% - Ênfase3 2 3 3 3" xfId="6686" xr:uid="{00000000-0005-0000-0000-0000FE010000}"/>
    <cellStyle name="40% - Ênfase3 2 3 3 4" xfId="3651" xr:uid="{00000000-0005-0000-0000-0000FF010000}"/>
    <cellStyle name="40% - Ênfase3 2 3 4" xfId="2023" xr:uid="{00000000-0005-0000-0000-000000020000}"/>
    <cellStyle name="40% - Ênfase3 2 3 5" xfId="6684" xr:uid="{00000000-0005-0000-0000-000001020000}"/>
    <cellStyle name="40% - Ênfase3 2 3 6" xfId="3649" xr:uid="{00000000-0005-0000-0000-000002020000}"/>
    <cellStyle name="40% - Ênfase3 2 3_Anexo II e IIA Proposta e Planilha" xfId="161" xr:uid="{00000000-0005-0000-0000-000003020000}"/>
    <cellStyle name="40% - Ênfase3 2 4" xfId="162" xr:uid="{00000000-0005-0000-0000-000004020000}"/>
    <cellStyle name="40% - Ênfase3 2 4 2" xfId="2026" xr:uid="{00000000-0005-0000-0000-000005020000}"/>
    <cellStyle name="40% - Ênfase3 2 4 3" xfId="6687" xr:uid="{00000000-0005-0000-0000-000006020000}"/>
    <cellStyle name="40% - Ênfase3 2 4 4" xfId="3652" xr:uid="{00000000-0005-0000-0000-000007020000}"/>
    <cellStyle name="40% - Ênfase3 2 5" xfId="163" xr:uid="{00000000-0005-0000-0000-000008020000}"/>
    <cellStyle name="40% - Ênfase3 2 5 2" xfId="2027" xr:uid="{00000000-0005-0000-0000-000009020000}"/>
    <cellStyle name="40% - Ênfase3 2 5 3" xfId="6688" xr:uid="{00000000-0005-0000-0000-00000A020000}"/>
    <cellStyle name="40% - Ênfase3 2 5 4" xfId="3653" xr:uid="{00000000-0005-0000-0000-00000B020000}"/>
    <cellStyle name="40% - Ênfase3 2 6" xfId="164" xr:uid="{00000000-0005-0000-0000-00000C020000}"/>
    <cellStyle name="40% - Ênfase3 2 6 2" xfId="2028" xr:uid="{00000000-0005-0000-0000-00000D020000}"/>
    <cellStyle name="40% - Ênfase3 2 6 3" xfId="6689" xr:uid="{00000000-0005-0000-0000-00000E020000}"/>
    <cellStyle name="40% - Ênfase3 2 6 4" xfId="3654" xr:uid="{00000000-0005-0000-0000-00000F020000}"/>
    <cellStyle name="40% - Ênfase3 2 7" xfId="2016" xr:uid="{00000000-0005-0000-0000-000010020000}"/>
    <cellStyle name="40% - Ênfase3 2 8" xfId="6677" xr:uid="{00000000-0005-0000-0000-000011020000}"/>
    <cellStyle name="40% - Ênfase3 2 9" xfId="3642" xr:uid="{00000000-0005-0000-0000-000012020000}"/>
    <cellStyle name="40% - Ênfase3 2_Anexo II e IIA Proposta e Planilha" xfId="165" xr:uid="{00000000-0005-0000-0000-000013020000}"/>
    <cellStyle name="40% - Ênfase3 3" xfId="1826" xr:uid="{00000000-0005-0000-0000-000014020000}"/>
    <cellStyle name="40% - Ênfase3 3 2" xfId="8200" xr:uid="{00000000-0005-0000-0000-000015020000}"/>
    <cellStyle name="40% - Ênfase3 3 3" xfId="5146" xr:uid="{00000000-0005-0000-0000-000016020000}"/>
    <cellStyle name="40% - Ênfase3 4" xfId="1827" xr:uid="{00000000-0005-0000-0000-000017020000}"/>
    <cellStyle name="40% - Ênfase4 2" xfId="166" xr:uid="{00000000-0005-0000-0000-000018020000}"/>
    <cellStyle name="40% - Ênfase4 2 2" xfId="167" xr:uid="{00000000-0005-0000-0000-000019020000}"/>
    <cellStyle name="40% - Ênfase4 2 2 2" xfId="168" xr:uid="{00000000-0005-0000-0000-00001A020000}"/>
    <cellStyle name="40% - Ênfase4 2 2 2 2" xfId="169" xr:uid="{00000000-0005-0000-0000-00001B020000}"/>
    <cellStyle name="40% - Ênfase4 2 2 2 2 2" xfId="2032" xr:uid="{00000000-0005-0000-0000-00001C020000}"/>
    <cellStyle name="40% - Ênfase4 2 2 2 2 3" xfId="6693" xr:uid="{00000000-0005-0000-0000-00001D020000}"/>
    <cellStyle name="40% - Ênfase4 2 2 2 2 4" xfId="3658" xr:uid="{00000000-0005-0000-0000-00001E020000}"/>
    <cellStyle name="40% - Ênfase4 2 2 2 3" xfId="170" xr:uid="{00000000-0005-0000-0000-00001F020000}"/>
    <cellStyle name="40% - Ênfase4 2 2 2 3 2" xfId="2033" xr:uid="{00000000-0005-0000-0000-000020020000}"/>
    <cellStyle name="40% - Ênfase4 2 2 2 3 3" xfId="6694" xr:uid="{00000000-0005-0000-0000-000021020000}"/>
    <cellStyle name="40% - Ênfase4 2 2 2 3 4" xfId="3659" xr:uid="{00000000-0005-0000-0000-000022020000}"/>
    <cellStyle name="40% - Ênfase4 2 2 2 4" xfId="2031" xr:uid="{00000000-0005-0000-0000-000023020000}"/>
    <cellStyle name="40% - Ênfase4 2 2 2 5" xfId="6692" xr:uid="{00000000-0005-0000-0000-000024020000}"/>
    <cellStyle name="40% - Ênfase4 2 2 2 6" xfId="3657" xr:uid="{00000000-0005-0000-0000-000025020000}"/>
    <cellStyle name="40% - Ênfase4 2 2 2_Anexo II e IIA Proposta e Planilha" xfId="171" xr:uid="{00000000-0005-0000-0000-000026020000}"/>
    <cellStyle name="40% - Ênfase4 2 2 3" xfId="172" xr:uid="{00000000-0005-0000-0000-000027020000}"/>
    <cellStyle name="40% - Ênfase4 2 2 3 2" xfId="2034" xr:uid="{00000000-0005-0000-0000-000028020000}"/>
    <cellStyle name="40% - Ênfase4 2 2 3 3" xfId="6695" xr:uid="{00000000-0005-0000-0000-000029020000}"/>
    <cellStyle name="40% - Ênfase4 2 2 3 4" xfId="3660" xr:uid="{00000000-0005-0000-0000-00002A020000}"/>
    <cellStyle name="40% - Ênfase4 2 2 4" xfId="173" xr:uid="{00000000-0005-0000-0000-00002B020000}"/>
    <cellStyle name="40% - Ênfase4 2 2 4 2" xfId="2035" xr:uid="{00000000-0005-0000-0000-00002C020000}"/>
    <cellStyle name="40% - Ênfase4 2 2 4 3" xfId="6696" xr:uid="{00000000-0005-0000-0000-00002D020000}"/>
    <cellStyle name="40% - Ênfase4 2 2 4 4" xfId="3661" xr:uid="{00000000-0005-0000-0000-00002E020000}"/>
    <cellStyle name="40% - Ênfase4 2 2 5" xfId="2030" xr:uid="{00000000-0005-0000-0000-00002F020000}"/>
    <cellStyle name="40% - Ênfase4 2 2 6" xfId="6691" xr:uid="{00000000-0005-0000-0000-000030020000}"/>
    <cellStyle name="40% - Ênfase4 2 2 7" xfId="3656" xr:uid="{00000000-0005-0000-0000-000031020000}"/>
    <cellStyle name="40% - Ênfase4 2 2_Anexo II e IIA Proposta e Planilha" xfId="174" xr:uid="{00000000-0005-0000-0000-000032020000}"/>
    <cellStyle name="40% - Ênfase4 2 3" xfId="175" xr:uid="{00000000-0005-0000-0000-000033020000}"/>
    <cellStyle name="40% - Ênfase4 2 3 2" xfId="176" xr:uid="{00000000-0005-0000-0000-000034020000}"/>
    <cellStyle name="40% - Ênfase4 2 3 2 2" xfId="2037" xr:uid="{00000000-0005-0000-0000-000035020000}"/>
    <cellStyle name="40% - Ênfase4 2 3 2 3" xfId="6698" xr:uid="{00000000-0005-0000-0000-000036020000}"/>
    <cellStyle name="40% - Ênfase4 2 3 2 4" xfId="3663" xr:uid="{00000000-0005-0000-0000-000037020000}"/>
    <cellStyle name="40% - Ênfase4 2 3 3" xfId="177" xr:uid="{00000000-0005-0000-0000-000038020000}"/>
    <cellStyle name="40% - Ênfase4 2 3 3 2" xfId="2038" xr:uid="{00000000-0005-0000-0000-000039020000}"/>
    <cellStyle name="40% - Ênfase4 2 3 3 3" xfId="6699" xr:uid="{00000000-0005-0000-0000-00003A020000}"/>
    <cellStyle name="40% - Ênfase4 2 3 3 4" xfId="3664" xr:uid="{00000000-0005-0000-0000-00003B020000}"/>
    <cellStyle name="40% - Ênfase4 2 3 4" xfId="2036" xr:uid="{00000000-0005-0000-0000-00003C020000}"/>
    <cellStyle name="40% - Ênfase4 2 3 5" xfId="6697" xr:uid="{00000000-0005-0000-0000-00003D020000}"/>
    <cellStyle name="40% - Ênfase4 2 3 6" xfId="3662" xr:uid="{00000000-0005-0000-0000-00003E020000}"/>
    <cellStyle name="40% - Ênfase4 2 3_Anexo II e IIA Proposta e Planilha" xfId="178" xr:uid="{00000000-0005-0000-0000-00003F020000}"/>
    <cellStyle name="40% - Ênfase4 2 4" xfId="179" xr:uid="{00000000-0005-0000-0000-000040020000}"/>
    <cellStyle name="40% - Ênfase4 2 4 2" xfId="2039" xr:uid="{00000000-0005-0000-0000-000041020000}"/>
    <cellStyle name="40% - Ênfase4 2 4 3" xfId="6700" xr:uid="{00000000-0005-0000-0000-000042020000}"/>
    <cellStyle name="40% - Ênfase4 2 4 4" xfId="3665" xr:uid="{00000000-0005-0000-0000-000043020000}"/>
    <cellStyle name="40% - Ênfase4 2 5" xfId="180" xr:uid="{00000000-0005-0000-0000-000044020000}"/>
    <cellStyle name="40% - Ênfase4 2 5 2" xfId="2040" xr:uid="{00000000-0005-0000-0000-000045020000}"/>
    <cellStyle name="40% - Ênfase4 2 5 3" xfId="6701" xr:uid="{00000000-0005-0000-0000-000046020000}"/>
    <cellStyle name="40% - Ênfase4 2 5 4" xfId="3666" xr:uid="{00000000-0005-0000-0000-000047020000}"/>
    <cellStyle name="40% - Ênfase4 2 6" xfId="181" xr:uid="{00000000-0005-0000-0000-000048020000}"/>
    <cellStyle name="40% - Ênfase4 2 6 2" xfId="2041" xr:uid="{00000000-0005-0000-0000-000049020000}"/>
    <cellStyle name="40% - Ênfase4 2 6 3" xfId="6702" xr:uid="{00000000-0005-0000-0000-00004A020000}"/>
    <cellStyle name="40% - Ênfase4 2 6 4" xfId="3667" xr:uid="{00000000-0005-0000-0000-00004B020000}"/>
    <cellStyle name="40% - Ênfase4 2 7" xfId="2029" xr:uid="{00000000-0005-0000-0000-00004C020000}"/>
    <cellStyle name="40% - Ênfase4 2 8" xfId="6690" xr:uid="{00000000-0005-0000-0000-00004D020000}"/>
    <cellStyle name="40% - Ênfase4 2 9" xfId="3655" xr:uid="{00000000-0005-0000-0000-00004E020000}"/>
    <cellStyle name="40% - Ênfase4 2_Anexo II e IIA Proposta e Planilha" xfId="182" xr:uid="{00000000-0005-0000-0000-00004F020000}"/>
    <cellStyle name="40% - Ênfase5 2" xfId="183" xr:uid="{00000000-0005-0000-0000-000050020000}"/>
    <cellStyle name="40% - Ênfase5 2 2" xfId="184" xr:uid="{00000000-0005-0000-0000-000051020000}"/>
    <cellStyle name="40% - Ênfase5 2 2 2" xfId="185" xr:uid="{00000000-0005-0000-0000-000052020000}"/>
    <cellStyle name="40% - Ênfase5 2 2 2 2" xfId="186" xr:uid="{00000000-0005-0000-0000-000053020000}"/>
    <cellStyle name="40% - Ênfase5 2 2 2 2 2" xfId="2045" xr:uid="{00000000-0005-0000-0000-000054020000}"/>
    <cellStyle name="40% - Ênfase5 2 2 2 2 3" xfId="6706" xr:uid="{00000000-0005-0000-0000-000055020000}"/>
    <cellStyle name="40% - Ênfase5 2 2 2 2 4" xfId="3671" xr:uid="{00000000-0005-0000-0000-000056020000}"/>
    <cellStyle name="40% - Ênfase5 2 2 2 3" xfId="187" xr:uid="{00000000-0005-0000-0000-000057020000}"/>
    <cellStyle name="40% - Ênfase5 2 2 2 3 2" xfId="2046" xr:uid="{00000000-0005-0000-0000-000058020000}"/>
    <cellStyle name="40% - Ênfase5 2 2 2 3 3" xfId="6707" xr:uid="{00000000-0005-0000-0000-000059020000}"/>
    <cellStyle name="40% - Ênfase5 2 2 2 3 4" xfId="3672" xr:uid="{00000000-0005-0000-0000-00005A020000}"/>
    <cellStyle name="40% - Ênfase5 2 2 2 4" xfId="2044" xr:uid="{00000000-0005-0000-0000-00005B020000}"/>
    <cellStyle name="40% - Ênfase5 2 2 2 5" xfId="6705" xr:uid="{00000000-0005-0000-0000-00005C020000}"/>
    <cellStyle name="40% - Ênfase5 2 2 2 6" xfId="3670" xr:uid="{00000000-0005-0000-0000-00005D020000}"/>
    <cellStyle name="40% - Ênfase5 2 2 2_Anexo II e IIA Proposta e Planilha" xfId="188" xr:uid="{00000000-0005-0000-0000-00005E020000}"/>
    <cellStyle name="40% - Ênfase5 2 2 3" xfId="189" xr:uid="{00000000-0005-0000-0000-00005F020000}"/>
    <cellStyle name="40% - Ênfase5 2 2 3 2" xfId="2047" xr:uid="{00000000-0005-0000-0000-000060020000}"/>
    <cellStyle name="40% - Ênfase5 2 2 3 3" xfId="6708" xr:uid="{00000000-0005-0000-0000-000061020000}"/>
    <cellStyle name="40% - Ênfase5 2 2 3 4" xfId="3673" xr:uid="{00000000-0005-0000-0000-000062020000}"/>
    <cellStyle name="40% - Ênfase5 2 2 4" xfId="190" xr:uid="{00000000-0005-0000-0000-000063020000}"/>
    <cellStyle name="40% - Ênfase5 2 2 4 2" xfId="2048" xr:uid="{00000000-0005-0000-0000-000064020000}"/>
    <cellStyle name="40% - Ênfase5 2 2 4 3" xfId="6709" xr:uid="{00000000-0005-0000-0000-000065020000}"/>
    <cellStyle name="40% - Ênfase5 2 2 4 4" xfId="3674" xr:uid="{00000000-0005-0000-0000-000066020000}"/>
    <cellStyle name="40% - Ênfase5 2 2 5" xfId="2043" xr:uid="{00000000-0005-0000-0000-000067020000}"/>
    <cellStyle name="40% - Ênfase5 2 2 6" xfId="6704" xr:uid="{00000000-0005-0000-0000-000068020000}"/>
    <cellStyle name="40% - Ênfase5 2 2 7" xfId="3669" xr:uid="{00000000-0005-0000-0000-000069020000}"/>
    <cellStyle name="40% - Ênfase5 2 2_Anexo II e IIA Proposta e Planilha" xfId="191" xr:uid="{00000000-0005-0000-0000-00006A020000}"/>
    <cellStyle name="40% - Ênfase5 2 3" xfId="192" xr:uid="{00000000-0005-0000-0000-00006B020000}"/>
    <cellStyle name="40% - Ênfase5 2 3 2" xfId="193" xr:uid="{00000000-0005-0000-0000-00006C020000}"/>
    <cellStyle name="40% - Ênfase5 2 3 2 2" xfId="2050" xr:uid="{00000000-0005-0000-0000-00006D020000}"/>
    <cellStyle name="40% - Ênfase5 2 3 2 3" xfId="6711" xr:uid="{00000000-0005-0000-0000-00006E020000}"/>
    <cellStyle name="40% - Ênfase5 2 3 2 4" xfId="3676" xr:uid="{00000000-0005-0000-0000-00006F020000}"/>
    <cellStyle name="40% - Ênfase5 2 3 3" xfId="194" xr:uid="{00000000-0005-0000-0000-000070020000}"/>
    <cellStyle name="40% - Ênfase5 2 3 3 2" xfId="2051" xr:uid="{00000000-0005-0000-0000-000071020000}"/>
    <cellStyle name="40% - Ênfase5 2 3 3 3" xfId="6712" xr:uid="{00000000-0005-0000-0000-000072020000}"/>
    <cellStyle name="40% - Ênfase5 2 3 3 4" xfId="3677" xr:uid="{00000000-0005-0000-0000-000073020000}"/>
    <cellStyle name="40% - Ênfase5 2 3 4" xfId="2049" xr:uid="{00000000-0005-0000-0000-000074020000}"/>
    <cellStyle name="40% - Ênfase5 2 3 5" xfId="6710" xr:uid="{00000000-0005-0000-0000-000075020000}"/>
    <cellStyle name="40% - Ênfase5 2 3 6" xfId="3675" xr:uid="{00000000-0005-0000-0000-000076020000}"/>
    <cellStyle name="40% - Ênfase5 2 3_Anexo II e IIA Proposta e Planilha" xfId="195" xr:uid="{00000000-0005-0000-0000-000077020000}"/>
    <cellStyle name="40% - Ênfase5 2 4" xfId="196" xr:uid="{00000000-0005-0000-0000-000078020000}"/>
    <cellStyle name="40% - Ênfase5 2 4 2" xfId="2052" xr:uid="{00000000-0005-0000-0000-000079020000}"/>
    <cellStyle name="40% - Ênfase5 2 4 3" xfId="6713" xr:uid="{00000000-0005-0000-0000-00007A020000}"/>
    <cellStyle name="40% - Ênfase5 2 4 4" xfId="3678" xr:uid="{00000000-0005-0000-0000-00007B020000}"/>
    <cellStyle name="40% - Ênfase5 2 5" xfId="197" xr:uid="{00000000-0005-0000-0000-00007C020000}"/>
    <cellStyle name="40% - Ênfase5 2 5 2" xfId="2053" xr:uid="{00000000-0005-0000-0000-00007D020000}"/>
    <cellStyle name="40% - Ênfase5 2 5 3" xfId="6714" xr:uid="{00000000-0005-0000-0000-00007E020000}"/>
    <cellStyle name="40% - Ênfase5 2 5 4" xfId="3679" xr:uid="{00000000-0005-0000-0000-00007F020000}"/>
    <cellStyle name="40% - Ênfase5 2 6" xfId="198" xr:uid="{00000000-0005-0000-0000-000080020000}"/>
    <cellStyle name="40% - Ênfase5 2 6 2" xfId="2054" xr:uid="{00000000-0005-0000-0000-000081020000}"/>
    <cellStyle name="40% - Ênfase5 2 6 3" xfId="6715" xr:uid="{00000000-0005-0000-0000-000082020000}"/>
    <cellStyle name="40% - Ênfase5 2 6 4" xfId="3680" xr:uid="{00000000-0005-0000-0000-000083020000}"/>
    <cellStyle name="40% - Ênfase5 2 7" xfId="2042" xr:uid="{00000000-0005-0000-0000-000084020000}"/>
    <cellStyle name="40% - Ênfase5 2 8" xfId="6703" xr:uid="{00000000-0005-0000-0000-000085020000}"/>
    <cellStyle name="40% - Ênfase5 2 9" xfId="3668" xr:uid="{00000000-0005-0000-0000-000086020000}"/>
    <cellStyle name="40% - Ênfase5 2_Anexo II e IIA Proposta e Planilha" xfId="199" xr:uid="{00000000-0005-0000-0000-000087020000}"/>
    <cellStyle name="40% - Ênfase6 2" xfId="200" xr:uid="{00000000-0005-0000-0000-000088020000}"/>
    <cellStyle name="40% - Ênfase6 2 2" xfId="201" xr:uid="{00000000-0005-0000-0000-000089020000}"/>
    <cellStyle name="40% - Ênfase6 2 2 2" xfId="202" xr:uid="{00000000-0005-0000-0000-00008A020000}"/>
    <cellStyle name="40% - Ênfase6 2 2 2 2" xfId="203" xr:uid="{00000000-0005-0000-0000-00008B020000}"/>
    <cellStyle name="40% - Ênfase6 2 2 2 2 2" xfId="2058" xr:uid="{00000000-0005-0000-0000-00008C020000}"/>
    <cellStyle name="40% - Ênfase6 2 2 2 2 3" xfId="6719" xr:uid="{00000000-0005-0000-0000-00008D020000}"/>
    <cellStyle name="40% - Ênfase6 2 2 2 2 4" xfId="3684" xr:uid="{00000000-0005-0000-0000-00008E020000}"/>
    <cellStyle name="40% - Ênfase6 2 2 2 3" xfId="204" xr:uid="{00000000-0005-0000-0000-00008F020000}"/>
    <cellStyle name="40% - Ênfase6 2 2 2 3 2" xfId="2059" xr:uid="{00000000-0005-0000-0000-000090020000}"/>
    <cellStyle name="40% - Ênfase6 2 2 2 3 3" xfId="6720" xr:uid="{00000000-0005-0000-0000-000091020000}"/>
    <cellStyle name="40% - Ênfase6 2 2 2 3 4" xfId="3685" xr:uid="{00000000-0005-0000-0000-000092020000}"/>
    <cellStyle name="40% - Ênfase6 2 2 2 4" xfId="2057" xr:uid="{00000000-0005-0000-0000-000093020000}"/>
    <cellStyle name="40% - Ênfase6 2 2 2 5" xfId="6718" xr:uid="{00000000-0005-0000-0000-000094020000}"/>
    <cellStyle name="40% - Ênfase6 2 2 2 6" xfId="3683" xr:uid="{00000000-0005-0000-0000-000095020000}"/>
    <cellStyle name="40% - Ênfase6 2 2 2_Anexo II e IIA Proposta e Planilha" xfId="205" xr:uid="{00000000-0005-0000-0000-000096020000}"/>
    <cellStyle name="40% - Ênfase6 2 2 3" xfId="206" xr:uid="{00000000-0005-0000-0000-000097020000}"/>
    <cellStyle name="40% - Ênfase6 2 2 3 2" xfId="2060" xr:uid="{00000000-0005-0000-0000-000098020000}"/>
    <cellStyle name="40% - Ênfase6 2 2 3 3" xfId="6721" xr:uid="{00000000-0005-0000-0000-000099020000}"/>
    <cellStyle name="40% - Ênfase6 2 2 3 4" xfId="3686" xr:uid="{00000000-0005-0000-0000-00009A020000}"/>
    <cellStyle name="40% - Ênfase6 2 2 4" xfId="207" xr:uid="{00000000-0005-0000-0000-00009B020000}"/>
    <cellStyle name="40% - Ênfase6 2 2 4 2" xfId="2061" xr:uid="{00000000-0005-0000-0000-00009C020000}"/>
    <cellStyle name="40% - Ênfase6 2 2 4 3" xfId="6722" xr:uid="{00000000-0005-0000-0000-00009D020000}"/>
    <cellStyle name="40% - Ênfase6 2 2 4 4" xfId="3687" xr:uid="{00000000-0005-0000-0000-00009E020000}"/>
    <cellStyle name="40% - Ênfase6 2 2 5" xfId="2056" xr:uid="{00000000-0005-0000-0000-00009F020000}"/>
    <cellStyle name="40% - Ênfase6 2 2 6" xfId="6717" xr:uid="{00000000-0005-0000-0000-0000A0020000}"/>
    <cellStyle name="40% - Ênfase6 2 2 7" xfId="3682" xr:uid="{00000000-0005-0000-0000-0000A1020000}"/>
    <cellStyle name="40% - Ênfase6 2 2_Anexo II e IIA Proposta e Planilha" xfId="208" xr:uid="{00000000-0005-0000-0000-0000A2020000}"/>
    <cellStyle name="40% - Ênfase6 2 3" xfId="209" xr:uid="{00000000-0005-0000-0000-0000A3020000}"/>
    <cellStyle name="40% - Ênfase6 2 3 2" xfId="210" xr:uid="{00000000-0005-0000-0000-0000A4020000}"/>
    <cellStyle name="40% - Ênfase6 2 3 2 2" xfId="2063" xr:uid="{00000000-0005-0000-0000-0000A5020000}"/>
    <cellStyle name="40% - Ênfase6 2 3 2 3" xfId="6724" xr:uid="{00000000-0005-0000-0000-0000A6020000}"/>
    <cellStyle name="40% - Ênfase6 2 3 2 4" xfId="3689" xr:uid="{00000000-0005-0000-0000-0000A7020000}"/>
    <cellStyle name="40% - Ênfase6 2 3 3" xfId="211" xr:uid="{00000000-0005-0000-0000-0000A8020000}"/>
    <cellStyle name="40% - Ênfase6 2 3 3 2" xfId="2064" xr:uid="{00000000-0005-0000-0000-0000A9020000}"/>
    <cellStyle name="40% - Ênfase6 2 3 3 3" xfId="6725" xr:uid="{00000000-0005-0000-0000-0000AA020000}"/>
    <cellStyle name="40% - Ênfase6 2 3 3 4" xfId="3690" xr:uid="{00000000-0005-0000-0000-0000AB020000}"/>
    <cellStyle name="40% - Ênfase6 2 3 4" xfId="2062" xr:uid="{00000000-0005-0000-0000-0000AC020000}"/>
    <cellStyle name="40% - Ênfase6 2 3 5" xfId="6723" xr:uid="{00000000-0005-0000-0000-0000AD020000}"/>
    <cellStyle name="40% - Ênfase6 2 3 6" xfId="3688" xr:uid="{00000000-0005-0000-0000-0000AE020000}"/>
    <cellStyle name="40% - Ênfase6 2 3_Anexo II e IIA Proposta e Planilha" xfId="212" xr:uid="{00000000-0005-0000-0000-0000AF020000}"/>
    <cellStyle name="40% - Ênfase6 2 4" xfId="213" xr:uid="{00000000-0005-0000-0000-0000B0020000}"/>
    <cellStyle name="40% - Ênfase6 2 4 2" xfId="2065" xr:uid="{00000000-0005-0000-0000-0000B1020000}"/>
    <cellStyle name="40% - Ênfase6 2 4 3" xfId="6726" xr:uid="{00000000-0005-0000-0000-0000B2020000}"/>
    <cellStyle name="40% - Ênfase6 2 4 4" xfId="3691" xr:uid="{00000000-0005-0000-0000-0000B3020000}"/>
    <cellStyle name="40% - Ênfase6 2 5" xfId="214" xr:uid="{00000000-0005-0000-0000-0000B4020000}"/>
    <cellStyle name="40% - Ênfase6 2 5 2" xfId="2066" xr:uid="{00000000-0005-0000-0000-0000B5020000}"/>
    <cellStyle name="40% - Ênfase6 2 5 3" xfId="6727" xr:uid="{00000000-0005-0000-0000-0000B6020000}"/>
    <cellStyle name="40% - Ênfase6 2 5 4" xfId="3692" xr:uid="{00000000-0005-0000-0000-0000B7020000}"/>
    <cellStyle name="40% - Ênfase6 2 6" xfId="215" xr:uid="{00000000-0005-0000-0000-0000B8020000}"/>
    <cellStyle name="40% - Ênfase6 2 6 2" xfId="2067" xr:uid="{00000000-0005-0000-0000-0000B9020000}"/>
    <cellStyle name="40% - Ênfase6 2 6 3" xfId="6728" xr:uid="{00000000-0005-0000-0000-0000BA020000}"/>
    <cellStyle name="40% - Ênfase6 2 6 4" xfId="3693" xr:uid="{00000000-0005-0000-0000-0000BB020000}"/>
    <cellStyle name="40% - Ênfase6 2 7" xfId="2055" xr:uid="{00000000-0005-0000-0000-0000BC020000}"/>
    <cellStyle name="40% - Ênfase6 2 8" xfId="6716" xr:uid="{00000000-0005-0000-0000-0000BD020000}"/>
    <cellStyle name="40% - Ênfase6 2 9" xfId="3681" xr:uid="{00000000-0005-0000-0000-0000BE020000}"/>
    <cellStyle name="40% - Ênfase6 2_Anexo II e IIA Proposta e Planilha" xfId="216" xr:uid="{00000000-0005-0000-0000-0000BF020000}"/>
    <cellStyle name="60% - Accent1" xfId="217" xr:uid="{00000000-0005-0000-0000-0000C0020000}"/>
    <cellStyle name="60% - Accent2" xfId="218" xr:uid="{00000000-0005-0000-0000-0000C1020000}"/>
    <cellStyle name="60% - Accent3" xfId="219" xr:uid="{00000000-0005-0000-0000-0000C2020000}"/>
    <cellStyle name="60% - Accent4" xfId="220" xr:uid="{00000000-0005-0000-0000-0000C3020000}"/>
    <cellStyle name="60% - Accent5" xfId="221" xr:uid="{00000000-0005-0000-0000-0000C4020000}"/>
    <cellStyle name="60% - Accent6" xfId="222" xr:uid="{00000000-0005-0000-0000-0000C5020000}"/>
    <cellStyle name="60% - Ênfase1 2" xfId="223" xr:uid="{00000000-0005-0000-0000-0000C6020000}"/>
    <cellStyle name="60% - Ênfase1 2 2" xfId="2068" xr:uid="{00000000-0005-0000-0000-0000C7020000}"/>
    <cellStyle name="60% - Ênfase2 2" xfId="224" xr:uid="{00000000-0005-0000-0000-0000C8020000}"/>
    <cellStyle name="60% - Ênfase2 2 2" xfId="2069" xr:uid="{00000000-0005-0000-0000-0000C9020000}"/>
    <cellStyle name="60% - Ênfase3 2" xfId="225" xr:uid="{00000000-0005-0000-0000-0000CA020000}"/>
    <cellStyle name="60% - Ênfase3 2 2" xfId="2070" xr:uid="{00000000-0005-0000-0000-0000CB020000}"/>
    <cellStyle name="60% - Ênfase3 3" xfId="1828" xr:uid="{00000000-0005-0000-0000-0000CC020000}"/>
    <cellStyle name="60% - Ênfase3 4" xfId="1829" xr:uid="{00000000-0005-0000-0000-0000CD020000}"/>
    <cellStyle name="60% - Ênfase4 2" xfId="226" xr:uid="{00000000-0005-0000-0000-0000CE020000}"/>
    <cellStyle name="60% - Ênfase4 2 2" xfId="2071" xr:uid="{00000000-0005-0000-0000-0000CF020000}"/>
    <cellStyle name="60% - Ênfase4 3" xfId="1830" xr:uid="{00000000-0005-0000-0000-0000D0020000}"/>
    <cellStyle name="60% - Ênfase4 4" xfId="1831" xr:uid="{00000000-0005-0000-0000-0000D1020000}"/>
    <cellStyle name="60% - Ênfase5 2" xfId="227" xr:uid="{00000000-0005-0000-0000-0000D2020000}"/>
    <cellStyle name="60% - Ênfase5 2 2" xfId="2072" xr:uid="{00000000-0005-0000-0000-0000D3020000}"/>
    <cellStyle name="60% - Ênfase6 2" xfId="228" xr:uid="{00000000-0005-0000-0000-0000D4020000}"/>
    <cellStyle name="60% - Ênfase6 2 2" xfId="2073" xr:uid="{00000000-0005-0000-0000-0000D5020000}"/>
    <cellStyle name="60% - Ênfase6 3" xfId="1832" xr:uid="{00000000-0005-0000-0000-0000D6020000}"/>
    <cellStyle name="60% - Ênfase6 4" xfId="1833" xr:uid="{00000000-0005-0000-0000-0000D7020000}"/>
    <cellStyle name="Accent1" xfId="229" xr:uid="{00000000-0005-0000-0000-0000D8020000}"/>
    <cellStyle name="Accent2" xfId="230" xr:uid="{00000000-0005-0000-0000-0000D9020000}"/>
    <cellStyle name="Accent3" xfId="231" xr:uid="{00000000-0005-0000-0000-0000DA020000}"/>
    <cellStyle name="Accent4" xfId="232" xr:uid="{00000000-0005-0000-0000-0000DB020000}"/>
    <cellStyle name="Accent5" xfId="233" xr:uid="{00000000-0005-0000-0000-0000DC020000}"/>
    <cellStyle name="Accent6" xfId="234" xr:uid="{00000000-0005-0000-0000-0000DD020000}"/>
    <cellStyle name="Bad" xfId="235" xr:uid="{00000000-0005-0000-0000-0000DE020000}"/>
    <cellStyle name="Bom 2" xfId="236" xr:uid="{00000000-0005-0000-0000-0000DF020000}"/>
    <cellStyle name="Bom 2 2" xfId="2074" xr:uid="{00000000-0005-0000-0000-0000E0020000}"/>
    <cellStyle name="Calculation" xfId="237" xr:uid="{00000000-0005-0000-0000-0000E1020000}"/>
    <cellStyle name="Calculation 2" xfId="6729" xr:uid="{00000000-0005-0000-0000-0000E2020000}"/>
    <cellStyle name="Cálculo 2" xfId="238" xr:uid="{00000000-0005-0000-0000-0000E3020000}"/>
    <cellStyle name="Cálculo 2 2" xfId="1834" xr:uid="{00000000-0005-0000-0000-0000E4020000}"/>
    <cellStyle name="Cálculo 2 2 2" xfId="8201" xr:uid="{00000000-0005-0000-0000-0000E5020000}"/>
    <cellStyle name="Cálculo 2 3" xfId="1835" xr:uid="{00000000-0005-0000-0000-0000E6020000}"/>
    <cellStyle name="Cálculo 2 3 2" xfId="8202" xr:uid="{00000000-0005-0000-0000-0000E7020000}"/>
    <cellStyle name="Cálculo 2 4" xfId="1836" xr:uid="{00000000-0005-0000-0000-0000E8020000}"/>
    <cellStyle name="Cálculo 2 4 2" xfId="8203" xr:uid="{00000000-0005-0000-0000-0000E9020000}"/>
    <cellStyle name="Cálculo 2 5" xfId="1837" xr:uid="{00000000-0005-0000-0000-0000EA020000}"/>
    <cellStyle name="Cálculo 2 5 2" xfId="8204" xr:uid="{00000000-0005-0000-0000-0000EB020000}"/>
    <cellStyle name="Cálculo 2 6" xfId="1838" xr:uid="{00000000-0005-0000-0000-0000EC020000}"/>
    <cellStyle name="Cálculo 2 6 2" xfId="8205" xr:uid="{00000000-0005-0000-0000-0000ED020000}"/>
    <cellStyle name="Cálculo 2 7" xfId="2075" xr:uid="{00000000-0005-0000-0000-0000EE020000}"/>
    <cellStyle name="Cálculo 2 7 2" xfId="8268" xr:uid="{00000000-0005-0000-0000-0000EF020000}"/>
    <cellStyle name="Cálculo 2 8" xfId="6730" xr:uid="{00000000-0005-0000-0000-0000F0020000}"/>
    <cellStyle name="Cálculo 3" xfId="1839" xr:uid="{00000000-0005-0000-0000-0000F1020000}"/>
    <cellStyle name="Cálculo 3 2" xfId="1840" xr:uid="{00000000-0005-0000-0000-0000F2020000}"/>
    <cellStyle name="Cálculo 3 2 2" xfId="8207" xr:uid="{00000000-0005-0000-0000-0000F3020000}"/>
    <cellStyle name="Cálculo 3 3" xfId="1841" xr:uid="{00000000-0005-0000-0000-0000F4020000}"/>
    <cellStyle name="Cálculo 3 3 2" xfId="8208" xr:uid="{00000000-0005-0000-0000-0000F5020000}"/>
    <cellStyle name="Cálculo 3 4" xfId="1842" xr:uid="{00000000-0005-0000-0000-0000F6020000}"/>
    <cellStyle name="Cálculo 3 4 2" xfId="8209" xr:uid="{00000000-0005-0000-0000-0000F7020000}"/>
    <cellStyle name="Cálculo 3 5" xfId="1843" xr:uid="{00000000-0005-0000-0000-0000F8020000}"/>
    <cellStyle name="Cálculo 3 5 2" xfId="8210" xr:uid="{00000000-0005-0000-0000-0000F9020000}"/>
    <cellStyle name="Cálculo 3 6" xfId="1844" xr:uid="{00000000-0005-0000-0000-0000FA020000}"/>
    <cellStyle name="Cálculo 3 6 2" xfId="8211" xr:uid="{00000000-0005-0000-0000-0000FB020000}"/>
    <cellStyle name="Cálculo 3 7" xfId="8206" xr:uid="{00000000-0005-0000-0000-0000FC020000}"/>
    <cellStyle name="Cancel 2" xfId="239" xr:uid="{00000000-0005-0000-0000-0000FD020000}"/>
    <cellStyle name="Célula de Verificação 2" xfId="240" xr:uid="{00000000-0005-0000-0000-0000FE020000}"/>
    <cellStyle name="Célula de Verificação 2 2" xfId="2076" xr:uid="{00000000-0005-0000-0000-0000FF020000}"/>
    <cellStyle name="Célula Vinculada 2" xfId="241" xr:uid="{00000000-0005-0000-0000-000000030000}"/>
    <cellStyle name="Célula Vinculada 2 2" xfId="2077" xr:uid="{00000000-0005-0000-0000-000001030000}"/>
    <cellStyle name="Check Cell" xfId="242" xr:uid="{00000000-0005-0000-0000-000002030000}"/>
    <cellStyle name="Comma 2" xfId="243" xr:uid="{00000000-0005-0000-0000-000003030000}"/>
    <cellStyle name="Comma 2 2" xfId="244" xr:uid="{00000000-0005-0000-0000-000004030000}"/>
    <cellStyle name="Comma 2 2 10" xfId="6732" xr:uid="{00000000-0005-0000-0000-000005030000}"/>
    <cellStyle name="Comma 2 2 11" xfId="3695" xr:uid="{00000000-0005-0000-0000-000006030000}"/>
    <cellStyle name="Comma 2 2 2" xfId="245" xr:uid="{00000000-0005-0000-0000-000007030000}"/>
    <cellStyle name="Comma 2 2 2 10" xfId="3696" xr:uid="{00000000-0005-0000-0000-000008030000}"/>
    <cellStyle name="Comma 2 2 2 2" xfId="246" xr:uid="{00000000-0005-0000-0000-000009030000}"/>
    <cellStyle name="Comma 2 2 2 2 2" xfId="247" xr:uid="{00000000-0005-0000-0000-00000A030000}"/>
    <cellStyle name="Comma 2 2 2 2 2 2" xfId="248" xr:uid="{00000000-0005-0000-0000-00000B030000}"/>
    <cellStyle name="Comma 2 2 2 2 2 2 2" xfId="249" xr:uid="{00000000-0005-0000-0000-00000C030000}"/>
    <cellStyle name="Comma 2 2 2 2 2 2 2 2" xfId="2084" xr:uid="{00000000-0005-0000-0000-00000D030000}"/>
    <cellStyle name="Comma 2 2 2 2 2 2 2 2 2" xfId="8275" xr:uid="{00000000-0005-0000-0000-00000E030000}"/>
    <cellStyle name="Comma 2 2 2 2 2 2 2 2 3" xfId="5164" xr:uid="{00000000-0005-0000-0000-00000F030000}"/>
    <cellStyle name="Comma 2 2 2 2 2 2 2 3" xfId="6737" xr:uid="{00000000-0005-0000-0000-000010030000}"/>
    <cellStyle name="Comma 2 2 2 2 2 2 2 4" xfId="3700" xr:uid="{00000000-0005-0000-0000-000011030000}"/>
    <cellStyle name="Comma 2 2 2 2 2 2 3" xfId="2083" xr:uid="{00000000-0005-0000-0000-000012030000}"/>
    <cellStyle name="Comma 2 2 2 2 2 2 3 2" xfId="8274" xr:uid="{00000000-0005-0000-0000-000013030000}"/>
    <cellStyle name="Comma 2 2 2 2 2 2 3 3" xfId="5163" xr:uid="{00000000-0005-0000-0000-000014030000}"/>
    <cellStyle name="Comma 2 2 2 2 2 2 4" xfId="6736" xr:uid="{00000000-0005-0000-0000-000015030000}"/>
    <cellStyle name="Comma 2 2 2 2 2 2 5" xfId="3699" xr:uid="{00000000-0005-0000-0000-000016030000}"/>
    <cellStyle name="Comma 2 2 2 2 2 3" xfId="250" xr:uid="{00000000-0005-0000-0000-000017030000}"/>
    <cellStyle name="Comma 2 2 2 2 2 3 2" xfId="251" xr:uid="{00000000-0005-0000-0000-000018030000}"/>
    <cellStyle name="Comma 2 2 2 2 2 3 2 2" xfId="2086" xr:uid="{00000000-0005-0000-0000-000019030000}"/>
    <cellStyle name="Comma 2 2 2 2 2 3 2 2 2" xfId="8277" xr:uid="{00000000-0005-0000-0000-00001A030000}"/>
    <cellStyle name="Comma 2 2 2 2 2 3 2 2 3" xfId="5166" xr:uid="{00000000-0005-0000-0000-00001B030000}"/>
    <cellStyle name="Comma 2 2 2 2 2 3 2 3" xfId="6739" xr:uid="{00000000-0005-0000-0000-00001C030000}"/>
    <cellStyle name="Comma 2 2 2 2 2 3 2 4" xfId="3702" xr:uid="{00000000-0005-0000-0000-00001D030000}"/>
    <cellStyle name="Comma 2 2 2 2 2 3 3" xfId="2085" xr:uid="{00000000-0005-0000-0000-00001E030000}"/>
    <cellStyle name="Comma 2 2 2 2 2 3 3 2" xfId="8276" xr:uid="{00000000-0005-0000-0000-00001F030000}"/>
    <cellStyle name="Comma 2 2 2 2 2 3 3 3" xfId="5165" xr:uid="{00000000-0005-0000-0000-000020030000}"/>
    <cellStyle name="Comma 2 2 2 2 2 3 4" xfId="6738" xr:uid="{00000000-0005-0000-0000-000021030000}"/>
    <cellStyle name="Comma 2 2 2 2 2 3 5" xfId="3701" xr:uid="{00000000-0005-0000-0000-000022030000}"/>
    <cellStyle name="Comma 2 2 2 2 2 4" xfId="252" xr:uid="{00000000-0005-0000-0000-000023030000}"/>
    <cellStyle name="Comma 2 2 2 2 2 4 2" xfId="2087" xr:uid="{00000000-0005-0000-0000-000024030000}"/>
    <cellStyle name="Comma 2 2 2 2 2 4 2 2" xfId="8278" xr:uid="{00000000-0005-0000-0000-000025030000}"/>
    <cellStyle name="Comma 2 2 2 2 2 4 2 3" xfId="5167" xr:uid="{00000000-0005-0000-0000-000026030000}"/>
    <cellStyle name="Comma 2 2 2 2 2 4 3" xfId="6740" xr:uid="{00000000-0005-0000-0000-000027030000}"/>
    <cellStyle name="Comma 2 2 2 2 2 4 4" xfId="3703" xr:uid="{00000000-0005-0000-0000-000028030000}"/>
    <cellStyle name="Comma 2 2 2 2 2 5" xfId="2082" xr:uid="{00000000-0005-0000-0000-000029030000}"/>
    <cellStyle name="Comma 2 2 2 2 2 5 2" xfId="8273" xr:uid="{00000000-0005-0000-0000-00002A030000}"/>
    <cellStyle name="Comma 2 2 2 2 2 5 3" xfId="5162" xr:uid="{00000000-0005-0000-0000-00002B030000}"/>
    <cellStyle name="Comma 2 2 2 2 2 6" xfId="6735" xr:uid="{00000000-0005-0000-0000-00002C030000}"/>
    <cellStyle name="Comma 2 2 2 2 2 7" xfId="3698" xr:uid="{00000000-0005-0000-0000-00002D030000}"/>
    <cellStyle name="Comma 2 2 2 2 3" xfId="253" xr:uid="{00000000-0005-0000-0000-00002E030000}"/>
    <cellStyle name="Comma 2 2 2 2 3 2" xfId="254" xr:uid="{00000000-0005-0000-0000-00002F030000}"/>
    <cellStyle name="Comma 2 2 2 2 3 2 2" xfId="255" xr:uid="{00000000-0005-0000-0000-000030030000}"/>
    <cellStyle name="Comma 2 2 2 2 3 2 2 2" xfId="2090" xr:uid="{00000000-0005-0000-0000-000031030000}"/>
    <cellStyle name="Comma 2 2 2 2 3 2 2 2 2" xfId="8281" xr:uid="{00000000-0005-0000-0000-000032030000}"/>
    <cellStyle name="Comma 2 2 2 2 3 2 2 2 3" xfId="5170" xr:uid="{00000000-0005-0000-0000-000033030000}"/>
    <cellStyle name="Comma 2 2 2 2 3 2 2 3" xfId="6743" xr:uid="{00000000-0005-0000-0000-000034030000}"/>
    <cellStyle name="Comma 2 2 2 2 3 2 2 4" xfId="3706" xr:uid="{00000000-0005-0000-0000-000035030000}"/>
    <cellStyle name="Comma 2 2 2 2 3 2 3" xfId="2089" xr:uid="{00000000-0005-0000-0000-000036030000}"/>
    <cellStyle name="Comma 2 2 2 2 3 2 3 2" xfId="8280" xr:uid="{00000000-0005-0000-0000-000037030000}"/>
    <cellStyle name="Comma 2 2 2 2 3 2 3 3" xfId="5169" xr:uid="{00000000-0005-0000-0000-000038030000}"/>
    <cellStyle name="Comma 2 2 2 2 3 2 4" xfId="6742" xr:uid="{00000000-0005-0000-0000-000039030000}"/>
    <cellStyle name="Comma 2 2 2 2 3 2 5" xfId="3705" xr:uid="{00000000-0005-0000-0000-00003A030000}"/>
    <cellStyle name="Comma 2 2 2 2 3 3" xfId="256" xr:uid="{00000000-0005-0000-0000-00003B030000}"/>
    <cellStyle name="Comma 2 2 2 2 3 3 2" xfId="257" xr:uid="{00000000-0005-0000-0000-00003C030000}"/>
    <cellStyle name="Comma 2 2 2 2 3 3 2 2" xfId="2092" xr:uid="{00000000-0005-0000-0000-00003D030000}"/>
    <cellStyle name="Comma 2 2 2 2 3 3 2 2 2" xfId="8283" xr:uid="{00000000-0005-0000-0000-00003E030000}"/>
    <cellStyle name="Comma 2 2 2 2 3 3 2 2 3" xfId="5172" xr:uid="{00000000-0005-0000-0000-00003F030000}"/>
    <cellStyle name="Comma 2 2 2 2 3 3 2 3" xfId="6745" xr:uid="{00000000-0005-0000-0000-000040030000}"/>
    <cellStyle name="Comma 2 2 2 2 3 3 2 4" xfId="3708" xr:uid="{00000000-0005-0000-0000-000041030000}"/>
    <cellStyle name="Comma 2 2 2 2 3 3 3" xfId="2091" xr:uid="{00000000-0005-0000-0000-000042030000}"/>
    <cellStyle name="Comma 2 2 2 2 3 3 3 2" xfId="8282" xr:uid="{00000000-0005-0000-0000-000043030000}"/>
    <cellStyle name="Comma 2 2 2 2 3 3 3 3" xfId="5171" xr:uid="{00000000-0005-0000-0000-000044030000}"/>
    <cellStyle name="Comma 2 2 2 2 3 3 4" xfId="6744" xr:uid="{00000000-0005-0000-0000-000045030000}"/>
    <cellStyle name="Comma 2 2 2 2 3 3 5" xfId="3707" xr:uid="{00000000-0005-0000-0000-000046030000}"/>
    <cellStyle name="Comma 2 2 2 2 3 4" xfId="258" xr:uid="{00000000-0005-0000-0000-000047030000}"/>
    <cellStyle name="Comma 2 2 2 2 3 4 2" xfId="2093" xr:uid="{00000000-0005-0000-0000-000048030000}"/>
    <cellStyle name="Comma 2 2 2 2 3 4 2 2" xfId="8284" xr:uid="{00000000-0005-0000-0000-000049030000}"/>
    <cellStyle name="Comma 2 2 2 2 3 4 2 3" xfId="5173" xr:uid="{00000000-0005-0000-0000-00004A030000}"/>
    <cellStyle name="Comma 2 2 2 2 3 4 3" xfId="6746" xr:uid="{00000000-0005-0000-0000-00004B030000}"/>
    <cellStyle name="Comma 2 2 2 2 3 4 4" xfId="3709" xr:uid="{00000000-0005-0000-0000-00004C030000}"/>
    <cellStyle name="Comma 2 2 2 2 3 5" xfId="2088" xr:uid="{00000000-0005-0000-0000-00004D030000}"/>
    <cellStyle name="Comma 2 2 2 2 3 5 2" xfId="8279" xr:uid="{00000000-0005-0000-0000-00004E030000}"/>
    <cellStyle name="Comma 2 2 2 2 3 5 3" xfId="5168" xr:uid="{00000000-0005-0000-0000-00004F030000}"/>
    <cellStyle name="Comma 2 2 2 2 3 6" xfId="6741" xr:uid="{00000000-0005-0000-0000-000050030000}"/>
    <cellStyle name="Comma 2 2 2 2 3 7" xfId="3704" xr:uid="{00000000-0005-0000-0000-000051030000}"/>
    <cellStyle name="Comma 2 2 2 2 4" xfId="259" xr:uid="{00000000-0005-0000-0000-000052030000}"/>
    <cellStyle name="Comma 2 2 2 2 4 2" xfId="260" xr:uid="{00000000-0005-0000-0000-000053030000}"/>
    <cellStyle name="Comma 2 2 2 2 4 2 2" xfId="2095" xr:uid="{00000000-0005-0000-0000-000054030000}"/>
    <cellStyle name="Comma 2 2 2 2 4 2 2 2" xfId="8286" xr:uid="{00000000-0005-0000-0000-000055030000}"/>
    <cellStyle name="Comma 2 2 2 2 4 2 2 3" xfId="5175" xr:uid="{00000000-0005-0000-0000-000056030000}"/>
    <cellStyle name="Comma 2 2 2 2 4 2 3" xfId="6748" xr:uid="{00000000-0005-0000-0000-000057030000}"/>
    <cellStyle name="Comma 2 2 2 2 4 2 4" xfId="3711" xr:uid="{00000000-0005-0000-0000-000058030000}"/>
    <cellStyle name="Comma 2 2 2 2 4 3" xfId="2094" xr:uid="{00000000-0005-0000-0000-000059030000}"/>
    <cellStyle name="Comma 2 2 2 2 4 3 2" xfId="8285" xr:uid="{00000000-0005-0000-0000-00005A030000}"/>
    <cellStyle name="Comma 2 2 2 2 4 3 3" xfId="5174" xr:uid="{00000000-0005-0000-0000-00005B030000}"/>
    <cellStyle name="Comma 2 2 2 2 4 4" xfId="6747" xr:uid="{00000000-0005-0000-0000-00005C030000}"/>
    <cellStyle name="Comma 2 2 2 2 4 5" xfId="3710" xr:uid="{00000000-0005-0000-0000-00005D030000}"/>
    <cellStyle name="Comma 2 2 2 2 5" xfId="261" xr:uid="{00000000-0005-0000-0000-00005E030000}"/>
    <cellStyle name="Comma 2 2 2 2 5 2" xfId="262" xr:uid="{00000000-0005-0000-0000-00005F030000}"/>
    <cellStyle name="Comma 2 2 2 2 5 2 2" xfId="2097" xr:uid="{00000000-0005-0000-0000-000060030000}"/>
    <cellStyle name="Comma 2 2 2 2 5 2 2 2" xfId="8288" xr:uid="{00000000-0005-0000-0000-000061030000}"/>
    <cellStyle name="Comma 2 2 2 2 5 2 2 3" xfId="5177" xr:uid="{00000000-0005-0000-0000-000062030000}"/>
    <cellStyle name="Comma 2 2 2 2 5 2 3" xfId="6750" xr:uid="{00000000-0005-0000-0000-000063030000}"/>
    <cellStyle name="Comma 2 2 2 2 5 2 4" xfId="3713" xr:uid="{00000000-0005-0000-0000-000064030000}"/>
    <cellStyle name="Comma 2 2 2 2 5 3" xfId="2096" xr:uid="{00000000-0005-0000-0000-000065030000}"/>
    <cellStyle name="Comma 2 2 2 2 5 3 2" xfId="8287" xr:uid="{00000000-0005-0000-0000-000066030000}"/>
    <cellStyle name="Comma 2 2 2 2 5 3 3" xfId="5176" xr:uid="{00000000-0005-0000-0000-000067030000}"/>
    <cellStyle name="Comma 2 2 2 2 5 4" xfId="6749" xr:uid="{00000000-0005-0000-0000-000068030000}"/>
    <cellStyle name="Comma 2 2 2 2 5 5" xfId="3712" xr:uid="{00000000-0005-0000-0000-000069030000}"/>
    <cellStyle name="Comma 2 2 2 2 6" xfId="263" xr:uid="{00000000-0005-0000-0000-00006A030000}"/>
    <cellStyle name="Comma 2 2 2 2 6 2" xfId="2098" xr:uid="{00000000-0005-0000-0000-00006B030000}"/>
    <cellStyle name="Comma 2 2 2 2 6 2 2" xfId="8289" xr:uid="{00000000-0005-0000-0000-00006C030000}"/>
    <cellStyle name="Comma 2 2 2 2 6 2 3" xfId="5178" xr:uid="{00000000-0005-0000-0000-00006D030000}"/>
    <cellStyle name="Comma 2 2 2 2 6 3" xfId="6751" xr:uid="{00000000-0005-0000-0000-00006E030000}"/>
    <cellStyle name="Comma 2 2 2 2 6 4" xfId="3714" xr:uid="{00000000-0005-0000-0000-00006F030000}"/>
    <cellStyle name="Comma 2 2 2 2 7" xfId="2081" xr:uid="{00000000-0005-0000-0000-000070030000}"/>
    <cellStyle name="Comma 2 2 2 2 7 2" xfId="8272" xr:uid="{00000000-0005-0000-0000-000071030000}"/>
    <cellStyle name="Comma 2 2 2 2 7 3" xfId="5161" xr:uid="{00000000-0005-0000-0000-000072030000}"/>
    <cellStyle name="Comma 2 2 2 2 8" xfId="6734" xr:uid="{00000000-0005-0000-0000-000073030000}"/>
    <cellStyle name="Comma 2 2 2 2 9" xfId="3697" xr:uid="{00000000-0005-0000-0000-000074030000}"/>
    <cellStyle name="Comma 2 2 2 3" xfId="264" xr:uid="{00000000-0005-0000-0000-000075030000}"/>
    <cellStyle name="Comma 2 2 2 3 2" xfId="265" xr:uid="{00000000-0005-0000-0000-000076030000}"/>
    <cellStyle name="Comma 2 2 2 3 2 2" xfId="266" xr:uid="{00000000-0005-0000-0000-000077030000}"/>
    <cellStyle name="Comma 2 2 2 3 2 2 2" xfId="2101" xr:uid="{00000000-0005-0000-0000-000078030000}"/>
    <cellStyle name="Comma 2 2 2 3 2 2 2 2" xfId="8292" xr:uid="{00000000-0005-0000-0000-000079030000}"/>
    <cellStyle name="Comma 2 2 2 3 2 2 2 3" xfId="5181" xr:uid="{00000000-0005-0000-0000-00007A030000}"/>
    <cellStyle name="Comma 2 2 2 3 2 2 3" xfId="6754" xr:uid="{00000000-0005-0000-0000-00007B030000}"/>
    <cellStyle name="Comma 2 2 2 3 2 2 4" xfId="3717" xr:uid="{00000000-0005-0000-0000-00007C030000}"/>
    <cellStyle name="Comma 2 2 2 3 2 3" xfId="2100" xr:uid="{00000000-0005-0000-0000-00007D030000}"/>
    <cellStyle name="Comma 2 2 2 3 2 3 2" xfId="8291" xr:uid="{00000000-0005-0000-0000-00007E030000}"/>
    <cellStyle name="Comma 2 2 2 3 2 3 3" xfId="5180" xr:uid="{00000000-0005-0000-0000-00007F030000}"/>
    <cellStyle name="Comma 2 2 2 3 2 4" xfId="6753" xr:uid="{00000000-0005-0000-0000-000080030000}"/>
    <cellStyle name="Comma 2 2 2 3 2 5" xfId="3716" xr:uid="{00000000-0005-0000-0000-000081030000}"/>
    <cellStyle name="Comma 2 2 2 3 3" xfId="267" xr:uid="{00000000-0005-0000-0000-000082030000}"/>
    <cellStyle name="Comma 2 2 2 3 3 2" xfId="268" xr:uid="{00000000-0005-0000-0000-000083030000}"/>
    <cellStyle name="Comma 2 2 2 3 3 2 2" xfId="2103" xr:uid="{00000000-0005-0000-0000-000084030000}"/>
    <cellStyle name="Comma 2 2 2 3 3 2 2 2" xfId="8294" xr:uid="{00000000-0005-0000-0000-000085030000}"/>
    <cellStyle name="Comma 2 2 2 3 3 2 2 3" xfId="5183" xr:uid="{00000000-0005-0000-0000-000086030000}"/>
    <cellStyle name="Comma 2 2 2 3 3 2 3" xfId="6756" xr:uid="{00000000-0005-0000-0000-000087030000}"/>
    <cellStyle name="Comma 2 2 2 3 3 2 4" xfId="3719" xr:uid="{00000000-0005-0000-0000-000088030000}"/>
    <cellStyle name="Comma 2 2 2 3 3 3" xfId="2102" xr:uid="{00000000-0005-0000-0000-000089030000}"/>
    <cellStyle name="Comma 2 2 2 3 3 3 2" xfId="8293" xr:uid="{00000000-0005-0000-0000-00008A030000}"/>
    <cellStyle name="Comma 2 2 2 3 3 3 3" xfId="5182" xr:uid="{00000000-0005-0000-0000-00008B030000}"/>
    <cellStyle name="Comma 2 2 2 3 3 4" xfId="6755" xr:uid="{00000000-0005-0000-0000-00008C030000}"/>
    <cellStyle name="Comma 2 2 2 3 3 5" xfId="3718" xr:uid="{00000000-0005-0000-0000-00008D030000}"/>
    <cellStyle name="Comma 2 2 2 3 4" xfId="269" xr:uid="{00000000-0005-0000-0000-00008E030000}"/>
    <cellStyle name="Comma 2 2 2 3 4 2" xfId="2104" xr:uid="{00000000-0005-0000-0000-00008F030000}"/>
    <cellStyle name="Comma 2 2 2 3 4 2 2" xfId="8295" xr:uid="{00000000-0005-0000-0000-000090030000}"/>
    <cellStyle name="Comma 2 2 2 3 4 2 3" xfId="5184" xr:uid="{00000000-0005-0000-0000-000091030000}"/>
    <cellStyle name="Comma 2 2 2 3 4 3" xfId="6757" xr:uid="{00000000-0005-0000-0000-000092030000}"/>
    <cellStyle name="Comma 2 2 2 3 4 4" xfId="3720" xr:uid="{00000000-0005-0000-0000-000093030000}"/>
    <cellStyle name="Comma 2 2 2 3 5" xfId="2099" xr:uid="{00000000-0005-0000-0000-000094030000}"/>
    <cellStyle name="Comma 2 2 2 3 5 2" xfId="8290" xr:uid="{00000000-0005-0000-0000-000095030000}"/>
    <cellStyle name="Comma 2 2 2 3 5 3" xfId="5179" xr:uid="{00000000-0005-0000-0000-000096030000}"/>
    <cellStyle name="Comma 2 2 2 3 6" xfId="6752" xr:uid="{00000000-0005-0000-0000-000097030000}"/>
    <cellStyle name="Comma 2 2 2 3 7" xfId="3715" xr:uid="{00000000-0005-0000-0000-000098030000}"/>
    <cellStyle name="Comma 2 2 2 4" xfId="270" xr:uid="{00000000-0005-0000-0000-000099030000}"/>
    <cellStyle name="Comma 2 2 2 4 2" xfId="271" xr:uid="{00000000-0005-0000-0000-00009A030000}"/>
    <cellStyle name="Comma 2 2 2 4 2 2" xfId="272" xr:uid="{00000000-0005-0000-0000-00009B030000}"/>
    <cellStyle name="Comma 2 2 2 4 2 2 2" xfId="2107" xr:uid="{00000000-0005-0000-0000-00009C030000}"/>
    <cellStyle name="Comma 2 2 2 4 2 2 2 2" xfId="8298" xr:uid="{00000000-0005-0000-0000-00009D030000}"/>
    <cellStyle name="Comma 2 2 2 4 2 2 2 3" xfId="5187" xr:uid="{00000000-0005-0000-0000-00009E030000}"/>
    <cellStyle name="Comma 2 2 2 4 2 2 3" xfId="6760" xr:uid="{00000000-0005-0000-0000-00009F030000}"/>
    <cellStyle name="Comma 2 2 2 4 2 2 4" xfId="3723" xr:uid="{00000000-0005-0000-0000-0000A0030000}"/>
    <cellStyle name="Comma 2 2 2 4 2 3" xfId="2106" xr:uid="{00000000-0005-0000-0000-0000A1030000}"/>
    <cellStyle name="Comma 2 2 2 4 2 3 2" xfId="8297" xr:uid="{00000000-0005-0000-0000-0000A2030000}"/>
    <cellStyle name="Comma 2 2 2 4 2 3 3" xfId="5186" xr:uid="{00000000-0005-0000-0000-0000A3030000}"/>
    <cellStyle name="Comma 2 2 2 4 2 4" xfId="6759" xr:uid="{00000000-0005-0000-0000-0000A4030000}"/>
    <cellStyle name="Comma 2 2 2 4 2 5" xfId="3722" xr:uid="{00000000-0005-0000-0000-0000A5030000}"/>
    <cellStyle name="Comma 2 2 2 4 3" xfId="273" xr:uid="{00000000-0005-0000-0000-0000A6030000}"/>
    <cellStyle name="Comma 2 2 2 4 3 2" xfId="274" xr:uid="{00000000-0005-0000-0000-0000A7030000}"/>
    <cellStyle name="Comma 2 2 2 4 3 2 2" xfId="2109" xr:uid="{00000000-0005-0000-0000-0000A8030000}"/>
    <cellStyle name="Comma 2 2 2 4 3 2 2 2" xfId="8300" xr:uid="{00000000-0005-0000-0000-0000A9030000}"/>
    <cellStyle name="Comma 2 2 2 4 3 2 2 3" xfId="5189" xr:uid="{00000000-0005-0000-0000-0000AA030000}"/>
    <cellStyle name="Comma 2 2 2 4 3 2 3" xfId="6762" xr:uid="{00000000-0005-0000-0000-0000AB030000}"/>
    <cellStyle name="Comma 2 2 2 4 3 2 4" xfId="3725" xr:uid="{00000000-0005-0000-0000-0000AC030000}"/>
    <cellStyle name="Comma 2 2 2 4 3 3" xfId="2108" xr:uid="{00000000-0005-0000-0000-0000AD030000}"/>
    <cellStyle name="Comma 2 2 2 4 3 3 2" xfId="8299" xr:uid="{00000000-0005-0000-0000-0000AE030000}"/>
    <cellStyle name="Comma 2 2 2 4 3 3 3" xfId="5188" xr:uid="{00000000-0005-0000-0000-0000AF030000}"/>
    <cellStyle name="Comma 2 2 2 4 3 4" xfId="6761" xr:uid="{00000000-0005-0000-0000-0000B0030000}"/>
    <cellStyle name="Comma 2 2 2 4 3 5" xfId="3724" xr:uid="{00000000-0005-0000-0000-0000B1030000}"/>
    <cellStyle name="Comma 2 2 2 4 4" xfId="275" xr:uid="{00000000-0005-0000-0000-0000B2030000}"/>
    <cellStyle name="Comma 2 2 2 4 4 2" xfId="2110" xr:uid="{00000000-0005-0000-0000-0000B3030000}"/>
    <cellStyle name="Comma 2 2 2 4 4 2 2" xfId="8301" xr:uid="{00000000-0005-0000-0000-0000B4030000}"/>
    <cellStyle name="Comma 2 2 2 4 4 2 3" xfId="5190" xr:uid="{00000000-0005-0000-0000-0000B5030000}"/>
    <cellStyle name="Comma 2 2 2 4 4 3" xfId="6763" xr:uid="{00000000-0005-0000-0000-0000B6030000}"/>
    <cellStyle name="Comma 2 2 2 4 4 4" xfId="3726" xr:uid="{00000000-0005-0000-0000-0000B7030000}"/>
    <cellStyle name="Comma 2 2 2 4 5" xfId="2105" xr:uid="{00000000-0005-0000-0000-0000B8030000}"/>
    <cellStyle name="Comma 2 2 2 4 5 2" xfId="8296" xr:uid="{00000000-0005-0000-0000-0000B9030000}"/>
    <cellStyle name="Comma 2 2 2 4 5 3" xfId="5185" xr:uid="{00000000-0005-0000-0000-0000BA030000}"/>
    <cellStyle name="Comma 2 2 2 4 6" xfId="6758" xr:uid="{00000000-0005-0000-0000-0000BB030000}"/>
    <cellStyle name="Comma 2 2 2 4 7" xfId="3721" xr:uid="{00000000-0005-0000-0000-0000BC030000}"/>
    <cellStyle name="Comma 2 2 2 5" xfId="276" xr:uid="{00000000-0005-0000-0000-0000BD030000}"/>
    <cellStyle name="Comma 2 2 2 5 2" xfId="277" xr:uid="{00000000-0005-0000-0000-0000BE030000}"/>
    <cellStyle name="Comma 2 2 2 5 2 2" xfId="2112" xr:uid="{00000000-0005-0000-0000-0000BF030000}"/>
    <cellStyle name="Comma 2 2 2 5 2 2 2" xfId="8303" xr:uid="{00000000-0005-0000-0000-0000C0030000}"/>
    <cellStyle name="Comma 2 2 2 5 2 2 3" xfId="5192" xr:uid="{00000000-0005-0000-0000-0000C1030000}"/>
    <cellStyle name="Comma 2 2 2 5 2 3" xfId="6765" xr:uid="{00000000-0005-0000-0000-0000C2030000}"/>
    <cellStyle name="Comma 2 2 2 5 2 4" xfId="3728" xr:uid="{00000000-0005-0000-0000-0000C3030000}"/>
    <cellStyle name="Comma 2 2 2 5 3" xfId="2111" xr:uid="{00000000-0005-0000-0000-0000C4030000}"/>
    <cellStyle name="Comma 2 2 2 5 3 2" xfId="8302" xr:uid="{00000000-0005-0000-0000-0000C5030000}"/>
    <cellStyle name="Comma 2 2 2 5 3 3" xfId="5191" xr:uid="{00000000-0005-0000-0000-0000C6030000}"/>
    <cellStyle name="Comma 2 2 2 5 4" xfId="6764" xr:uid="{00000000-0005-0000-0000-0000C7030000}"/>
    <cellStyle name="Comma 2 2 2 5 5" xfId="3727" xr:uid="{00000000-0005-0000-0000-0000C8030000}"/>
    <cellStyle name="Comma 2 2 2 6" xfId="278" xr:uid="{00000000-0005-0000-0000-0000C9030000}"/>
    <cellStyle name="Comma 2 2 2 6 2" xfId="279" xr:uid="{00000000-0005-0000-0000-0000CA030000}"/>
    <cellStyle name="Comma 2 2 2 6 2 2" xfId="2114" xr:uid="{00000000-0005-0000-0000-0000CB030000}"/>
    <cellStyle name="Comma 2 2 2 6 2 2 2" xfId="8305" xr:uid="{00000000-0005-0000-0000-0000CC030000}"/>
    <cellStyle name="Comma 2 2 2 6 2 2 3" xfId="5194" xr:uid="{00000000-0005-0000-0000-0000CD030000}"/>
    <cellStyle name="Comma 2 2 2 6 2 3" xfId="6767" xr:uid="{00000000-0005-0000-0000-0000CE030000}"/>
    <cellStyle name="Comma 2 2 2 6 2 4" xfId="3730" xr:uid="{00000000-0005-0000-0000-0000CF030000}"/>
    <cellStyle name="Comma 2 2 2 6 3" xfId="2113" xr:uid="{00000000-0005-0000-0000-0000D0030000}"/>
    <cellStyle name="Comma 2 2 2 6 3 2" xfId="8304" xr:uid="{00000000-0005-0000-0000-0000D1030000}"/>
    <cellStyle name="Comma 2 2 2 6 3 3" xfId="5193" xr:uid="{00000000-0005-0000-0000-0000D2030000}"/>
    <cellStyle name="Comma 2 2 2 6 4" xfId="6766" xr:uid="{00000000-0005-0000-0000-0000D3030000}"/>
    <cellStyle name="Comma 2 2 2 6 5" xfId="3729" xr:uid="{00000000-0005-0000-0000-0000D4030000}"/>
    <cellStyle name="Comma 2 2 2 7" xfId="280" xr:uid="{00000000-0005-0000-0000-0000D5030000}"/>
    <cellStyle name="Comma 2 2 2 7 2" xfId="2115" xr:uid="{00000000-0005-0000-0000-0000D6030000}"/>
    <cellStyle name="Comma 2 2 2 7 2 2" xfId="8306" xr:uid="{00000000-0005-0000-0000-0000D7030000}"/>
    <cellStyle name="Comma 2 2 2 7 2 3" xfId="5195" xr:uid="{00000000-0005-0000-0000-0000D8030000}"/>
    <cellStyle name="Comma 2 2 2 7 3" xfId="6768" xr:uid="{00000000-0005-0000-0000-0000D9030000}"/>
    <cellStyle name="Comma 2 2 2 7 4" xfId="3731" xr:uid="{00000000-0005-0000-0000-0000DA030000}"/>
    <cellStyle name="Comma 2 2 2 8" xfId="2080" xr:uid="{00000000-0005-0000-0000-0000DB030000}"/>
    <cellStyle name="Comma 2 2 2 8 2" xfId="8271" xr:uid="{00000000-0005-0000-0000-0000DC030000}"/>
    <cellStyle name="Comma 2 2 2 8 3" xfId="5160" xr:uid="{00000000-0005-0000-0000-0000DD030000}"/>
    <cellStyle name="Comma 2 2 2 9" xfId="6733" xr:uid="{00000000-0005-0000-0000-0000DE030000}"/>
    <cellStyle name="Comma 2 2 3" xfId="281" xr:uid="{00000000-0005-0000-0000-0000DF030000}"/>
    <cellStyle name="Comma 2 2 3 2" xfId="282" xr:uid="{00000000-0005-0000-0000-0000E0030000}"/>
    <cellStyle name="Comma 2 2 3 2 2" xfId="283" xr:uid="{00000000-0005-0000-0000-0000E1030000}"/>
    <cellStyle name="Comma 2 2 3 2 2 2" xfId="284" xr:uid="{00000000-0005-0000-0000-0000E2030000}"/>
    <cellStyle name="Comma 2 2 3 2 2 2 2" xfId="2119" xr:uid="{00000000-0005-0000-0000-0000E3030000}"/>
    <cellStyle name="Comma 2 2 3 2 2 2 2 2" xfId="8310" xr:uid="{00000000-0005-0000-0000-0000E4030000}"/>
    <cellStyle name="Comma 2 2 3 2 2 2 2 3" xfId="5199" xr:uid="{00000000-0005-0000-0000-0000E5030000}"/>
    <cellStyle name="Comma 2 2 3 2 2 2 3" xfId="6772" xr:uid="{00000000-0005-0000-0000-0000E6030000}"/>
    <cellStyle name="Comma 2 2 3 2 2 2 4" xfId="3735" xr:uid="{00000000-0005-0000-0000-0000E7030000}"/>
    <cellStyle name="Comma 2 2 3 2 2 3" xfId="2118" xr:uid="{00000000-0005-0000-0000-0000E8030000}"/>
    <cellStyle name="Comma 2 2 3 2 2 3 2" xfId="8309" xr:uid="{00000000-0005-0000-0000-0000E9030000}"/>
    <cellStyle name="Comma 2 2 3 2 2 3 3" xfId="5198" xr:uid="{00000000-0005-0000-0000-0000EA030000}"/>
    <cellStyle name="Comma 2 2 3 2 2 4" xfId="6771" xr:uid="{00000000-0005-0000-0000-0000EB030000}"/>
    <cellStyle name="Comma 2 2 3 2 2 5" xfId="3734" xr:uid="{00000000-0005-0000-0000-0000EC030000}"/>
    <cellStyle name="Comma 2 2 3 2 3" xfId="285" xr:uid="{00000000-0005-0000-0000-0000ED030000}"/>
    <cellStyle name="Comma 2 2 3 2 3 2" xfId="286" xr:uid="{00000000-0005-0000-0000-0000EE030000}"/>
    <cellStyle name="Comma 2 2 3 2 3 2 2" xfId="2121" xr:uid="{00000000-0005-0000-0000-0000EF030000}"/>
    <cellStyle name="Comma 2 2 3 2 3 2 2 2" xfId="8312" xr:uid="{00000000-0005-0000-0000-0000F0030000}"/>
    <cellStyle name="Comma 2 2 3 2 3 2 2 3" xfId="5201" xr:uid="{00000000-0005-0000-0000-0000F1030000}"/>
    <cellStyle name="Comma 2 2 3 2 3 2 3" xfId="6774" xr:uid="{00000000-0005-0000-0000-0000F2030000}"/>
    <cellStyle name="Comma 2 2 3 2 3 2 4" xfId="3737" xr:uid="{00000000-0005-0000-0000-0000F3030000}"/>
    <cellStyle name="Comma 2 2 3 2 3 3" xfId="2120" xr:uid="{00000000-0005-0000-0000-0000F4030000}"/>
    <cellStyle name="Comma 2 2 3 2 3 3 2" xfId="8311" xr:uid="{00000000-0005-0000-0000-0000F5030000}"/>
    <cellStyle name="Comma 2 2 3 2 3 3 3" xfId="5200" xr:uid="{00000000-0005-0000-0000-0000F6030000}"/>
    <cellStyle name="Comma 2 2 3 2 3 4" xfId="6773" xr:uid="{00000000-0005-0000-0000-0000F7030000}"/>
    <cellStyle name="Comma 2 2 3 2 3 5" xfId="3736" xr:uid="{00000000-0005-0000-0000-0000F8030000}"/>
    <cellStyle name="Comma 2 2 3 2 4" xfId="287" xr:uid="{00000000-0005-0000-0000-0000F9030000}"/>
    <cellStyle name="Comma 2 2 3 2 4 2" xfId="2122" xr:uid="{00000000-0005-0000-0000-0000FA030000}"/>
    <cellStyle name="Comma 2 2 3 2 4 2 2" xfId="8313" xr:uid="{00000000-0005-0000-0000-0000FB030000}"/>
    <cellStyle name="Comma 2 2 3 2 4 2 3" xfId="5202" xr:uid="{00000000-0005-0000-0000-0000FC030000}"/>
    <cellStyle name="Comma 2 2 3 2 4 3" xfId="6775" xr:uid="{00000000-0005-0000-0000-0000FD030000}"/>
    <cellStyle name="Comma 2 2 3 2 4 4" xfId="3738" xr:uid="{00000000-0005-0000-0000-0000FE030000}"/>
    <cellStyle name="Comma 2 2 3 2 5" xfId="2117" xr:uid="{00000000-0005-0000-0000-0000FF030000}"/>
    <cellStyle name="Comma 2 2 3 2 5 2" xfId="8308" xr:uid="{00000000-0005-0000-0000-000000040000}"/>
    <cellStyle name="Comma 2 2 3 2 5 3" xfId="5197" xr:uid="{00000000-0005-0000-0000-000001040000}"/>
    <cellStyle name="Comma 2 2 3 2 6" xfId="6770" xr:uid="{00000000-0005-0000-0000-000002040000}"/>
    <cellStyle name="Comma 2 2 3 2 7" xfId="3733" xr:uid="{00000000-0005-0000-0000-000003040000}"/>
    <cellStyle name="Comma 2 2 3 3" xfId="288" xr:uid="{00000000-0005-0000-0000-000004040000}"/>
    <cellStyle name="Comma 2 2 3 3 2" xfId="289" xr:uid="{00000000-0005-0000-0000-000005040000}"/>
    <cellStyle name="Comma 2 2 3 3 2 2" xfId="290" xr:uid="{00000000-0005-0000-0000-000006040000}"/>
    <cellStyle name="Comma 2 2 3 3 2 2 2" xfId="2125" xr:uid="{00000000-0005-0000-0000-000007040000}"/>
    <cellStyle name="Comma 2 2 3 3 2 2 2 2" xfId="8316" xr:uid="{00000000-0005-0000-0000-000008040000}"/>
    <cellStyle name="Comma 2 2 3 3 2 2 2 3" xfId="5205" xr:uid="{00000000-0005-0000-0000-000009040000}"/>
    <cellStyle name="Comma 2 2 3 3 2 2 3" xfId="6778" xr:uid="{00000000-0005-0000-0000-00000A040000}"/>
    <cellStyle name="Comma 2 2 3 3 2 2 4" xfId="3741" xr:uid="{00000000-0005-0000-0000-00000B040000}"/>
    <cellStyle name="Comma 2 2 3 3 2 3" xfId="2124" xr:uid="{00000000-0005-0000-0000-00000C040000}"/>
    <cellStyle name="Comma 2 2 3 3 2 3 2" xfId="8315" xr:uid="{00000000-0005-0000-0000-00000D040000}"/>
    <cellStyle name="Comma 2 2 3 3 2 3 3" xfId="5204" xr:uid="{00000000-0005-0000-0000-00000E040000}"/>
    <cellStyle name="Comma 2 2 3 3 2 4" xfId="6777" xr:uid="{00000000-0005-0000-0000-00000F040000}"/>
    <cellStyle name="Comma 2 2 3 3 2 5" xfId="3740" xr:uid="{00000000-0005-0000-0000-000010040000}"/>
    <cellStyle name="Comma 2 2 3 3 3" xfId="291" xr:uid="{00000000-0005-0000-0000-000011040000}"/>
    <cellStyle name="Comma 2 2 3 3 3 2" xfId="292" xr:uid="{00000000-0005-0000-0000-000012040000}"/>
    <cellStyle name="Comma 2 2 3 3 3 2 2" xfId="2127" xr:uid="{00000000-0005-0000-0000-000013040000}"/>
    <cellStyle name="Comma 2 2 3 3 3 2 2 2" xfId="8318" xr:uid="{00000000-0005-0000-0000-000014040000}"/>
    <cellStyle name="Comma 2 2 3 3 3 2 2 3" xfId="5207" xr:uid="{00000000-0005-0000-0000-000015040000}"/>
    <cellStyle name="Comma 2 2 3 3 3 2 3" xfId="6780" xr:uid="{00000000-0005-0000-0000-000016040000}"/>
    <cellStyle name="Comma 2 2 3 3 3 2 4" xfId="3743" xr:uid="{00000000-0005-0000-0000-000017040000}"/>
    <cellStyle name="Comma 2 2 3 3 3 3" xfId="2126" xr:uid="{00000000-0005-0000-0000-000018040000}"/>
    <cellStyle name="Comma 2 2 3 3 3 3 2" xfId="8317" xr:uid="{00000000-0005-0000-0000-000019040000}"/>
    <cellStyle name="Comma 2 2 3 3 3 3 3" xfId="5206" xr:uid="{00000000-0005-0000-0000-00001A040000}"/>
    <cellStyle name="Comma 2 2 3 3 3 4" xfId="6779" xr:uid="{00000000-0005-0000-0000-00001B040000}"/>
    <cellStyle name="Comma 2 2 3 3 3 5" xfId="3742" xr:uid="{00000000-0005-0000-0000-00001C040000}"/>
    <cellStyle name="Comma 2 2 3 3 4" xfId="293" xr:uid="{00000000-0005-0000-0000-00001D040000}"/>
    <cellStyle name="Comma 2 2 3 3 4 2" xfId="2128" xr:uid="{00000000-0005-0000-0000-00001E040000}"/>
    <cellStyle name="Comma 2 2 3 3 4 2 2" xfId="8319" xr:uid="{00000000-0005-0000-0000-00001F040000}"/>
    <cellStyle name="Comma 2 2 3 3 4 2 3" xfId="5208" xr:uid="{00000000-0005-0000-0000-000020040000}"/>
    <cellStyle name="Comma 2 2 3 3 4 3" xfId="6781" xr:uid="{00000000-0005-0000-0000-000021040000}"/>
    <cellStyle name="Comma 2 2 3 3 4 4" xfId="3744" xr:uid="{00000000-0005-0000-0000-000022040000}"/>
    <cellStyle name="Comma 2 2 3 3 5" xfId="2123" xr:uid="{00000000-0005-0000-0000-000023040000}"/>
    <cellStyle name="Comma 2 2 3 3 5 2" xfId="8314" xr:uid="{00000000-0005-0000-0000-000024040000}"/>
    <cellStyle name="Comma 2 2 3 3 5 3" xfId="5203" xr:uid="{00000000-0005-0000-0000-000025040000}"/>
    <cellStyle name="Comma 2 2 3 3 6" xfId="6776" xr:uid="{00000000-0005-0000-0000-000026040000}"/>
    <cellStyle name="Comma 2 2 3 3 7" xfId="3739" xr:uid="{00000000-0005-0000-0000-000027040000}"/>
    <cellStyle name="Comma 2 2 3 4" xfId="294" xr:uid="{00000000-0005-0000-0000-000028040000}"/>
    <cellStyle name="Comma 2 2 3 4 2" xfId="295" xr:uid="{00000000-0005-0000-0000-000029040000}"/>
    <cellStyle name="Comma 2 2 3 4 2 2" xfId="2130" xr:uid="{00000000-0005-0000-0000-00002A040000}"/>
    <cellStyle name="Comma 2 2 3 4 2 2 2" xfId="8321" xr:uid="{00000000-0005-0000-0000-00002B040000}"/>
    <cellStyle name="Comma 2 2 3 4 2 2 3" xfId="5210" xr:uid="{00000000-0005-0000-0000-00002C040000}"/>
    <cellStyle name="Comma 2 2 3 4 2 3" xfId="6783" xr:uid="{00000000-0005-0000-0000-00002D040000}"/>
    <cellStyle name="Comma 2 2 3 4 2 4" xfId="3746" xr:uid="{00000000-0005-0000-0000-00002E040000}"/>
    <cellStyle name="Comma 2 2 3 4 3" xfId="2129" xr:uid="{00000000-0005-0000-0000-00002F040000}"/>
    <cellStyle name="Comma 2 2 3 4 3 2" xfId="8320" xr:uid="{00000000-0005-0000-0000-000030040000}"/>
    <cellStyle name="Comma 2 2 3 4 3 3" xfId="5209" xr:uid="{00000000-0005-0000-0000-000031040000}"/>
    <cellStyle name="Comma 2 2 3 4 4" xfId="6782" xr:uid="{00000000-0005-0000-0000-000032040000}"/>
    <cellStyle name="Comma 2 2 3 4 5" xfId="3745" xr:uid="{00000000-0005-0000-0000-000033040000}"/>
    <cellStyle name="Comma 2 2 3 5" xfId="296" xr:uid="{00000000-0005-0000-0000-000034040000}"/>
    <cellStyle name="Comma 2 2 3 5 2" xfId="297" xr:uid="{00000000-0005-0000-0000-000035040000}"/>
    <cellStyle name="Comma 2 2 3 5 2 2" xfId="2132" xr:uid="{00000000-0005-0000-0000-000036040000}"/>
    <cellStyle name="Comma 2 2 3 5 2 2 2" xfId="8323" xr:uid="{00000000-0005-0000-0000-000037040000}"/>
    <cellStyle name="Comma 2 2 3 5 2 2 3" xfId="5212" xr:uid="{00000000-0005-0000-0000-000038040000}"/>
    <cellStyle name="Comma 2 2 3 5 2 3" xfId="6785" xr:uid="{00000000-0005-0000-0000-000039040000}"/>
    <cellStyle name="Comma 2 2 3 5 2 4" xfId="3748" xr:uid="{00000000-0005-0000-0000-00003A040000}"/>
    <cellStyle name="Comma 2 2 3 5 3" xfId="2131" xr:uid="{00000000-0005-0000-0000-00003B040000}"/>
    <cellStyle name="Comma 2 2 3 5 3 2" xfId="8322" xr:uid="{00000000-0005-0000-0000-00003C040000}"/>
    <cellStyle name="Comma 2 2 3 5 3 3" xfId="5211" xr:uid="{00000000-0005-0000-0000-00003D040000}"/>
    <cellStyle name="Comma 2 2 3 5 4" xfId="6784" xr:uid="{00000000-0005-0000-0000-00003E040000}"/>
    <cellStyle name="Comma 2 2 3 5 5" xfId="3747" xr:uid="{00000000-0005-0000-0000-00003F040000}"/>
    <cellStyle name="Comma 2 2 3 6" xfId="298" xr:uid="{00000000-0005-0000-0000-000040040000}"/>
    <cellStyle name="Comma 2 2 3 6 2" xfId="2133" xr:uid="{00000000-0005-0000-0000-000041040000}"/>
    <cellStyle name="Comma 2 2 3 6 2 2" xfId="8324" xr:uid="{00000000-0005-0000-0000-000042040000}"/>
    <cellStyle name="Comma 2 2 3 6 2 3" xfId="5213" xr:uid="{00000000-0005-0000-0000-000043040000}"/>
    <cellStyle name="Comma 2 2 3 6 3" xfId="6786" xr:uid="{00000000-0005-0000-0000-000044040000}"/>
    <cellStyle name="Comma 2 2 3 6 4" xfId="3749" xr:uid="{00000000-0005-0000-0000-000045040000}"/>
    <cellStyle name="Comma 2 2 3 7" xfId="2116" xr:uid="{00000000-0005-0000-0000-000046040000}"/>
    <cellStyle name="Comma 2 2 3 7 2" xfId="8307" xr:uid="{00000000-0005-0000-0000-000047040000}"/>
    <cellStyle name="Comma 2 2 3 7 3" xfId="5196" xr:uid="{00000000-0005-0000-0000-000048040000}"/>
    <cellStyle name="Comma 2 2 3 8" xfId="6769" xr:uid="{00000000-0005-0000-0000-000049040000}"/>
    <cellStyle name="Comma 2 2 3 9" xfId="3732" xr:uid="{00000000-0005-0000-0000-00004A040000}"/>
    <cellStyle name="Comma 2 2 4" xfId="299" xr:uid="{00000000-0005-0000-0000-00004B040000}"/>
    <cellStyle name="Comma 2 2 4 2" xfId="300" xr:uid="{00000000-0005-0000-0000-00004C040000}"/>
    <cellStyle name="Comma 2 2 4 2 2" xfId="301" xr:uid="{00000000-0005-0000-0000-00004D040000}"/>
    <cellStyle name="Comma 2 2 4 2 2 2" xfId="2136" xr:uid="{00000000-0005-0000-0000-00004E040000}"/>
    <cellStyle name="Comma 2 2 4 2 2 2 2" xfId="8327" xr:uid="{00000000-0005-0000-0000-00004F040000}"/>
    <cellStyle name="Comma 2 2 4 2 2 2 3" xfId="5216" xr:uid="{00000000-0005-0000-0000-000050040000}"/>
    <cellStyle name="Comma 2 2 4 2 2 3" xfId="6789" xr:uid="{00000000-0005-0000-0000-000051040000}"/>
    <cellStyle name="Comma 2 2 4 2 2 4" xfId="3752" xr:uid="{00000000-0005-0000-0000-000052040000}"/>
    <cellStyle name="Comma 2 2 4 2 3" xfId="2135" xr:uid="{00000000-0005-0000-0000-000053040000}"/>
    <cellStyle name="Comma 2 2 4 2 3 2" xfId="8326" xr:uid="{00000000-0005-0000-0000-000054040000}"/>
    <cellStyle name="Comma 2 2 4 2 3 3" xfId="5215" xr:uid="{00000000-0005-0000-0000-000055040000}"/>
    <cellStyle name="Comma 2 2 4 2 4" xfId="6788" xr:uid="{00000000-0005-0000-0000-000056040000}"/>
    <cellStyle name="Comma 2 2 4 2 5" xfId="3751" xr:uid="{00000000-0005-0000-0000-000057040000}"/>
    <cellStyle name="Comma 2 2 4 3" xfId="302" xr:uid="{00000000-0005-0000-0000-000058040000}"/>
    <cellStyle name="Comma 2 2 4 3 2" xfId="303" xr:uid="{00000000-0005-0000-0000-000059040000}"/>
    <cellStyle name="Comma 2 2 4 3 2 2" xfId="2138" xr:uid="{00000000-0005-0000-0000-00005A040000}"/>
    <cellStyle name="Comma 2 2 4 3 2 2 2" xfId="8329" xr:uid="{00000000-0005-0000-0000-00005B040000}"/>
    <cellStyle name="Comma 2 2 4 3 2 2 3" xfId="5218" xr:uid="{00000000-0005-0000-0000-00005C040000}"/>
    <cellStyle name="Comma 2 2 4 3 2 3" xfId="6791" xr:uid="{00000000-0005-0000-0000-00005D040000}"/>
    <cellStyle name="Comma 2 2 4 3 2 4" xfId="3754" xr:uid="{00000000-0005-0000-0000-00005E040000}"/>
    <cellStyle name="Comma 2 2 4 3 3" xfId="2137" xr:uid="{00000000-0005-0000-0000-00005F040000}"/>
    <cellStyle name="Comma 2 2 4 3 3 2" xfId="8328" xr:uid="{00000000-0005-0000-0000-000060040000}"/>
    <cellStyle name="Comma 2 2 4 3 3 3" xfId="5217" xr:uid="{00000000-0005-0000-0000-000061040000}"/>
    <cellStyle name="Comma 2 2 4 3 4" xfId="6790" xr:uid="{00000000-0005-0000-0000-000062040000}"/>
    <cellStyle name="Comma 2 2 4 3 5" xfId="3753" xr:uid="{00000000-0005-0000-0000-000063040000}"/>
    <cellStyle name="Comma 2 2 4 4" xfId="304" xr:uid="{00000000-0005-0000-0000-000064040000}"/>
    <cellStyle name="Comma 2 2 4 4 2" xfId="2139" xr:uid="{00000000-0005-0000-0000-000065040000}"/>
    <cellStyle name="Comma 2 2 4 4 2 2" xfId="8330" xr:uid="{00000000-0005-0000-0000-000066040000}"/>
    <cellStyle name="Comma 2 2 4 4 2 3" xfId="5219" xr:uid="{00000000-0005-0000-0000-000067040000}"/>
    <cellStyle name="Comma 2 2 4 4 3" xfId="6792" xr:uid="{00000000-0005-0000-0000-000068040000}"/>
    <cellStyle name="Comma 2 2 4 4 4" xfId="3755" xr:uid="{00000000-0005-0000-0000-000069040000}"/>
    <cellStyle name="Comma 2 2 4 5" xfId="2134" xr:uid="{00000000-0005-0000-0000-00006A040000}"/>
    <cellStyle name="Comma 2 2 4 5 2" xfId="8325" xr:uid="{00000000-0005-0000-0000-00006B040000}"/>
    <cellStyle name="Comma 2 2 4 5 3" xfId="5214" xr:uid="{00000000-0005-0000-0000-00006C040000}"/>
    <cellStyle name="Comma 2 2 4 6" xfId="6787" xr:uid="{00000000-0005-0000-0000-00006D040000}"/>
    <cellStyle name="Comma 2 2 4 7" xfId="3750" xr:uid="{00000000-0005-0000-0000-00006E040000}"/>
    <cellStyle name="Comma 2 2 5" xfId="305" xr:uid="{00000000-0005-0000-0000-00006F040000}"/>
    <cellStyle name="Comma 2 2 5 2" xfId="306" xr:uid="{00000000-0005-0000-0000-000070040000}"/>
    <cellStyle name="Comma 2 2 5 2 2" xfId="307" xr:uid="{00000000-0005-0000-0000-000071040000}"/>
    <cellStyle name="Comma 2 2 5 2 2 2" xfId="2142" xr:uid="{00000000-0005-0000-0000-000072040000}"/>
    <cellStyle name="Comma 2 2 5 2 2 2 2" xfId="8333" xr:uid="{00000000-0005-0000-0000-000073040000}"/>
    <cellStyle name="Comma 2 2 5 2 2 2 3" xfId="5222" xr:uid="{00000000-0005-0000-0000-000074040000}"/>
    <cellStyle name="Comma 2 2 5 2 2 3" xfId="6795" xr:uid="{00000000-0005-0000-0000-000075040000}"/>
    <cellStyle name="Comma 2 2 5 2 2 4" xfId="3758" xr:uid="{00000000-0005-0000-0000-000076040000}"/>
    <cellStyle name="Comma 2 2 5 2 3" xfId="2141" xr:uid="{00000000-0005-0000-0000-000077040000}"/>
    <cellStyle name="Comma 2 2 5 2 3 2" xfId="8332" xr:uid="{00000000-0005-0000-0000-000078040000}"/>
    <cellStyle name="Comma 2 2 5 2 3 3" xfId="5221" xr:uid="{00000000-0005-0000-0000-000079040000}"/>
    <cellStyle name="Comma 2 2 5 2 4" xfId="6794" xr:uid="{00000000-0005-0000-0000-00007A040000}"/>
    <cellStyle name="Comma 2 2 5 2 5" xfId="3757" xr:uid="{00000000-0005-0000-0000-00007B040000}"/>
    <cellStyle name="Comma 2 2 5 3" xfId="308" xr:uid="{00000000-0005-0000-0000-00007C040000}"/>
    <cellStyle name="Comma 2 2 5 3 2" xfId="309" xr:uid="{00000000-0005-0000-0000-00007D040000}"/>
    <cellStyle name="Comma 2 2 5 3 2 2" xfId="2144" xr:uid="{00000000-0005-0000-0000-00007E040000}"/>
    <cellStyle name="Comma 2 2 5 3 2 2 2" xfId="8335" xr:uid="{00000000-0005-0000-0000-00007F040000}"/>
    <cellStyle name="Comma 2 2 5 3 2 2 3" xfId="5224" xr:uid="{00000000-0005-0000-0000-000080040000}"/>
    <cellStyle name="Comma 2 2 5 3 2 3" xfId="6797" xr:uid="{00000000-0005-0000-0000-000081040000}"/>
    <cellStyle name="Comma 2 2 5 3 2 4" xfId="3760" xr:uid="{00000000-0005-0000-0000-000082040000}"/>
    <cellStyle name="Comma 2 2 5 3 3" xfId="2143" xr:uid="{00000000-0005-0000-0000-000083040000}"/>
    <cellStyle name="Comma 2 2 5 3 3 2" xfId="8334" xr:uid="{00000000-0005-0000-0000-000084040000}"/>
    <cellStyle name="Comma 2 2 5 3 3 3" xfId="5223" xr:uid="{00000000-0005-0000-0000-000085040000}"/>
    <cellStyle name="Comma 2 2 5 3 4" xfId="6796" xr:uid="{00000000-0005-0000-0000-000086040000}"/>
    <cellStyle name="Comma 2 2 5 3 5" xfId="3759" xr:uid="{00000000-0005-0000-0000-000087040000}"/>
    <cellStyle name="Comma 2 2 5 4" xfId="310" xr:uid="{00000000-0005-0000-0000-000088040000}"/>
    <cellStyle name="Comma 2 2 5 4 2" xfId="2145" xr:uid="{00000000-0005-0000-0000-000089040000}"/>
    <cellStyle name="Comma 2 2 5 4 2 2" xfId="8336" xr:uid="{00000000-0005-0000-0000-00008A040000}"/>
    <cellStyle name="Comma 2 2 5 4 2 3" xfId="5225" xr:uid="{00000000-0005-0000-0000-00008B040000}"/>
    <cellStyle name="Comma 2 2 5 4 3" xfId="6798" xr:uid="{00000000-0005-0000-0000-00008C040000}"/>
    <cellStyle name="Comma 2 2 5 4 4" xfId="3761" xr:uid="{00000000-0005-0000-0000-00008D040000}"/>
    <cellStyle name="Comma 2 2 5 5" xfId="2140" xr:uid="{00000000-0005-0000-0000-00008E040000}"/>
    <cellStyle name="Comma 2 2 5 5 2" xfId="8331" xr:uid="{00000000-0005-0000-0000-00008F040000}"/>
    <cellStyle name="Comma 2 2 5 5 3" xfId="5220" xr:uid="{00000000-0005-0000-0000-000090040000}"/>
    <cellStyle name="Comma 2 2 5 6" xfId="6793" xr:uid="{00000000-0005-0000-0000-000091040000}"/>
    <cellStyle name="Comma 2 2 5 7" xfId="3756" xr:uid="{00000000-0005-0000-0000-000092040000}"/>
    <cellStyle name="Comma 2 2 6" xfId="311" xr:uid="{00000000-0005-0000-0000-000093040000}"/>
    <cellStyle name="Comma 2 2 6 2" xfId="312" xr:uid="{00000000-0005-0000-0000-000094040000}"/>
    <cellStyle name="Comma 2 2 6 2 2" xfId="2147" xr:uid="{00000000-0005-0000-0000-000095040000}"/>
    <cellStyle name="Comma 2 2 6 2 2 2" xfId="8338" xr:uid="{00000000-0005-0000-0000-000096040000}"/>
    <cellStyle name="Comma 2 2 6 2 2 3" xfId="5227" xr:uid="{00000000-0005-0000-0000-000097040000}"/>
    <cellStyle name="Comma 2 2 6 2 3" xfId="6800" xr:uid="{00000000-0005-0000-0000-000098040000}"/>
    <cellStyle name="Comma 2 2 6 2 4" xfId="3763" xr:uid="{00000000-0005-0000-0000-000099040000}"/>
    <cellStyle name="Comma 2 2 6 3" xfId="2146" xr:uid="{00000000-0005-0000-0000-00009A040000}"/>
    <cellStyle name="Comma 2 2 6 3 2" xfId="8337" xr:uid="{00000000-0005-0000-0000-00009B040000}"/>
    <cellStyle name="Comma 2 2 6 3 3" xfId="5226" xr:uid="{00000000-0005-0000-0000-00009C040000}"/>
    <cellStyle name="Comma 2 2 6 4" xfId="6799" xr:uid="{00000000-0005-0000-0000-00009D040000}"/>
    <cellStyle name="Comma 2 2 6 5" xfId="3762" xr:uid="{00000000-0005-0000-0000-00009E040000}"/>
    <cellStyle name="Comma 2 2 7" xfId="313" xr:uid="{00000000-0005-0000-0000-00009F040000}"/>
    <cellStyle name="Comma 2 2 7 2" xfId="314" xr:uid="{00000000-0005-0000-0000-0000A0040000}"/>
    <cellStyle name="Comma 2 2 7 2 2" xfId="2149" xr:uid="{00000000-0005-0000-0000-0000A1040000}"/>
    <cellStyle name="Comma 2 2 7 2 2 2" xfId="8340" xr:uid="{00000000-0005-0000-0000-0000A2040000}"/>
    <cellStyle name="Comma 2 2 7 2 2 3" xfId="5229" xr:uid="{00000000-0005-0000-0000-0000A3040000}"/>
    <cellStyle name="Comma 2 2 7 2 3" xfId="6802" xr:uid="{00000000-0005-0000-0000-0000A4040000}"/>
    <cellStyle name="Comma 2 2 7 2 4" xfId="3765" xr:uid="{00000000-0005-0000-0000-0000A5040000}"/>
    <cellStyle name="Comma 2 2 7 3" xfId="2148" xr:uid="{00000000-0005-0000-0000-0000A6040000}"/>
    <cellStyle name="Comma 2 2 7 3 2" xfId="8339" xr:uid="{00000000-0005-0000-0000-0000A7040000}"/>
    <cellStyle name="Comma 2 2 7 3 3" xfId="5228" xr:uid="{00000000-0005-0000-0000-0000A8040000}"/>
    <cellStyle name="Comma 2 2 7 4" xfId="6801" xr:uid="{00000000-0005-0000-0000-0000A9040000}"/>
    <cellStyle name="Comma 2 2 7 5" xfId="3764" xr:uid="{00000000-0005-0000-0000-0000AA040000}"/>
    <cellStyle name="Comma 2 2 8" xfId="315" xr:uid="{00000000-0005-0000-0000-0000AB040000}"/>
    <cellStyle name="Comma 2 2 8 2" xfId="2150" xr:uid="{00000000-0005-0000-0000-0000AC040000}"/>
    <cellStyle name="Comma 2 2 8 2 2" xfId="8341" xr:uid="{00000000-0005-0000-0000-0000AD040000}"/>
    <cellStyle name="Comma 2 2 8 2 3" xfId="5230" xr:uid="{00000000-0005-0000-0000-0000AE040000}"/>
    <cellStyle name="Comma 2 2 8 3" xfId="6803" xr:uid="{00000000-0005-0000-0000-0000AF040000}"/>
    <cellStyle name="Comma 2 2 8 4" xfId="3766" xr:uid="{00000000-0005-0000-0000-0000B0040000}"/>
    <cellStyle name="Comma 2 2 9" xfId="2079" xr:uid="{00000000-0005-0000-0000-0000B1040000}"/>
    <cellStyle name="Comma 2 2 9 2" xfId="8270" xr:uid="{00000000-0005-0000-0000-0000B2040000}"/>
    <cellStyle name="Comma 2 2 9 3" xfId="5159" xr:uid="{00000000-0005-0000-0000-0000B3040000}"/>
    <cellStyle name="Comma 2 3" xfId="316" xr:uid="{00000000-0005-0000-0000-0000B4040000}"/>
    <cellStyle name="Comma 2 3 2" xfId="317" xr:uid="{00000000-0005-0000-0000-0000B5040000}"/>
    <cellStyle name="Comma 2 3 2 2" xfId="2152" xr:uid="{00000000-0005-0000-0000-0000B6040000}"/>
    <cellStyle name="Comma 2 3 2 2 2" xfId="8343" xr:uid="{00000000-0005-0000-0000-0000B7040000}"/>
    <cellStyle name="Comma 2 3 2 2 3" xfId="5232" xr:uid="{00000000-0005-0000-0000-0000B8040000}"/>
    <cellStyle name="Comma 2 3 2 3" xfId="6805" xr:uid="{00000000-0005-0000-0000-0000B9040000}"/>
    <cellStyle name="Comma 2 3 2 4" xfId="3768" xr:uid="{00000000-0005-0000-0000-0000BA040000}"/>
    <cellStyle name="Comma 2 3 3" xfId="2151" xr:uid="{00000000-0005-0000-0000-0000BB040000}"/>
    <cellStyle name="Comma 2 3 3 2" xfId="8342" xr:uid="{00000000-0005-0000-0000-0000BC040000}"/>
    <cellStyle name="Comma 2 3 3 3" xfId="5231" xr:uid="{00000000-0005-0000-0000-0000BD040000}"/>
    <cellStyle name="Comma 2 3 4" xfId="6804" xr:uid="{00000000-0005-0000-0000-0000BE040000}"/>
    <cellStyle name="Comma 2 3 5" xfId="3767" xr:uid="{00000000-0005-0000-0000-0000BF040000}"/>
    <cellStyle name="Comma 2 4" xfId="318" xr:uid="{00000000-0005-0000-0000-0000C0040000}"/>
    <cellStyle name="Comma 2 4 2" xfId="319" xr:uid="{00000000-0005-0000-0000-0000C1040000}"/>
    <cellStyle name="Comma 2 4 2 2" xfId="2154" xr:uid="{00000000-0005-0000-0000-0000C2040000}"/>
    <cellStyle name="Comma 2 4 2 2 2" xfId="8345" xr:uid="{00000000-0005-0000-0000-0000C3040000}"/>
    <cellStyle name="Comma 2 4 2 2 3" xfId="5234" xr:uid="{00000000-0005-0000-0000-0000C4040000}"/>
    <cellStyle name="Comma 2 4 2 3" xfId="6807" xr:uid="{00000000-0005-0000-0000-0000C5040000}"/>
    <cellStyle name="Comma 2 4 2 4" xfId="3770" xr:uid="{00000000-0005-0000-0000-0000C6040000}"/>
    <cellStyle name="Comma 2 4 3" xfId="2153" xr:uid="{00000000-0005-0000-0000-0000C7040000}"/>
    <cellStyle name="Comma 2 4 3 2" xfId="8344" xr:uid="{00000000-0005-0000-0000-0000C8040000}"/>
    <cellStyle name="Comma 2 4 3 3" xfId="5233" xr:uid="{00000000-0005-0000-0000-0000C9040000}"/>
    <cellStyle name="Comma 2 4 4" xfId="6806" xr:uid="{00000000-0005-0000-0000-0000CA040000}"/>
    <cellStyle name="Comma 2 4 5" xfId="3769" xr:uid="{00000000-0005-0000-0000-0000CB040000}"/>
    <cellStyle name="Comma 2 5" xfId="320" xr:uid="{00000000-0005-0000-0000-0000CC040000}"/>
    <cellStyle name="Comma 2 5 2" xfId="2155" xr:uid="{00000000-0005-0000-0000-0000CD040000}"/>
    <cellStyle name="Comma 2 5 2 2" xfId="8346" xr:uid="{00000000-0005-0000-0000-0000CE040000}"/>
    <cellStyle name="Comma 2 5 2 3" xfId="5235" xr:uid="{00000000-0005-0000-0000-0000CF040000}"/>
    <cellStyle name="Comma 2 5 3" xfId="6808" xr:uid="{00000000-0005-0000-0000-0000D0040000}"/>
    <cellStyle name="Comma 2 5 4" xfId="3771" xr:uid="{00000000-0005-0000-0000-0000D1040000}"/>
    <cellStyle name="Comma 2 6" xfId="2078" xr:uid="{00000000-0005-0000-0000-0000D2040000}"/>
    <cellStyle name="Comma 2 6 2" xfId="8269" xr:uid="{00000000-0005-0000-0000-0000D3040000}"/>
    <cellStyle name="Comma 2 6 3" xfId="5158" xr:uid="{00000000-0005-0000-0000-0000D4040000}"/>
    <cellStyle name="Comma 2 7" xfId="6731" xr:uid="{00000000-0005-0000-0000-0000D5040000}"/>
    <cellStyle name="Comma 2 8" xfId="3694" xr:uid="{00000000-0005-0000-0000-0000D6040000}"/>
    <cellStyle name="Comma0" xfId="321" xr:uid="{00000000-0005-0000-0000-0000D7040000}"/>
    <cellStyle name="Currency 2" xfId="322" xr:uid="{00000000-0005-0000-0000-0000D8040000}"/>
    <cellStyle name="Currency0" xfId="323" xr:uid="{00000000-0005-0000-0000-0000D9040000}"/>
    <cellStyle name="Date" xfId="324" xr:uid="{00000000-0005-0000-0000-0000DA040000}"/>
    <cellStyle name="Ênfase1 2" xfId="325" xr:uid="{00000000-0005-0000-0000-0000DB040000}"/>
    <cellStyle name="Ênfase1 2 2" xfId="2156" xr:uid="{00000000-0005-0000-0000-0000DC040000}"/>
    <cellStyle name="Ênfase2 2" xfId="326" xr:uid="{00000000-0005-0000-0000-0000DD040000}"/>
    <cellStyle name="Ênfase2 2 2" xfId="2157" xr:uid="{00000000-0005-0000-0000-0000DE040000}"/>
    <cellStyle name="Ênfase3 2" xfId="327" xr:uid="{00000000-0005-0000-0000-0000DF040000}"/>
    <cellStyle name="Ênfase3 2 2" xfId="2158" xr:uid="{00000000-0005-0000-0000-0000E0040000}"/>
    <cellStyle name="Ênfase4 2" xfId="328" xr:uid="{00000000-0005-0000-0000-0000E1040000}"/>
    <cellStyle name="Ênfase4 2 2" xfId="2159" xr:uid="{00000000-0005-0000-0000-0000E2040000}"/>
    <cellStyle name="Ênfase5 2" xfId="329" xr:uid="{00000000-0005-0000-0000-0000E3040000}"/>
    <cellStyle name="Ênfase5 2 2" xfId="2160" xr:uid="{00000000-0005-0000-0000-0000E4040000}"/>
    <cellStyle name="Ênfase6 2" xfId="330" xr:uid="{00000000-0005-0000-0000-0000E5040000}"/>
    <cellStyle name="Ênfase6 2 2" xfId="2161" xr:uid="{00000000-0005-0000-0000-0000E6040000}"/>
    <cellStyle name="Entrada 2" xfId="331" xr:uid="{00000000-0005-0000-0000-0000E7040000}"/>
    <cellStyle name="Entrada 2 2" xfId="1845" xr:uid="{00000000-0005-0000-0000-0000E8040000}"/>
    <cellStyle name="Entrada 2 2 2" xfId="8212" xr:uid="{00000000-0005-0000-0000-0000E9040000}"/>
    <cellStyle name="Entrada 2 3" xfId="1846" xr:uid="{00000000-0005-0000-0000-0000EA040000}"/>
    <cellStyle name="Entrada 2 3 2" xfId="8213" xr:uid="{00000000-0005-0000-0000-0000EB040000}"/>
    <cellStyle name="Entrada 2 4" xfId="1847" xr:uid="{00000000-0005-0000-0000-0000EC040000}"/>
    <cellStyle name="Entrada 2 4 2" xfId="8214" xr:uid="{00000000-0005-0000-0000-0000ED040000}"/>
    <cellStyle name="Entrada 2 5" xfId="1848" xr:uid="{00000000-0005-0000-0000-0000EE040000}"/>
    <cellStyle name="Entrada 2 5 2" xfId="8215" xr:uid="{00000000-0005-0000-0000-0000EF040000}"/>
    <cellStyle name="Entrada 2 6" xfId="1849" xr:uid="{00000000-0005-0000-0000-0000F0040000}"/>
    <cellStyle name="Entrada 2 6 2" xfId="8216" xr:uid="{00000000-0005-0000-0000-0000F1040000}"/>
    <cellStyle name="Entrada 2 7" xfId="2162" xr:uid="{00000000-0005-0000-0000-0000F2040000}"/>
    <cellStyle name="Entrada 2 7 2" xfId="8347" xr:uid="{00000000-0005-0000-0000-0000F3040000}"/>
    <cellStyle name="Entrada 2 8" xfId="6809" xr:uid="{00000000-0005-0000-0000-0000F4040000}"/>
    <cellStyle name="Entrada 3" xfId="1850" xr:uid="{00000000-0005-0000-0000-0000F5040000}"/>
    <cellStyle name="Entrada 3 2" xfId="1851" xr:uid="{00000000-0005-0000-0000-0000F6040000}"/>
    <cellStyle name="Entrada 3 2 2" xfId="8218" xr:uid="{00000000-0005-0000-0000-0000F7040000}"/>
    <cellStyle name="Entrada 3 3" xfId="1852" xr:uid="{00000000-0005-0000-0000-0000F8040000}"/>
    <cellStyle name="Entrada 3 3 2" xfId="8219" xr:uid="{00000000-0005-0000-0000-0000F9040000}"/>
    <cellStyle name="Entrada 3 4" xfId="1853" xr:uid="{00000000-0005-0000-0000-0000FA040000}"/>
    <cellStyle name="Entrada 3 4 2" xfId="8220" xr:uid="{00000000-0005-0000-0000-0000FB040000}"/>
    <cellStyle name="Entrada 3 5" xfId="1854" xr:uid="{00000000-0005-0000-0000-0000FC040000}"/>
    <cellStyle name="Entrada 3 5 2" xfId="8221" xr:uid="{00000000-0005-0000-0000-0000FD040000}"/>
    <cellStyle name="Entrada 3 6" xfId="1855" xr:uid="{00000000-0005-0000-0000-0000FE040000}"/>
    <cellStyle name="Entrada 3 6 2" xfId="8222" xr:uid="{00000000-0005-0000-0000-0000FF040000}"/>
    <cellStyle name="Entrada 3 7" xfId="8217" xr:uid="{00000000-0005-0000-0000-000000050000}"/>
    <cellStyle name="Excel Built-in Normal" xfId="332" xr:uid="{00000000-0005-0000-0000-000001050000}"/>
    <cellStyle name="Excel Built-in Normal 2" xfId="333" xr:uid="{00000000-0005-0000-0000-000002050000}"/>
    <cellStyle name="Excel Built-in Normal 2 2" xfId="334" xr:uid="{00000000-0005-0000-0000-000003050000}"/>
    <cellStyle name="Excel Built-in Normal 3" xfId="335" xr:uid="{00000000-0005-0000-0000-000004050000}"/>
    <cellStyle name="Excel Built-in Normal 4" xfId="336" xr:uid="{00000000-0005-0000-0000-000005050000}"/>
    <cellStyle name="Explanatory Text" xfId="337" xr:uid="{00000000-0005-0000-0000-000006050000}"/>
    <cellStyle name="Fixed" xfId="338" xr:uid="{00000000-0005-0000-0000-000007050000}"/>
    <cellStyle name="Good" xfId="339" xr:uid="{00000000-0005-0000-0000-000008050000}"/>
    <cellStyle name="Heading 1" xfId="340" xr:uid="{00000000-0005-0000-0000-000009050000}"/>
    <cellStyle name="Heading 1 2" xfId="341" xr:uid="{00000000-0005-0000-0000-00000A050000}"/>
    <cellStyle name="Heading 2" xfId="342" xr:uid="{00000000-0005-0000-0000-00000B050000}"/>
    <cellStyle name="Heading 2 2" xfId="343" xr:uid="{00000000-0005-0000-0000-00000C050000}"/>
    <cellStyle name="Heading 3" xfId="344" xr:uid="{00000000-0005-0000-0000-00000D050000}"/>
    <cellStyle name="Heading 3 2" xfId="6810" xr:uid="{00000000-0005-0000-0000-00000E050000}"/>
    <cellStyle name="Heading 3 3" xfId="3772" xr:uid="{00000000-0005-0000-0000-00000F050000}"/>
    <cellStyle name="Heading 4" xfId="345" xr:uid="{00000000-0005-0000-0000-000010050000}"/>
    <cellStyle name="Hiperlink" xfId="9704" builtinId="8"/>
    <cellStyle name="Hiperlink 2" xfId="346" xr:uid="{00000000-0005-0000-0000-000011050000}"/>
    <cellStyle name="Hiperlink 3" xfId="347" xr:uid="{00000000-0005-0000-0000-000012050000}"/>
    <cellStyle name="Hiperlink 4" xfId="348" xr:uid="{00000000-0005-0000-0000-000013050000}"/>
    <cellStyle name="Hiperlink 5" xfId="349" xr:uid="{00000000-0005-0000-0000-000014050000}"/>
    <cellStyle name="Hiperlink 6" xfId="3537" xr:uid="{00000000-0005-0000-0000-000015050000}"/>
    <cellStyle name="Hiperlink 7" xfId="9688" xr:uid="{00000000-0005-0000-0000-000016050000}"/>
    <cellStyle name="Hiperlink Visitado" xfId="1906" builtinId="9" hidden="1"/>
    <cellStyle name="Hiperlink Visitado" xfId="1907" builtinId="9" hidden="1"/>
    <cellStyle name="Hiperlink Visitado" xfId="1908" builtinId="9" hidden="1"/>
    <cellStyle name="Hiperlink Visitado" xfId="1909" builtinId="9" hidden="1"/>
    <cellStyle name="Hiperlink Visitado" xfId="1910" builtinId="9" hidden="1"/>
    <cellStyle name="Hiperlink Visitado" xfId="1911" builtinId="9" hidden="1"/>
    <cellStyle name="Incorreto 2" xfId="350" xr:uid="{00000000-0005-0000-0000-00001E050000}"/>
    <cellStyle name="Incorreto 2 2" xfId="2163" xr:uid="{00000000-0005-0000-0000-00001F050000}"/>
    <cellStyle name="Input" xfId="351" xr:uid="{00000000-0005-0000-0000-000020050000}"/>
    <cellStyle name="Input 2" xfId="6811" xr:uid="{00000000-0005-0000-0000-000021050000}"/>
    <cellStyle name="Linked Cell" xfId="352" xr:uid="{00000000-0005-0000-0000-000022050000}"/>
    <cellStyle name="Moeda" xfId="353" builtinId="4"/>
    <cellStyle name="Moeda 10" xfId="354" xr:uid="{00000000-0005-0000-0000-000024050000}"/>
    <cellStyle name="Moeda 11" xfId="355" xr:uid="{00000000-0005-0000-0000-000025050000}"/>
    <cellStyle name="Moeda 12" xfId="356" xr:uid="{00000000-0005-0000-0000-000026050000}"/>
    <cellStyle name="Moeda 15" xfId="9702" xr:uid="{00000000-0005-0000-0000-000027050000}"/>
    <cellStyle name="Moeda 2" xfId="357" xr:uid="{00000000-0005-0000-0000-000028050000}"/>
    <cellStyle name="Moeda 2 2" xfId="358" xr:uid="{00000000-0005-0000-0000-000029050000}"/>
    <cellStyle name="Moeda 2 3" xfId="359" xr:uid="{00000000-0005-0000-0000-00002A050000}"/>
    <cellStyle name="Moeda 3" xfId="360" xr:uid="{00000000-0005-0000-0000-00002B050000}"/>
    <cellStyle name="Moeda 3 10" xfId="2164" xr:uid="{00000000-0005-0000-0000-00002C050000}"/>
    <cellStyle name="Moeda 3 10 2" xfId="8348" xr:uid="{00000000-0005-0000-0000-00002D050000}"/>
    <cellStyle name="Moeda 3 10 3" xfId="5236" xr:uid="{00000000-0005-0000-0000-00002E050000}"/>
    <cellStyle name="Moeda 3 11" xfId="6812" xr:uid="{00000000-0005-0000-0000-00002F050000}"/>
    <cellStyle name="Moeda 3 12" xfId="3773" xr:uid="{00000000-0005-0000-0000-000030050000}"/>
    <cellStyle name="Moeda 3 2" xfId="361" xr:uid="{00000000-0005-0000-0000-000031050000}"/>
    <cellStyle name="Moeda 3 3" xfId="362" xr:uid="{00000000-0005-0000-0000-000032050000}"/>
    <cellStyle name="Moeda 3 3 10" xfId="3774" xr:uid="{00000000-0005-0000-0000-000033050000}"/>
    <cellStyle name="Moeda 3 3 2" xfId="363" xr:uid="{00000000-0005-0000-0000-000034050000}"/>
    <cellStyle name="Moeda 3 3 2 2" xfId="364" xr:uid="{00000000-0005-0000-0000-000035050000}"/>
    <cellStyle name="Moeda 3 3 2 2 2" xfId="365" xr:uid="{00000000-0005-0000-0000-000036050000}"/>
    <cellStyle name="Moeda 3 3 2 2 2 2" xfId="366" xr:uid="{00000000-0005-0000-0000-000037050000}"/>
    <cellStyle name="Moeda 3 3 2 2 2 2 2" xfId="2169" xr:uid="{00000000-0005-0000-0000-000038050000}"/>
    <cellStyle name="Moeda 3 3 2 2 2 2 2 2" xfId="8353" xr:uid="{00000000-0005-0000-0000-000039050000}"/>
    <cellStyle name="Moeda 3 3 2 2 2 2 2 3" xfId="5241" xr:uid="{00000000-0005-0000-0000-00003A050000}"/>
    <cellStyle name="Moeda 3 3 2 2 2 2 3" xfId="6817" xr:uid="{00000000-0005-0000-0000-00003B050000}"/>
    <cellStyle name="Moeda 3 3 2 2 2 2 4" xfId="3778" xr:uid="{00000000-0005-0000-0000-00003C050000}"/>
    <cellStyle name="Moeda 3 3 2 2 2 3" xfId="2168" xr:uid="{00000000-0005-0000-0000-00003D050000}"/>
    <cellStyle name="Moeda 3 3 2 2 2 3 2" xfId="8352" xr:uid="{00000000-0005-0000-0000-00003E050000}"/>
    <cellStyle name="Moeda 3 3 2 2 2 3 3" xfId="5240" xr:uid="{00000000-0005-0000-0000-00003F050000}"/>
    <cellStyle name="Moeda 3 3 2 2 2 4" xfId="6816" xr:uid="{00000000-0005-0000-0000-000040050000}"/>
    <cellStyle name="Moeda 3 3 2 2 2 5" xfId="3777" xr:uid="{00000000-0005-0000-0000-000041050000}"/>
    <cellStyle name="Moeda 3 3 2 2 3" xfId="367" xr:uid="{00000000-0005-0000-0000-000042050000}"/>
    <cellStyle name="Moeda 3 3 2 2 3 2" xfId="368" xr:uid="{00000000-0005-0000-0000-000043050000}"/>
    <cellStyle name="Moeda 3 3 2 2 3 2 2" xfId="2171" xr:uid="{00000000-0005-0000-0000-000044050000}"/>
    <cellStyle name="Moeda 3 3 2 2 3 2 2 2" xfId="8355" xr:uid="{00000000-0005-0000-0000-000045050000}"/>
    <cellStyle name="Moeda 3 3 2 2 3 2 2 3" xfId="5243" xr:uid="{00000000-0005-0000-0000-000046050000}"/>
    <cellStyle name="Moeda 3 3 2 2 3 2 3" xfId="6819" xr:uid="{00000000-0005-0000-0000-000047050000}"/>
    <cellStyle name="Moeda 3 3 2 2 3 2 4" xfId="3780" xr:uid="{00000000-0005-0000-0000-000048050000}"/>
    <cellStyle name="Moeda 3 3 2 2 3 3" xfId="2170" xr:uid="{00000000-0005-0000-0000-000049050000}"/>
    <cellStyle name="Moeda 3 3 2 2 3 3 2" xfId="8354" xr:uid="{00000000-0005-0000-0000-00004A050000}"/>
    <cellStyle name="Moeda 3 3 2 2 3 3 3" xfId="5242" xr:uid="{00000000-0005-0000-0000-00004B050000}"/>
    <cellStyle name="Moeda 3 3 2 2 3 4" xfId="6818" xr:uid="{00000000-0005-0000-0000-00004C050000}"/>
    <cellStyle name="Moeda 3 3 2 2 3 5" xfId="3779" xr:uid="{00000000-0005-0000-0000-00004D050000}"/>
    <cellStyle name="Moeda 3 3 2 2 4" xfId="369" xr:uid="{00000000-0005-0000-0000-00004E050000}"/>
    <cellStyle name="Moeda 3 3 2 2 4 2" xfId="2172" xr:uid="{00000000-0005-0000-0000-00004F050000}"/>
    <cellStyle name="Moeda 3 3 2 2 4 2 2" xfId="8356" xr:uid="{00000000-0005-0000-0000-000050050000}"/>
    <cellStyle name="Moeda 3 3 2 2 4 2 3" xfId="5244" xr:uid="{00000000-0005-0000-0000-000051050000}"/>
    <cellStyle name="Moeda 3 3 2 2 4 3" xfId="6820" xr:uid="{00000000-0005-0000-0000-000052050000}"/>
    <cellStyle name="Moeda 3 3 2 2 4 4" xfId="3781" xr:uid="{00000000-0005-0000-0000-000053050000}"/>
    <cellStyle name="Moeda 3 3 2 2 5" xfId="2167" xr:uid="{00000000-0005-0000-0000-000054050000}"/>
    <cellStyle name="Moeda 3 3 2 2 5 2" xfId="8351" xr:uid="{00000000-0005-0000-0000-000055050000}"/>
    <cellStyle name="Moeda 3 3 2 2 5 3" xfId="5239" xr:uid="{00000000-0005-0000-0000-000056050000}"/>
    <cellStyle name="Moeda 3 3 2 2 6" xfId="6815" xr:uid="{00000000-0005-0000-0000-000057050000}"/>
    <cellStyle name="Moeda 3 3 2 2 7" xfId="3776" xr:uid="{00000000-0005-0000-0000-000058050000}"/>
    <cellStyle name="Moeda 3 3 2 3" xfId="370" xr:uid="{00000000-0005-0000-0000-000059050000}"/>
    <cellStyle name="Moeda 3 3 2 3 2" xfId="371" xr:uid="{00000000-0005-0000-0000-00005A050000}"/>
    <cellStyle name="Moeda 3 3 2 3 2 2" xfId="2174" xr:uid="{00000000-0005-0000-0000-00005B050000}"/>
    <cellStyle name="Moeda 3 3 2 3 2 2 2" xfId="8358" xr:uid="{00000000-0005-0000-0000-00005C050000}"/>
    <cellStyle name="Moeda 3 3 2 3 2 2 3" xfId="5246" xr:uid="{00000000-0005-0000-0000-00005D050000}"/>
    <cellStyle name="Moeda 3 3 2 3 2 3" xfId="6822" xr:uid="{00000000-0005-0000-0000-00005E050000}"/>
    <cellStyle name="Moeda 3 3 2 3 2 4" xfId="3783" xr:uid="{00000000-0005-0000-0000-00005F050000}"/>
    <cellStyle name="Moeda 3 3 2 3 3" xfId="2173" xr:uid="{00000000-0005-0000-0000-000060050000}"/>
    <cellStyle name="Moeda 3 3 2 3 3 2" xfId="8357" xr:uid="{00000000-0005-0000-0000-000061050000}"/>
    <cellStyle name="Moeda 3 3 2 3 3 3" xfId="5245" xr:uid="{00000000-0005-0000-0000-000062050000}"/>
    <cellStyle name="Moeda 3 3 2 3 4" xfId="6821" xr:uid="{00000000-0005-0000-0000-000063050000}"/>
    <cellStyle name="Moeda 3 3 2 3 5" xfId="3782" xr:uid="{00000000-0005-0000-0000-000064050000}"/>
    <cellStyle name="Moeda 3 3 2 4" xfId="372" xr:uid="{00000000-0005-0000-0000-000065050000}"/>
    <cellStyle name="Moeda 3 3 2 4 2" xfId="373" xr:uid="{00000000-0005-0000-0000-000066050000}"/>
    <cellStyle name="Moeda 3 3 2 4 2 2" xfId="2176" xr:uid="{00000000-0005-0000-0000-000067050000}"/>
    <cellStyle name="Moeda 3 3 2 4 2 2 2" xfId="8360" xr:uid="{00000000-0005-0000-0000-000068050000}"/>
    <cellStyle name="Moeda 3 3 2 4 2 2 3" xfId="5248" xr:uid="{00000000-0005-0000-0000-000069050000}"/>
    <cellStyle name="Moeda 3 3 2 4 2 3" xfId="6824" xr:uid="{00000000-0005-0000-0000-00006A050000}"/>
    <cellStyle name="Moeda 3 3 2 4 2 4" xfId="3785" xr:uid="{00000000-0005-0000-0000-00006B050000}"/>
    <cellStyle name="Moeda 3 3 2 4 3" xfId="2175" xr:uid="{00000000-0005-0000-0000-00006C050000}"/>
    <cellStyle name="Moeda 3 3 2 4 3 2" xfId="8359" xr:uid="{00000000-0005-0000-0000-00006D050000}"/>
    <cellStyle name="Moeda 3 3 2 4 3 3" xfId="5247" xr:uid="{00000000-0005-0000-0000-00006E050000}"/>
    <cellStyle name="Moeda 3 3 2 4 4" xfId="6823" xr:uid="{00000000-0005-0000-0000-00006F050000}"/>
    <cellStyle name="Moeda 3 3 2 4 5" xfId="3784" xr:uid="{00000000-0005-0000-0000-000070050000}"/>
    <cellStyle name="Moeda 3 3 2 5" xfId="374" xr:uid="{00000000-0005-0000-0000-000071050000}"/>
    <cellStyle name="Moeda 3 3 2 5 2" xfId="2177" xr:uid="{00000000-0005-0000-0000-000072050000}"/>
    <cellStyle name="Moeda 3 3 2 5 2 2" xfId="8361" xr:uid="{00000000-0005-0000-0000-000073050000}"/>
    <cellStyle name="Moeda 3 3 2 5 2 3" xfId="5249" xr:uid="{00000000-0005-0000-0000-000074050000}"/>
    <cellStyle name="Moeda 3 3 2 5 3" xfId="6825" xr:uid="{00000000-0005-0000-0000-000075050000}"/>
    <cellStyle name="Moeda 3 3 2 5 4" xfId="3786" xr:uid="{00000000-0005-0000-0000-000076050000}"/>
    <cellStyle name="Moeda 3 3 2 6" xfId="2166" xr:uid="{00000000-0005-0000-0000-000077050000}"/>
    <cellStyle name="Moeda 3 3 2 6 2" xfId="8350" xr:uid="{00000000-0005-0000-0000-000078050000}"/>
    <cellStyle name="Moeda 3 3 2 6 3" xfId="5238" xr:uid="{00000000-0005-0000-0000-000079050000}"/>
    <cellStyle name="Moeda 3 3 2 7" xfId="6814" xr:uid="{00000000-0005-0000-0000-00007A050000}"/>
    <cellStyle name="Moeda 3 3 2 8" xfId="3775" xr:uid="{00000000-0005-0000-0000-00007B050000}"/>
    <cellStyle name="Moeda 3 3 3" xfId="375" xr:uid="{00000000-0005-0000-0000-00007C050000}"/>
    <cellStyle name="Moeda 3 3 3 2" xfId="376" xr:uid="{00000000-0005-0000-0000-00007D050000}"/>
    <cellStyle name="Moeda 3 3 3 2 2" xfId="377" xr:uid="{00000000-0005-0000-0000-00007E050000}"/>
    <cellStyle name="Moeda 3 3 3 2 2 2" xfId="378" xr:uid="{00000000-0005-0000-0000-00007F050000}"/>
    <cellStyle name="Moeda 3 3 3 2 2 2 2" xfId="2181" xr:uid="{00000000-0005-0000-0000-000080050000}"/>
    <cellStyle name="Moeda 3 3 3 2 2 2 2 2" xfId="8365" xr:uid="{00000000-0005-0000-0000-000081050000}"/>
    <cellStyle name="Moeda 3 3 3 2 2 2 2 3" xfId="5253" xr:uid="{00000000-0005-0000-0000-000082050000}"/>
    <cellStyle name="Moeda 3 3 3 2 2 2 3" xfId="6829" xr:uid="{00000000-0005-0000-0000-000083050000}"/>
    <cellStyle name="Moeda 3 3 3 2 2 2 4" xfId="3790" xr:uid="{00000000-0005-0000-0000-000084050000}"/>
    <cellStyle name="Moeda 3 3 3 2 2 3" xfId="2180" xr:uid="{00000000-0005-0000-0000-000085050000}"/>
    <cellStyle name="Moeda 3 3 3 2 2 3 2" xfId="8364" xr:uid="{00000000-0005-0000-0000-000086050000}"/>
    <cellStyle name="Moeda 3 3 3 2 2 3 3" xfId="5252" xr:uid="{00000000-0005-0000-0000-000087050000}"/>
    <cellStyle name="Moeda 3 3 3 2 2 4" xfId="6828" xr:uid="{00000000-0005-0000-0000-000088050000}"/>
    <cellStyle name="Moeda 3 3 3 2 2 5" xfId="3789" xr:uid="{00000000-0005-0000-0000-000089050000}"/>
    <cellStyle name="Moeda 3 3 3 2 3" xfId="379" xr:uid="{00000000-0005-0000-0000-00008A050000}"/>
    <cellStyle name="Moeda 3 3 3 2 3 2" xfId="380" xr:uid="{00000000-0005-0000-0000-00008B050000}"/>
    <cellStyle name="Moeda 3 3 3 2 3 2 2" xfId="2183" xr:uid="{00000000-0005-0000-0000-00008C050000}"/>
    <cellStyle name="Moeda 3 3 3 2 3 2 2 2" xfId="8367" xr:uid="{00000000-0005-0000-0000-00008D050000}"/>
    <cellStyle name="Moeda 3 3 3 2 3 2 2 3" xfId="5255" xr:uid="{00000000-0005-0000-0000-00008E050000}"/>
    <cellStyle name="Moeda 3 3 3 2 3 2 3" xfId="6831" xr:uid="{00000000-0005-0000-0000-00008F050000}"/>
    <cellStyle name="Moeda 3 3 3 2 3 2 4" xfId="3792" xr:uid="{00000000-0005-0000-0000-000090050000}"/>
    <cellStyle name="Moeda 3 3 3 2 3 3" xfId="2182" xr:uid="{00000000-0005-0000-0000-000091050000}"/>
    <cellStyle name="Moeda 3 3 3 2 3 3 2" xfId="8366" xr:uid="{00000000-0005-0000-0000-000092050000}"/>
    <cellStyle name="Moeda 3 3 3 2 3 3 3" xfId="5254" xr:uid="{00000000-0005-0000-0000-000093050000}"/>
    <cellStyle name="Moeda 3 3 3 2 3 4" xfId="6830" xr:uid="{00000000-0005-0000-0000-000094050000}"/>
    <cellStyle name="Moeda 3 3 3 2 3 5" xfId="3791" xr:uid="{00000000-0005-0000-0000-000095050000}"/>
    <cellStyle name="Moeda 3 3 3 2 4" xfId="381" xr:uid="{00000000-0005-0000-0000-000096050000}"/>
    <cellStyle name="Moeda 3 3 3 2 4 2" xfId="2184" xr:uid="{00000000-0005-0000-0000-000097050000}"/>
    <cellStyle name="Moeda 3 3 3 2 4 2 2" xfId="8368" xr:uid="{00000000-0005-0000-0000-000098050000}"/>
    <cellStyle name="Moeda 3 3 3 2 4 2 3" xfId="5256" xr:uid="{00000000-0005-0000-0000-000099050000}"/>
    <cellStyle name="Moeda 3 3 3 2 4 3" xfId="6832" xr:uid="{00000000-0005-0000-0000-00009A050000}"/>
    <cellStyle name="Moeda 3 3 3 2 4 4" xfId="3793" xr:uid="{00000000-0005-0000-0000-00009B050000}"/>
    <cellStyle name="Moeda 3 3 3 2 5" xfId="2179" xr:uid="{00000000-0005-0000-0000-00009C050000}"/>
    <cellStyle name="Moeda 3 3 3 2 5 2" xfId="8363" xr:uid="{00000000-0005-0000-0000-00009D050000}"/>
    <cellStyle name="Moeda 3 3 3 2 5 3" xfId="5251" xr:uid="{00000000-0005-0000-0000-00009E050000}"/>
    <cellStyle name="Moeda 3 3 3 2 6" xfId="6827" xr:uid="{00000000-0005-0000-0000-00009F050000}"/>
    <cellStyle name="Moeda 3 3 3 2 7" xfId="3788" xr:uid="{00000000-0005-0000-0000-0000A0050000}"/>
    <cellStyle name="Moeda 3 3 3 3" xfId="382" xr:uid="{00000000-0005-0000-0000-0000A1050000}"/>
    <cellStyle name="Moeda 3 3 3 3 2" xfId="383" xr:uid="{00000000-0005-0000-0000-0000A2050000}"/>
    <cellStyle name="Moeda 3 3 3 3 2 2" xfId="2186" xr:uid="{00000000-0005-0000-0000-0000A3050000}"/>
    <cellStyle name="Moeda 3 3 3 3 2 2 2" xfId="8370" xr:uid="{00000000-0005-0000-0000-0000A4050000}"/>
    <cellStyle name="Moeda 3 3 3 3 2 2 3" xfId="5258" xr:uid="{00000000-0005-0000-0000-0000A5050000}"/>
    <cellStyle name="Moeda 3 3 3 3 2 3" xfId="6834" xr:uid="{00000000-0005-0000-0000-0000A6050000}"/>
    <cellStyle name="Moeda 3 3 3 3 2 4" xfId="3795" xr:uid="{00000000-0005-0000-0000-0000A7050000}"/>
    <cellStyle name="Moeda 3 3 3 3 3" xfId="2185" xr:uid="{00000000-0005-0000-0000-0000A8050000}"/>
    <cellStyle name="Moeda 3 3 3 3 3 2" xfId="8369" xr:uid="{00000000-0005-0000-0000-0000A9050000}"/>
    <cellStyle name="Moeda 3 3 3 3 3 3" xfId="5257" xr:uid="{00000000-0005-0000-0000-0000AA050000}"/>
    <cellStyle name="Moeda 3 3 3 3 4" xfId="6833" xr:uid="{00000000-0005-0000-0000-0000AB050000}"/>
    <cellStyle name="Moeda 3 3 3 3 5" xfId="3794" xr:uid="{00000000-0005-0000-0000-0000AC050000}"/>
    <cellStyle name="Moeda 3 3 3 4" xfId="384" xr:uid="{00000000-0005-0000-0000-0000AD050000}"/>
    <cellStyle name="Moeda 3 3 3 4 2" xfId="385" xr:uid="{00000000-0005-0000-0000-0000AE050000}"/>
    <cellStyle name="Moeda 3 3 3 4 2 2" xfId="2188" xr:uid="{00000000-0005-0000-0000-0000AF050000}"/>
    <cellStyle name="Moeda 3 3 3 4 2 2 2" xfId="8372" xr:uid="{00000000-0005-0000-0000-0000B0050000}"/>
    <cellStyle name="Moeda 3 3 3 4 2 2 3" xfId="5260" xr:uid="{00000000-0005-0000-0000-0000B1050000}"/>
    <cellStyle name="Moeda 3 3 3 4 2 3" xfId="6836" xr:uid="{00000000-0005-0000-0000-0000B2050000}"/>
    <cellStyle name="Moeda 3 3 3 4 2 4" xfId="3797" xr:uid="{00000000-0005-0000-0000-0000B3050000}"/>
    <cellStyle name="Moeda 3 3 3 4 3" xfId="2187" xr:uid="{00000000-0005-0000-0000-0000B4050000}"/>
    <cellStyle name="Moeda 3 3 3 4 3 2" xfId="8371" xr:uid="{00000000-0005-0000-0000-0000B5050000}"/>
    <cellStyle name="Moeda 3 3 3 4 3 3" xfId="5259" xr:uid="{00000000-0005-0000-0000-0000B6050000}"/>
    <cellStyle name="Moeda 3 3 3 4 4" xfId="6835" xr:uid="{00000000-0005-0000-0000-0000B7050000}"/>
    <cellStyle name="Moeda 3 3 3 4 5" xfId="3796" xr:uid="{00000000-0005-0000-0000-0000B8050000}"/>
    <cellStyle name="Moeda 3 3 3 5" xfId="386" xr:uid="{00000000-0005-0000-0000-0000B9050000}"/>
    <cellStyle name="Moeda 3 3 3 5 2" xfId="2189" xr:uid="{00000000-0005-0000-0000-0000BA050000}"/>
    <cellStyle name="Moeda 3 3 3 5 2 2" xfId="8373" xr:uid="{00000000-0005-0000-0000-0000BB050000}"/>
    <cellStyle name="Moeda 3 3 3 5 2 3" xfId="5261" xr:uid="{00000000-0005-0000-0000-0000BC050000}"/>
    <cellStyle name="Moeda 3 3 3 5 3" xfId="6837" xr:uid="{00000000-0005-0000-0000-0000BD050000}"/>
    <cellStyle name="Moeda 3 3 3 5 4" xfId="3798" xr:uid="{00000000-0005-0000-0000-0000BE050000}"/>
    <cellStyle name="Moeda 3 3 3 6" xfId="2178" xr:uid="{00000000-0005-0000-0000-0000BF050000}"/>
    <cellStyle name="Moeda 3 3 3 6 2" xfId="8362" xr:uid="{00000000-0005-0000-0000-0000C0050000}"/>
    <cellStyle name="Moeda 3 3 3 6 3" xfId="5250" xr:uid="{00000000-0005-0000-0000-0000C1050000}"/>
    <cellStyle name="Moeda 3 3 3 7" xfId="6826" xr:uid="{00000000-0005-0000-0000-0000C2050000}"/>
    <cellStyle name="Moeda 3 3 3 8" xfId="3787" xr:uid="{00000000-0005-0000-0000-0000C3050000}"/>
    <cellStyle name="Moeda 3 3 4" xfId="387" xr:uid="{00000000-0005-0000-0000-0000C4050000}"/>
    <cellStyle name="Moeda 3 3 4 2" xfId="388" xr:uid="{00000000-0005-0000-0000-0000C5050000}"/>
    <cellStyle name="Moeda 3 3 4 2 2" xfId="389" xr:uid="{00000000-0005-0000-0000-0000C6050000}"/>
    <cellStyle name="Moeda 3 3 4 2 2 2" xfId="2192" xr:uid="{00000000-0005-0000-0000-0000C7050000}"/>
    <cellStyle name="Moeda 3 3 4 2 2 2 2" xfId="8376" xr:uid="{00000000-0005-0000-0000-0000C8050000}"/>
    <cellStyle name="Moeda 3 3 4 2 2 2 3" xfId="5264" xr:uid="{00000000-0005-0000-0000-0000C9050000}"/>
    <cellStyle name="Moeda 3 3 4 2 2 3" xfId="6840" xr:uid="{00000000-0005-0000-0000-0000CA050000}"/>
    <cellStyle name="Moeda 3 3 4 2 2 4" xfId="3801" xr:uid="{00000000-0005-0000-0000-0000CB050000}"/>
    <cellStyle name="Moeda 3 3 4 2 3" xfId="2191" xr:uid="{00000000-0005-0000-0000-0000CC050000}"/>
    <cellStyle name="Moeda 3 3 4 2 3 2" xfId="8375" xr:uid="{00000000-0005-0000-0000-0000CD050000}"/>
    <cellStyle name="Moeda 3 3 4 2 3 3" xfId="5263" xr:uid="{00000000-0005-0000-0000-0000CE050000}"/>
    <cellStyle name="Moeda 3 3 4 2 4" xfId="6839" xr:uid="{00000000-0005-0000-0000-0000CF050000}"/>
    <cellStyle name="Moeda 3 3 4 2 5" xfId="3800" xr:uid="{00000000-0005-0000-0000-0000D0050000}"/>
    <cellStyle name="Moeda 3 3 4 3" xfId="390" xr:uid="{00000000-0005-0000-0000-0000D1050000}"/>
    <cellStyle name="Moeda 3 3 4 3 2" xfId="391" xr:uid="{00000000-0005-0000-0000-0000D2050000}"/>
    <cellStyle name="Moeda 3 3 4 3 2 2" xfId="2194" xr:uid="{00000000-0005-0000-0000-0000D3050000}"/>
    <cellStyle name="Moeda 3 3 4 3 2 2 2" xfId="8378" xr:uid="{00000000-0005-0000-0000-0000D4050000}"/>
    <cellStyle name="Moeda 3 3 4 3 2 2 3" xfId="5266" xr:uid="{00000000-0005-0000-0000-0000D5050000}"/>
    <cellStyle name="Moeda 3 3 4 3 2 3" xfId="6842" xr:uid="{00000000-0005-0000-0000-0000D6050000}"/>
    <cellStyle name="Moeda 3 3 4 3 2 4" xfId="3803" xr:uid="{00000000-0005-0000-0000-0000D7050000}"/>
    <cellStyle name="Moeda 3 3 4 3 3" xfId="2193" xr:uid="{00000000-0005-0000-0000-0000D8050000}"/>
    <cellStyle name="Moeda 3 3 4 3 3 2" xfId="8377" xr:uid="{00000000-0005-0000-0000-0000D9050000}"/>
    <cellStyle name="Moeda 3 3 4 3 3 3" xfId="5265" xr:uid="{00000000-0005-0000-0000-0000DA050000}"/>
    <cellStyle name="Moeda 3 3 4 3 4" xfId="6841" xr:uid="{00000000-0005-0000-0000-0000DB050000}"/>
    <cellStyle name="Moeda 3 3 4 3 5" xfId="3802" xr:uid="{00000000-0005-0000-0000-0000DC050000}"/>
    <cellStyle name="Moeda 3 3 4 4" xfId="392" xr:uid="{00000000-0005-0000-0000-0000DD050000}"/>
    <cellStyle name="Moeda 3 3 4 4 2" xfId="2195" xr:uid="{00000000-0005-0000-0000-0000DE050000}"/>
    <cellStyle name="Moeda 3 3 4 4 2 2" xfId="8379" xr:uid="{00000000-0005-0000-0000-0000DF050000}"/>
    <cellStyle name="Moeda 3 3 4 4 2 3" xfId="5267" xr:uid="{00000000-0005-0000-0000-0000E0050000}"/>
    <cellStyle name="Moeda 3 3 4 4 3" xfId="6843" xr:uid="{00000000-0005-0000-0000-0000E1050000}"/>
    <cellStyle name="Moeda 3 3 4 4 4" xfId="3804" xr:uid="{00000000-0005-0000-0000-0000E2050000}"/>
    <cellStyle name="Moeda 3 3 4 5" xfId="2190" xr:uid="{00000000-0005-0000-0000-0000E3050000}"/>
    <cellStyle name="Moeda 3 3 4 5 2" xfId="8374" xr:uid="{00000000-0005-0000-0000-0000E4050000}"/>
    <cellStyle name="Moeda 3 3 4 5 3" xfId="5262" xr:uid="{00000000-0005-0000-0000-0000E5050000}"/>
    <cellStyle name="Moeda 3 3 4 6" xfId="6838" xr:uid="{00000000-0005-0000-0000-0000E6050000}"/>
    <cellStyle name="Moeda 3 3 4 7" xfId="3799" xr:uid="{00000000-0005-0000-0000-0000E7050000}"/>
    <cellStyle name="Moeda 3 3 5" xfId="393" xr:uid="{00000000-0005-0000-0000-0000E8050000}"/>
    <cellStyle name="Moeda 3 3 5 2" xfId="394" xr:uid="{00000000-0005-0000-0000-0000E9050000}"/>
    <cellStyle name="Moeda 3 3 5 2 2" xfId="2197" xr:uid="{00000000-0005-0000-0000-0000EA050000}"/>
    <cellStyle name="Moeda 3 3 5 2 2 2" xfId="8381" xr:uid="{00000000-0005-0000-0000-0000EB050000}"/>
    <cellStyle name="Moeda 3 3 5 2 2 3" xfId="5269" xr:uid="{00000000-0005-0000-0000-0000EC050000}"/>
    <cellStyle name="Moeda 3 3 5 2 3" xfId="6845" xr:uid="{00000000-0005-0000-0000-0000ED050000}"/>
    <cellStyle name="Moeda 3 3 5 2 4" xfId="3806" xr:uid="{00000000-0005-0000-0000-0000EE050000}"/>
    <cellStyle name="Moeda 3 3 5 3" xfId="2196" xr:uid="{00000000-0005-0000-0000-0000EF050000}"/>
    <cellStyle name="Moeda 3 3 5 3 2" xfId="8380" xr:uid="{00000000-0005-0000-0000-0000F0050000}"/>
    <cellStyle name="Moeda 3 3 5 3 3" xfId="5268" xr:uid="{00000000-0005-0000-0000-0000F1050000}"/>
    <cellStyle name="Moeda 3 3 5 4" xfId="6844" xr:uid="{00000000-0005-0000-0000-0000F2050000}"/>
    <cellStyle name="Moeda 3 3 5 5" xfId="3805" xr:uid="{00000000-0005-0000-0000-0000F3050000}"/>
    <cellStyle name="Moeda 3 3 6" xfId="395" xr:uid="{00000000-0005-0000-0000-0000F4050000}"/>
    <cellStyle name="Moeda 3 3 6 2" xfId="396" xr:uid="{00000000-0005-0000-0000-0000F5050000}"/>
    <cellStyle name="Moeda 3 3 6 2 2" xfId="2199" xr:uid="{00000000-0005-0000-0000-0000F6050000}"/>
    <cellStyle name="Moeda 3 3 6 2 2 2" xfId="8383" xr:uid="{00000000-0005-0000-0000-0000F7050000}"/>
    <cellStyle name="Moeda 3 3 6 2 2 3" xfId="5271" xr:uid="{00000000-0005-0000-0000-0000F8050000}"/>
    <cellStyle name="Moeda 3 3 6 2 3" xfId="6847" xr:uid="{00000000-0005-0000-0000-0000F9050000}"/>
    <cellStyle name="Moeda 3 3 6 2 4" xfId="3808" xr:uid="{00000000-0005-0000-0000-0000FA050000}"/>
    <cellStyle name="Moeda 3 3 6 3" xfId="2198" xr:uid="{00000000-0005-0000-0000-0000FB050000}"/>
    <cellStyle name="Moeda 3 3 6 3 2" xfId="8382" xr:uid="{00000000-0005-0000-0000-0000FC050000}"/>
    <cellStyle name="Moeda 3 3 6 3 3" xfId="5270" xr:uid="{00000000-0005-0000-0000-0000FD050000}"/>
    <cellStyle name="Moeda 3 3 6 4" xfId="6846" xr:uid="{00000000-0005-0000-0000-0000FE050000}"/>
    <cellStyle name="Moeda 3 3 6 5" xfId="3807" xr:uid="{00000000-0005-0000-0000-0000FF050000}"/>
    <cellStyle name="Moeda 3 3 7" xfId="397" xr:uid="{00000000-0005-0000-0000-000000060000}"/>
    <cellStyle name="Moeda 3 3 7 2" xfId="2200" xr:uid="{00000000-0005-0000-0000-000001060000}"/>
    <cellStyle name="Moeda 3 3 7 2 2" xfId="8384" xr:uid="{00000000-0005-0000-0000-000002060000}"/>
    <cellStyle name="Moeda 3 3 7 2 3" xfId="5272" xr:uid="{00000000-0005-0000-0000-000003060000}"/>
    <cellStyle name="Moeda 3 3 7 3" xfId="6848" xr:uid="{00000000-0005-0000-0000-000004060000}"/>
    <cellStyle name="Moeda 3 3 7 4" xfId="3809" xr:uid="{00000000-0005-0000-0000-000005060000}"/>
    <cellStyle name="Moeda 3 3 8" xfId="2165" xr:uid="{00000000-0005-0000-0000-000006060000}"/>
    <cellStyle name="Moeda 3 3 8 2" xfId="8349" xr:uid="{00000000-0005-0000-0000-000007060000}"/>
    <cellStyle name="Moeda 3 3 8 3" xfId="5237" xr:uid="{00000000-0005-0000-0000-000008060000}"/>
    <cellStyle name="Moeda 3 3 9" xfId="6813" xr:uid="{00000000-0005-0000-0000-000009060000}"/>
    <cellStyle name="Moeda 3 4" xfId="398" xr:uid="{00000000-0005-0000-0000-00000A060000}"/>
    <cellStyle name="Moeda 3 4 2" xfId="399" xr:uid="{00000000-0005-0000-0000-00000B060000}"/>
    <cellStyle name="Moeda 3 4 2 2" xfId="400" xr:uid="{00000000-0005-0000-0000-00000C060000}"/>
    <cellStyle name="Moeda 3 4 2 2 2" xfId="401" xr:uid="{00000000-0005-0000-0000-00000D060000}"/>
    <cellStyle name="Moeda 3 4 2 2 2 2" xfId="2204" xr:uid="{00000000-0005-0000-0000-00000E060000}"/>
    <cellStyle name="Moeda 3 4 2 2 2 2 2" xfId="8388" xr:uid="{00000000-0005-0000-0000-00000F060000}"/>
    <cellStyle name="Moeda 3 4 2 2 2 2 3" xfId="5276" xr:uid="{00000000-0005-0000-0000-000010060000}"/>
    <cellStyle name="Moeda 3 4 2 2 2 3" xfId="6852" xr:uid="{00000000-0005-0000-0000-000011060000}"/>
    <cellStyle name="Moeda 3 4 2 2 2 4" xfId="3813" xr:uid="{00000000-0005-0000-0000-000012060000}"/>
    <cellStyle name="Moeda 3 4 2 2 3" xfId="2203" xr:uid="{00000000-0005-0000-0000-000013060000}"/>
    <cellStyle name="Moeda 3 4 2 2 3 2" xfId="8387" xr:uid="{00000000-0005-0000-0000-000014060000}"/>
    <cellStyle name="Moeda 3 4 2 2 3 3" xfId="5275" xr:uid="{00000000-0005-0000-0000-000015060000}"/>
    <cellStyle name="Moeda 3 4 2 2 4" xfId="6851" xr:uid="{00000000-0005-0000-0000-000016060000}"/>
    <cellStyle name="Moeda 3 4 2 2 5" xfId="3812" xr:uid="{00000000-0005-0000-0000-000017060000}"/>
    <cellStyle name="Moeda 3 4 2 3" xfId="402" xr:uid="{00000000-0005-0000-0000-000018060000}"/>
    <cellStyle name="Moeda 3 4 2 3 2" xfId="403" xr:uid="{00000000-0005-0000-0000-000019060000}"/>
    <cellStyle name="Moeda 3 4 2 3 2 2" xfId="2206" xr:uid="{00000000-0005-0000-0000-00001A060000}"/>
    <cellStyle name="Moeda 3 4 2 3 2 2 2" xfId="8390" xr:uid="{00000000-0005-0000-0000-00001B060000}"/>
    <cellStyle name="Moeda 3 4 2 3 2 2 3" xfId="5278" xr:uid="{00000000-0005-0000-0000-00001C060000}"/>
    <cellStyle name="Moeda 3 4 2 3 2 3" xfId="6854" xr:uid="{00000000-0005-0000-0000-00001D060000}"/>
    <cellStyle name="Moeda 3 4 2 3 2 4" xfId="3815" xr:uid="{00000000-0005-0000-0000-00001E060000}"/>
    <cellStyle name="Moeda 3 4 2 3 3" xfId="2205" xr:uid="{00000000-0005-0000-0000-00001F060000}"/>
    <cellStyle name="Moeda 3 4 2 3 3 2" xfId="8389" xr:uid="{00000000-0005-0000-0000-000020060000}"/>
    <cellStyle name="Moeda 3 4 2 3 3 3" xfId="5277" xr:uid="{00000000-0005-0000-0000-000021060000}"/>
    <cellStyle name="Moeda 3 4 2 3 4" xfId="6853" xr:uid="{00000000-0005-0000-0000-000022060000}"/>
    <cellStyle name="Moeda 3 4 2 3 5" xfId="3814" xr:uid="{00000000-0005-0000-0000-000023060000}"/>
    <cellStyle name="Moeda 3 4 2 4" xfId="404" xr:uid="{00000000-0005-0000-0000-000024060000}"/>
    <cellStyle name="Moeda 3 4 2 4 2" xfId="2207" xr:uid="{00000000-0005-0000-0000-000025060000}"/>
    <cellStyle name="Moeda 3 4 2 4 2 2" xfId="8391" xr:uid="{00000000-0005-0000-0000-000026060000}"/>
    <cellStyle name="Moeda 3 4 2 4 2 3" xfId="5279" xr:uid="{00000000-0005-0000-0000-000027060000}"/>
    <cellStyle name="Moeda 3 4 2 4 3" xfId="6855" xr:uid="{00000000-0005-0000-0000-000028060000}"/>
    <cellStyle name="Moeda 3 4 2 4 4" xfId="3816" xr:uid="{00000000-0005-0000-0000-000029060000}"/>
    <cellStyle name="Moeda 3 4 2 5" xfId="2202" xr:uid="{00000000-0005-0000-0000-00002A060000}"/>
    <cellStyle name="Moeda 3 4 2 5 2" xfId="8386" xr:uid="{00000000-0005-0000-0000-00002B060000}"/>
    <cellStyle name="Moeda 3 4 2 5 3" xfId="5274" xr:uid="{00000000-0005-0000-0000-00002C060000}"/>
    <cellStyle name="Moeda 3 4 2 6" xfId="6850" xr:uid="{00000000-0005-0000-0000-00002D060000}"/>
    <cellStyle name="Moeda 3 4 2 7" xfId="3811" xr:uid="{00000000-0005-0000-0000-00002E060000}"/>
    <cellStyle name="Moeda 3 4 3" xfId="405" xr:uid="{00000000-0005-0000-0000-00002F060000}"/>
    <cellStyle name="Moeda 3 4 3 2" xfId="406" xr:uid="{00000000-0005-0000-0000-000030060000}"/>
    <cellStyle name="Moeda 3 4 3 2 2" xfId="2209" xr:uid="{00000000-0005-0000-0000-000031060000}"/>
    <cellStyle name="Moeda 3 4 3 2 2 2" xfId="8393" xr:uid="{00000000-0005-0000-0000-000032060000}"/>
    <cellStyle name="Moeda 3 4 3 2 2 3" xfId="5281" xr:uid="{00000000-0005-0000-0000-000033060000}"/>
    <cellStyle name="Moeda 3 4 3 2 3" xfId="6857" xr:uid="{00000000-0005-0000-0000-000034060000}"/>
    <cellStyle name="Moeda 3 4 3 2 4" xfId="3818" xr:uid="{00000000-0005-0000-0000-000035060000}"/>
    <cellStyle name="Moeda 3 4 3 3" xfId="2208" xr:uid="{00000000-0005-0000-0000-000036060000}"/>
    <cellStyle name="Moeda 3 4 3 3 2" xfId="8392" xr:uid="{00000000-0005-0000-0000-000037060000}"/>
    <cellStyle name="Moeda 3 4 3 3 3" xfId="5280" xr:uid="{00000000-0005-0000-0000-000038060000}"/>
    <cellStyle name="Moeda 3 4 3 4" xfId="6856" xr:uid="{00000000-0005-0000-0000-000039060000}"/>
    <cellStyle name="Moeda 3 4 3 5" xfId="3817" xr:uid="{00000000-0005-0000-0000-00003A060000}"/>
    <cellStyle name="Moeda 3 4 4" xfId="407" xr:uid="{00000000-0005-0000-0000-00003B060000}"/>
    <cellStyle name="Moeda 3 4 4 2" xfId="408" xr:uid="{00000000-0005-0000-0000-00003C060000}"/>
    <cellStyle name="Moeda 3 4 4 2 2" xfId="2211" xr:uid="{00000000-0005-0000-0000-00003D060000}"/>
    <cellStyle name="Moeda 3 4 4 2 2 2" xfId="8395" xr:uid="{00000000-0005-0000-0000-00003E060000}"/>
    <cellStyle name="Moeda 3 4 4 2 2 3" xfId="5283" xr:uid="{00000000-0005-0000-0000-00003F060000}"/>
    <cellStyle name="Moeda 3 4 4 2 3" xfId="6859" xr:uid="{00000000-0005-0000-0000-000040060000}"/>
    <cellStyle name="Moeda 3 4 4 2 4" xfId="3820" xr:uid="{00000000-0005-0000-0000-000041060000}"/>
    <cellStyle name="Moeda 3 4 4 3" xfId="2210" xr:uid="{00000000-0005-0000-0000-000042060000}"/>
    <cellStyle name="Moeda 3 4 4 3 2" xfId="8394" xr:uid="{00000000-0005-0000-0000-000043060000}"/>
    <cellStyle name="Moeda 3 4 4 3 3" xfId="5282" xr:uid="{00000000-0005-0000-0000-000044060000}"/>
    <cellStyle name="Moeda 3 4 4 4" xfId="6858" xr:uid="{00000000-0005-0000-0000-000045060000}"/>
    <cellStyle name="Moeda 3 4 4 5" xfId="3819" xr:uid="{00000000-0005-0000-0000-000046060000}"/>
    <cellStyle name="Moeda 3 4 5" xfId="409" xr:uid="{00000000-0005-0000-0000-000047060000}"/>
    <cellStyle name="Moeda 3 4 5 2" xfId="2212" xr:uid="{00000000-0005-0000-0000-000048060000}"/>
    <cellStyle name="Moeda 3 4 5 2 2" xfId="8396" xr:uid="{00000000-0005-0000-0000-000049060000}"/>
    <cellStyle name="Moeda 3 4 5 2 3" xfId="5284" xr:uid="{00000000-0005-0000-0000-00004A060000}"/>
    <cellStyle name="Moeda 3 4 5 3" xfId="6860" xr:uid="{00000000-0005-0000-0000-00004B060000}"/>
    <cellStyle name="Moeda 3 4 5 4" xfId="3821" xr:uid="{00000000-0005-0000-0000-00004C060000}"/>
    <cellStyle name="Moeda 3 4 6" xfId="2201" xr:uid="{00000000-0005-0000-0000-00004D060000}"/>
    <cellStyle name="Moeda 3 4 6 2" xfId="8385" xr:uid="{00000000-0005-0000-0000-00004E060000}"/>
    <cellStyle name="Moeda 3 4 6 3" xfId="5273" xr:uid="{00000000-0005-0000-0000-00004F060000}"/>
    <cellStyle name="Moeda 3 4 7" xfId="6849" xr:uid="{00000000-0005-0000-0000-000050060000}"/>
    <cellStyle name="Moeda 3 4 8" xfId="3810" xr:uid="{00000000-0005-0000-0000-000051060000}"/>
    <cellStyle name="Moeda 3 5" xfId="410" xr:uid="{00000000-0005-0000-0000-000052060000}"/>
    <cellStyle name="Moeda 3 5 2" xfId="411" xr:uid="{00000000-0005-0000-0000-000053060000}"/>
    <cellStyle name="Moeda 3 5 2 2" xfId="412" xr:uid="{00000000-0005-0000-0000-000054060000}"/>
    <cellStyle name="Moeda 3 5 2 2 2" xfId="413" xr:uid="{00000000-0005-0000-0000-000055060000}"/>
    <cellStyle name="Moeda 3 5 2 2 2 2" xfId="2216" xr:uid="{00000000-0005-0000-0000-000056060000}"/>
    <cellStyle name="Moeda 3 5 2 2 2 2 2" xfId="8400" xr:uid="{00000000-0005-0000-0000-000057060000}"/>
    <cellStyle name="Moeda 3 5 2 2 2 2 3" xfId="5288" xr:uid="{00000000-0005-0000-0000-000058060000}"/>
    <cellStyle name="Moeda 3 5 2 2 2 3" xfId="6864" xr:uid="{00000000-0005-0000-0000-000059060000}"/>
    <cellStyle name="Moeda 3 5 2 2 2 4" xfId="3825" xr:uid="{00000000-0005-0000-0000-00005A060000}"/>
    <cellStyle name="Moeda 3 5 2 2 3" xfId="2215" xr:uid="{00000000-0005-0000-0000-00005B060000}"/>
    <cellStyle name="Moeda 3 5 2 2 3 2" xfId="8399" xr:uid="{00000000-0005-0000-0000-00005C060000}"/>
    <cellStyle name="Moeda 3 5 2 2 3 3" xfId="5287" xr:uid="{00000000-0005-0000-0000-00005D060000}"/>
    <cellStyle name="Moeda 3 5 2 2 4" xfId="6863" xr:uid="{00000000-0005-0000-0000-00005E060000}"/>
    <cellStyle name="Moeda 3 5 2 2 5" xfId="3824" xr:uid="{00000000-0005-0000-0000-00005F060000}"/>
    <cellStyle name="Moeda 3 5 2 3" xfId="414" xr:uid="{00000000-0005-0000-0000-000060060000}"/>
    <cellStyle name="Moeda 3 5 2 3 2" xfId="415" xr:uid="{00000000-0005-0000-0000-000061060000}"/>
    <cellStyle name="Moeda 3 5 2 3 2 2" xfId="2218" xr:uid="{00000000-0005-0000-0000-000062060000}"/>
    <cellStyle name="Moeda 3 5 2 3 2 2 2" xfId="8402" xr:uid="{00000000-0005-0000-0000-000063060000}"/>
    <cellStyle name="Moeda 3 5 2 3 2 2 3" xfId="5290" xr:uid="{00000000-0005-0000-0000-000064060000}"/>
    <cellStyle name="Moeda 3 5 2 3 2 3" xfId="6866" xr:uid="{00000000-0005-0000-0000-000065060000}"/>
    <cellStyle name="Moeda 3 5 2 3 2 4" xfId="3827" xr:uid="{00000000-0005-0000-0000-000066060000}"/>
    <cellStyle name="Moeda 3 5 2 3 3" xfId="2217" xr:uid="{00000000-0005-0000-0000-000067060000}"/>
    <cellStyle name="Moeda 3 5 2 3 3 2" xfId="8401" xr:uid="{00000000-0005-0000-0000-000068060000}"/>
    <cellStyle name="Moeda 3 5 2 3 3 3" xfId="5289" xr:uid="{00000000-0005-0000-0000-000069060000}"/>
    <cellStyle name="Moeda 3 5 2 3 4" xfId="6865" xr:uid="{00000000-0005-0000-0000-00006A060000}"/>
    <cellStyle name="Moeda 3 5 2 3 5" xfId="3826" xr:uid="{00000000-0005-0000-0000-00006B060000}"/>
    <cellStyle name="Moeda 3 5 2 4" xfId="416" xr:uid="{00000000-0005-0000-0000-00006C060000}"/>
    <cellStyle name="Moeda 3 5 2 4 2" xfId="2219" xr:uid="{00000000-0005-0000-0000-00006D060000}"/>
    <cellStyle name="Moeda 3 5 2 4 2 2" xfId="8403" xr:uid="{00000000-0005-0000-0000-00006E060000}"/>
    <cellStyle name="Moeda 3 5 2 4 2 3" xfId="5291" xr:uid="{00000000-0005-0000-0000-00006F060000}"/>
    <cellStyle name="Moeda 3 5 2 4 3" xfId="6867" xr:uid="{00000000-0005-0000-0000-000070060000}"/>
    <cellStyle name="Moeda 3 5 2 4 4" xfId="3828" xr:uid="{00000000-0005-0000-0000-000071060000}"/>
    <cellStyle name="Moeda 3 5 2 5" xfId="2214" xr:uid="{00000000-0005-0000-0000-000072060000}"/>
    <cellStyle name="Moeda 3 5 2 5 2" xfId="8398" xr:uid="{00000000-0005-0000-0000-000073060000}"/>
    <cellStyle name="Moeda 3 5 2 5 3" xfId="5286" xr:uid="{00000000-0005-0000-0000-000074060000}"/>
    <cellStyle name="Moeda 3 5 2 6" xfId="6862" xr:uid="{00000000-0005-0000-0000-000075060000}"/>
    <cellStyle name="Moeda 3 5 2 7" xfId="3823" xr:uid="{00000000-0005-0000-0000-000076060000}"/>
    <cellStyle name="Moeda 3 5 3" xfId="417" xr:uid="{00000000-0005-0000-0000-000077060000}"/>
    <cellStyle name="Moeda 3 5 3 2" xfId="418" xr:uid="{00000000-0005-0000-0000-000078060000}"/>
    <cellStyle name="Moeda 3 5 3 2 2" xfId="2221" xr:uid="{00000000-0005-0000-0000-000079060000}"/>
    <cellStyle name="Moeda 3 5 3 2 2 2" xfId="8405" xr:uid="{00000000-0005-0000-0000-00007A060000}"/>
    <cellStyle name="Moeda 3 5 3 2 2 3" xfId="5293" xr:uid="{00000000-0005-0000-0000-00007B060000}"/>
    <cellStyle name="Moeda 3 5 3 2 3" xfId="6869" xr:uid="{00000000-0005-0000-0000-00007C060000}"/>
    <cellStyle name="Moeda 3 5 3 2 4" xfId="3830" xr:uid="{00000000-0005-0000-0000-00007D060000}"/>
    <cellStyle name="Moeda 3 5 3 3" xfId="2220" xr:uid="{00000000-0005-0000-0000-00007E060000}"/>
    <cellStyle name="Moeda 3 5 3 3 2" xfId="8404" xr:uid="{00000000-0005-0000-0000-00007F060000}"/>
    <cellStyle name="Moeda 3 5 3 3 3" xfId="5292" xr:uid="{00000000-0005-0000-0000-000080060000}"/>
    <cellStyle name="Moeda 3 5 3 4" xfId="6868" xr:uid="{00000000-0005-0000-0000-000081060000}"/>
    <cellStyle name="Moeda 3 5 3 5" xfId="3829" xr:uid="{00000000-0005-0000-0000-000082060000}"/>
    <cellStyle name="Moeda 3 5 4" xfId="419" xr:uid="{00000000-0005-0000-0000-000083060000}"/>
    <cellStyle name="Moeda 3 5 4 2" xfId="420" xr:uid="{00000000-0005-0000-0000-000084060000}"/>
    <cellStyle name="Moeda 3 5 4 2 2" xfId="2223" xr:uid="{00000000-0005-0000-0000-000085060000}"/>
    <cellStyle name="Moeda 3 5 4 2 2 2" xfId="8407" xr:uid="{00000000-0005-0000-0000-000086060000}"/>
    <cellStyle name="Moeda 3 5 4 2 2 3" xfId="5295" xr:uid="{00000000-0005-0000-0000-000087060000}"/>
    <cellStyle name="Moeda 3 5 4 2 3" xfId="6871" xr:uid="{00000000-0005-0000-0000-000088060000}"/>
    <cellStyle name="Moeda 3 5 4 2 4" xfId="3832" xr:uid="{00000000-0005-0000-0000-000089060000}"/>
    <cellStyle name="Moeda 3 5 4 3" xfId="2222" xr:uid="{00000000-0005-0000-0000-00008A060000}"/>
    <cellStyle name="Moeda 3 5 4 3 2" xfId="8406" xr:uid="{00000000-0005-0000-0000-00008B060000}"/>
    <cellStyle name="Moeda 3 5 4 3 3" xfId="5294" xr:uid="{00000000-0005-0000-0000-00008C060000}"/>
    <cellStyle name="Moeda 3 5 4 4" xfId="6870" xr:uid="{00000000-0005-0000-0000-00008D060000}"/>
    <cellStyle name="Moeda 3 5 4 5" xfId="3831" xr:uid="{00000000-0005-0000-0000-00008E060000}"/>
    <cellStyle name="Moeda 3 5 5" xfId="421" xr:uid="{00000000-0005-0000-0000-00008F060000}"/>
    <cellStyle name="Moeda 3 5 5 2" xfId="2224" xr:uid="{00000000-0005-0000-0000-000090060000}"/>
    <cellStyle name="Moeda 3 5 5 2 2" xfId="8408" xr:uid="{00000000-0005-0000-0000-000091060000}"/>
    <cellStyle name="Moeda 3 5 5 2 3" xfId="5296" xr:uid="{00000000-0005-0000-0000-000092060000}"/>
    <cellStyle name="Moeda 3 5 5 3" xfId="6872" xr:uid="{00000000-0005-0000-0000-000093060000}"/>
    <cellStyle name="Moeda 3 5 5 4" xfId="3833" xr:uid="{00000000-0005-0000-0000-000094060000}"/>
    <cellStyle name="Moeda 3 5 6" xfId="2213" xr:uid="{00000000-0005-0000-0000-000095060000}"/>
    <cellStyle name="Moeda 3 5 6 2" xfId="8397" xr:uid="{00000000-0005-0000-0000-000096060000}"/>
    <cellStyle name="Moeda 3 5 6 3" xfId="5285" xr:uid="{00000000-0005-0000-0000-000097060000}"/>
    <cellStyle name="Moeda 3 5 7" xfId="6861" xr:uid="{00000000-0005-0000-0000-000098060000}"/>
    <cellStyle name="Moeda 3 5 8" xfId="3822" xr:uid="{00000000-0005-0000-0000-000099060000}"/>
    <cellStyle name="Moeda 3 6" xfId="422" xr:uid="{00000000-0005-0000-0000-00009A060000}"/>
    <cellStyle name="Moeda 3 6 2" xfId="423" xr:uid="{00000000-0005-0000-0000-00009B060000}"/>
    <cellStyle name="Moeda 3 6 2 2" xfId="424" xr:uid="{00000000-0005-0000-0000-00009C060000}"/>
    <cellStyle name="Moeda 3 6 2 2 2" xfId="2227" xr:uid="{00000000-0005-0000-0000-00009D060000}"/>
    <cellStyle name="Moeda 3 6 2 2 2 2" xfId="8411" xr:uid="{00000000-0005-0000-0000-00009E060000}"/>
    <cellStyle name="Moeda 3 6 2 2 2 3" xfId="5299" xr:uid="{00000000-0005-0000-0000-00009F060000}"/>
    <cellStyle name="Moeda 3 6 2 2 3" xfId="6875" xr:uid="{00000000-0005-0000-0000-0000A0060000}"/>
    <cellStyle name="Moeda 3 6 2 2 4" xfId="3836" xr:uid="{00000000-0005-0000-0000-0000A1060000}"/>
    <cellStyle name="Moeda 3 6 2 3" xfId="2226" xr:uid="{00000000-0005-0000-0000-0000A2060000}"/>
    <cellStyle name="Moeda 3 6 2 3 2" xfId="8410" xr:uid="{00000000-0005-0000-0000-0000A3060000}"/>
    <cellStyle name="Moeda 3 6 2 3 3" xfId="5298" xr:uid="{00000000-0005-0000-0000-0000A4060000}"/>
    <cellStyle name="Moeda 3 6 2 4" xfId="6874" xr:uid="{00000000-0005-0000-0000-0000A5060000}"/>
    <cellStyle name="Moeda 3 6 2 5" xfId="3835" xr:uid="{00000000-0005-0000-0000-0000A6060000}"/>
    <cellStyle name="Moeda 3 6 3" xfId="425" xr:uid="{00000000-0005-0000-0000-0000A7060000}"/>
    <cellStyle name="Moeda 3 6 3 2" xfId="426" xr:uid="{00000000-0005-0000-0000-0000A8060000}"/>
    <cellStyle name="Moeda 3 6 3 2 2" xfId="2229" xr:uid="{00000000-0005-0000-0000-0000A9060000}"/>
    <cellStyle name="Moeda 3 6 3 2 2 2" xfId="8413" xr:uid="{00000000-0005-0000-0000-0000AA060000}"/>
    <cellStyle name="Moeda 3 6 3 2 2 3" xfId="5301" xr:uid="{00000000-0005-0000-0000-0000AB060000}"/>
    <cellStyle name="Moeda 3 6 3 2 3" xfId="6877" xr:uid="{00000000-0005-0000-0000-0000AC060000}"/>
    <cellStyle name="Moeda 3 6 3 2 4" xfId="3838" xr:uid="{00000000-0005-0000-0000-0000AD060000}"/>
    <cellStyle name="Moeda 3 6 3 3" xfId="2228" xr:uid="{00000000-0005-0000-0000-0000AE060000}"/>
    <cellStyle name="Moeda 3 6 3 3 2" xfId="8412" xr:uid="{00000000-0005-0000-0000-0000AF060000}"/>
    <cellStyle name="Moeda 3 6 3 3 3" xfId="5300" xr:uid="{00000000-0005-0000-0000-0000B0060000}"/>
    <cellStyle name="Moeda 3 6 3 4" xfId="6876" xr:uid="{00000000-0005-0000-0000-0000B1060000}"/>
    <cellStyle name="Moeda 3 6 3 5" xfId="3837" xr:uid="{00000000-0005-0000-0000-0000B2060000}"/>
    <cellStyle name="Moeda 3 6 4" xfId="427" xr:uid="{00000000-0005-0000-0000-0000B3060000}"/>
    <cellStyle name="Moeda 3 6 4 2" xfId="2230" xr:uid="{00000000-0005-0000-0000-0000B4060000}"/>
    <cellStyle name="Moeda 3 6 4 2 2" xfId="8414" xr:uid="{00000000-0005-0000-0000-0000B5060000}"/>
    <cellStyle name="Moeda 3 6 4 2 3" xfId="5302" xr:uid="{00000000-0005-0000-0000-0000B6060000}"/>
    <cellStyle name="Moeda 3 6 4 3" xfId="6878" xr:uid="{00000000-0005-0000-0000-0000B7060000}"/>
    <cellStyle name="Moeda 3 6 4 4" xfId="3839" xr:uid="{00000000-0005-0000-0000-0000B8060000}"/>
    <cellStyle name="Moeda 3 6 5" xfId="2225" xr:uid="{00000000-0005-0000-0000-0000B9060000}"/>
    <cellStyle name="Moeda 3 6 5 2" xfId="8409" xr:uid="{00000000-0005-0000-0000-0000BA060000}"/>
    <cellStyle name="Moeda 3 6 5 3" xfId="5297" xr:uid="{00000000-0005-0000-0000-0000BB060000}"/>
    <cellStyle name="Moeda 3 6 6" xfId="6873" xr:uid="{00000000-0005-0000-0000-0000BC060000}"/>
    <cellStyle name="Moeda 3 6 7" xfId="3834" xr:uid="{00000000-0005-0000-0000-0000BD060000}"/>
    <cellStyle name="Moeda 3 7" xfId="428" xr:uid="{00000000-0005-0000-0000-0000BE060000}"/>
    <cellStyle name="Moeda 3 7 2" xfId="429" xr:uid="{00000000-0005-0000-0000-0000BF060000}"/>
    <cellStyle name="Moeda 3 7 2 2" xfId="2232" xr:uid="{00000000-0005-0000-0000-0000C0060000}"/>
    <cellStyle name="Moeda 3 7 2 2 2" xfId="8416" xr:uid="{00000000-0005-0000-0000-0000C1060000}"/>
    <cellStyle name="Moeda 3 7 2 2 3" xfId="5304" xr:uid="{00000000-0005-0000-0000-0000C2060000}"/>
    <cellStyle name="Moeda 3 7 2 3" xfId="6880" xr:uid="{00000000-0005-0000-0000-0000C3060000}"/>
    <cellStyle name="Moeda 3 7 2 4" xfId="3841" xr:uid="{00000000-0005-0000-0000-0000C4060000}"/>
    <cellStyle name="Moeda 3 7 3" xfId="2231" xr:uid="{00000000-0005-0000-0000-0000C5060000}"/>
    <cellStyle name="Moeda 3 7 3 2" xfId="8415" xr:uid="{00000000-0005-0000-0000-0000C6060000}"/>
    <cellStyle name="Moeda 3 7 3 3" xfId="5303" xr:uid="{00000000-0005-0000-0000-0000C7060000}"/>
    <cellStyle name="Moeda 3 7 4" xfId="6879" xr:uid="{00000000-0005-0000-0000-0000C8060000}"/>
    <cellStyle name="Moeda 3 7 5" xfId="3840" xr:uid="{00000000-0005-0000-0000-0000C9060000}"/>
    <cellStyle name="Moeda 3 8" xfId="430" xr:uid="{00000000-0005-0000-0000-0000CA060000}"/>
    <cellStyle name="Moeda 3 8 2" xfId="431" xr:uid="{00000000-0005-0000-0000-0000CB060000}"/>
    <cellStyle name="Moeda 3 8 2 2" xfId="2234" xr:uid="{00000000-0005-0000-0000-0000CC060000}"/>
    <cellStyle name="Moeda 3 8 2 2 2" xfId="8418" xr:uid="{00000000-0005-0000-0000-0000CD060000}"/>
    <cellStyle name="Moeda 3 8 2 2 3" xfId="5306" xr:uid="{00000000-0005-0000-0000-0000CE060000}"/>
    <cellStyle name="Moeda 3 8 2 3" xfId="6882" xr:uid="{00000000-0005-0000-0000-0000CF060000}"/>
    <cellStyle name="Moeda 3 8 2 4" xfId="3843" xr:uid="{00000000-0005-0000-0000-0000D0060000}"/>
    <cellStyle name="Moeda 3 8 3" xfId="2233" xr:uid="{00000000-0005-0000-0000-0000D1060000}"/>
    <cellStyle name="Moeda 3 8 3 2" xfId="8417" xr:uid="{00000000-0005-0000-0000-0000D2060000}"/>
    <cellStyle name="Moeda 3 8 3 3" xfId="5305" xr:uid="{00000000-0005-0000-0000-0000D3060000}"/>
    <cellStyle name="Moeda 3 8 4" xfId="6881" xr:uid="{00000000-0005-0000-0000-0000D4060000}"/>
    <cellStyle name="Moeda 3 8 5" xfId="3842" xr:uid="{00000000-0005-0000-0000-0000D5060000}"/>
    <cellStyle name="Moeda 3 9" xfId="432" xr:uid="{00000000-0005-0000-0000-0000D6060000}"/>
    <cellStyle name="Moeda 3 9 2" xfId="2235" xr:uid="{00000000-0005-0000-0000-0000D7060000}"/>
    <cellStyle name="Moeda 3 9 2 2" xfId="8419" xr:uid="{00000000-0005-0000-0000-0000D8060000}"/>
    <cellStyle name="Moeda 3 9 2 3" xfId="5307" xr:uid="{00000000-0005-0000-0000-0000D9060000}"/>
    <cellStyle name="Moeda 3 9 3" xfId="6883" xr:uid="{00000000-0005-0000-0000-0000DA060000}"/>
    <cellStyle name="Moeda 3 9 4" xfId="3844" xr:uid="{00000000-0005-0000-0000-0000DB060000}"/>
    <cellStyle name="Moeda 4" xfId="433" xr:uid="{00000000-0005-0000-0000-0000DC060000}"/>
    <cellStyle name="Moeda 4 2" xfId="434" xr:uid="{00000000-0005-0000-0000-0000DD060000}"/>
    <cellStyle name="Moeda 4 2 2" xfId="435" xr:uid="{00000000-0005-0000-0000-0000DE060000}"/>
    <cellStyle name="Moeda 4 3" xfId="436" xr:uid="{00000000-0005-0000-0000-0000DF060000}"/>
    <cellStyle name="Moeda 4 3 2" xfId="437" xr:uid="{00000000-0005-0000-0000-0000E0060000}"/>
    <cellStyle name="Moeda 4 3 2 2" xfId="438" xr:uid="{00000000-0005-0000-0000-0000E1060000}"/>
    <cellStyle name="Moeda 4 3 2 2 2" xfId="2238" xr:uid="{00000000-0005-0000-0000-0000E2060000}"/>
    <cellStyle name="Moeda 4 3 2 2 2 2" xfId="8422" xr:uid="{00000000-0005-0000-0000-0000E3060000}"/>
    <cellStyle name="Moeda 4 3 2 2 2 3" xfId="5310" xr:uid="{00000000-0005-0000-0000-0000E4060000}"/>
    <cellStyle name="Moeda 4 3 2 2 3" xfId="6886" xr:uid="{00000000-0005-0000-0000-0000E5060000}"/>
    <cellStyle name="Moeda 4 3 2 2 4" xfId="3847" xr:uid="{00000000-0005-0000-0000-0000E6060000}"/>
    <cellStyle name="Moeda 4 3 2 3" xfId="2237" xr:uid="{00000000-0005-0000-0000-0000E7060000}"/>
    <cellStyle name="Moeda 4 3 2 3 2" xfId="8421" xr:uid="{00000000-0005-0000-0000-0000E8060000}"/>
    <cellStyle name="Moeda 4 3 2 3 3" xfId="5309" xr:uid="{00000000-0005-0000-0000-0000E9060000}"/>
    <cellStyle name="Moeda 4 3 2 4" xfId="6885" xr:uid="{00000000-0005-0000-0000-0000EA060000}"/>
    <cellStyle name="Moeda 4 3 2 5" xfId="3846" xr:uid="{00000000-0005-0000-0000-0000EB060000}"/>
    <cellStyle name="Moeda 4 3 3" xfId="439" xr:uid="{00000000-0005-0000-0000-0000EC060000}"/>
    <cellStyle name="Moeda 4 3 3 2" xfId="440" xr:uid="{00000000-0005-0000-0000-0000ED060000}"/>
    <cellStyle name="Moeda 4 3 3 2 2" xfId="2240" xr:uid="{00000000-0005-0000-0000-0000EE060000}"/>
    <cellStyle name="Moeda 4 3 3 2 2 2" xfId="8424" xr:uid="{00000000-0005-0000-0000-0000EF060000}"/>
    <cellStyle name="Moeda 4 3 3 2 2 3" xfId="5312" xr:uid="{00000000-0005-0000-0000-0000F0060000}"/>
    <cellStyle name="Moeda 4 3 3 2 3" xfId="6888" xr:uid="{00000000-0005-0000-0000-0000F1060000}"/>
    <cellStyle name="Moeda 4 3 3 2 4" xfId="3849" xr:uid="{00000000-0005-0000-0000-0000F2060000}"/>
    <cellStyle name="Moeda 4 3 3 3" xfId="2239" xr:uid="{00000000-0005-0000-0000-0000F3060000}"/>
    <cellStyle name="Moeda 4 3 3 3 2" xfId="8423" xr:uid="{00000000-0005-0000-0000-0000F4060000}"/>
    <cellStyle name="Moeda 4 3 3 3 3" xfId="5311" xr:uid="{00000000-0005-0000-0000-0000F5060000}"/>
    <cellStyle name="Moeda 4 3 3 4" xfId="6887" xr:uid="{00000000-0005-0000-0000-0000F6060000}"/>
    <cellStyle name="Moeda 4 3 3 5" xfId="3848" xr:uid="{00000000-0005-0000-0000-0000F7060000}"/>
    <cellStyle name="Moeda 4 3 4" xfId="441" xr:uid="{00000000-0005-0000-0000-0000F8060000}"/>
    <cellStyle name="Moeda 4 3 4 2" xfId="2241" xr:uid="{00000000-0005-0000-0000-0000F9060000}"/>
    <cellStyle name="Moeda 4 3 4 2 2" xfId="8425" xr:uid="{00000000-0005-0000-0000-0000FA060000}"/>
    <cellStyle name="Moeda 4 3 4 2 3" xfId="5313" xr:uid="{00000000-0005-0000-0000-0000FB060000}"/>
    <cellStyle name="Moeda 4 3 4 3" xfId="6889" xr:uid="{00000000-0005-0000-0000-0000FC060000}"/>
    <cellStyle name="Moeda 4 3 4 4" xfId="3850" xr:uid="{00000000-0005-0000-0000-0000FD060000}"/>
    <cellStyle name="Moeda 4 3 5" xfId="2236" xr:uid="{00000000-0005-0000-0000-0000FE060000}"/>
    <cellStyle name="Moeda 4 3 5 2" xfId="8420" xr:uid="{00000000-0005-0000-0000-0000FF060000}"/>
    <cellStyle name="Moeda 4 3 5 3" xfId="5308" xr:uid="{00000000-0005-0000-0000-000000070000}"/>
    <cellStyle name="Moeda 4 3 6" xfId="6884" xr:uid="{00000000-0005-0000-0000-000001070000}"/>
    <cellStyle name="Moeda 4 3 7" xfId="3845" xr:uid="{00000000-0005-0000-0000-000002070000}"/>
    <cellStyle name="Moeda 4 4" xfId="1816" xr:uid="{00000000-0005-0000-0000-000003070000}"/>
    <cellStyle name="Moeda 4 4 2" xfId="8195" xr:uid="{00000000-0005-0000-0000-000004070000}"/>
    <cellStyle name="Moeda 4 4 3" xfId="5141" xr:uid="{00000000-0005-0000-0000-000005070000}"/>
    <cellStyle name="Moeda 5" xfId="442" xr:uid="{00000000-0005-0000-0000-000006070000}"/>
    <cellStyle name="Moeda 6" xfId="443" xr:uid="{00000000-0005-0000-0000-000007070000}"/>
    <cellStyle name="Moeda 6 2" xfId="444" xr:uid="{00000000-0005-0000-0000-000008070000}"/>
    <cellStyle name="Moeda 6 2 2" xfId="445" xr:uid="{00000000-0005-0000-0000-000009070000}"/>
    <cellStyle name="Moeda 6 2 2 2" xfId="446" xr:uid="{00000000-0005-0000-0000-00000A070000}"/>
    <cellStyle name="Moeda 6 2 2 2 2" xfId="2245" xr:uid="{00000000-0005-0000-0000-00000B070000}"/>
    <cellStyle name="Moeda 6 2 2 2 2 2" xfId="8429" xr:uid="{00000000-0005-0000-0000-00000C070000}"/>
    <cellStyle name="Moeda 6 2 2 2 2 3" xfId="5317" xr:uid="{00000000-0005-0000-0000-00000D070000}"/>
    <cellStyle name="Moeda 6 2 2 2 3" xfId="6893" xr:uid="{00000000-0005-0000-0000-00000E070000}"/>
    <cellStyle name="Moeda 6 2 2 2 4" xfId="3854" xr:uid="{00000000-0005-0000-0000-00000F070000}"/>
    <cellStyle name="Moeda 6 2 2 3" xfId="2244" xr:uid="{00000000-0005-0000-0000-000010070000}"/>
    <cellStyle name="Moeda 6 2 2 3 2" xfId="8428" xr:uid="{00000000-0005-0000-0000-000011070000}"/>
    <cellStyle name="Moeda 6 2 2 3 3" xfId="5316" xr:uid="{00000000-0005-0000-0000-000012070000}"/>
    <cellStyle name="Moeda 6 2 2 4" xfId="6892" xr:uid="{00000000-0005-0000-0000-000013070000}"/>
    <cellStyle name="Moeda 6 2 2 5" xfId="3853" xr:uid="{00000000-0005-0000-0000-000014070000}"/>
    <cellStyle name="Moeda 6 2 3" xfId="447" xr:uid="{00000000-0005-0000-0000-000015070000}"/>
    <cellStyle name="Moeda 6 2 3 2" xfId="448" xr:uid="{00000000-0005-0000-0000-000016070000}"/>
    <cellStyle name="Moeda 6 2 3 2 2" xfId="2247" xr:uid="{00000000-0005-0000-0000-000017070000}"/>
    <cellStyle name="Moeda 6 2 3 2 2 2" xfId="8431" xr:uid="{00000000-0005-0000-0000-000018070000}"/>
    <cellStyle name="Moeda 6 2 3 2 2 3" xfId="5319" xr:uid="{00000000-0005-0000-0000-000019070000}"/>
    <cellStyle name="Moeda 6 2 3 2 3" xfId="6895" xr:uid="{00000000-0005-0000-0000-00001A070000}"/>
    <cellStyle name="Moeda 6 2 3 2 4" xfId="3856" xr:uid="{00000000-0005-0000-0000-00001B070000}"/>
    <cellStyle name="Moeda 6 2 3 3" xfId="2246" xr:uid="{00000000-0005-0000-0000-00001C070000}"/>
    <cellStyle name="Moeda 6 2 3 3 2" xfId="8430" xr:uid="{00000000-0005-0000-0000-00001D070000}"/>
    <cellStyle name="Moeda 6 2 3 3 3" xfId="5318" xr:uid="{00000000-0005-0000-0000-00001E070000}"/>
    <cellStyle name="Moeda 6 2 3 4" xfId="6894" xr:uid="{00000000-0005-0000-0000-00001F070000}"/>
    <cellStyle name="Moeda 6 2 3 5" xfId="3855" xr:uid="{00000000-0005-0000-0000-000020070000}"/>
    <cellStyle name="Moeda 6 2 4" xfId="449" xr:uid="{00000000-0005-0000-0000-000021070000}"/>
    <cellStyle name="Moeda 6 2 4 2" xfId="2248" xr:uid="{00000000-0005-0000-0000-000022070000}"/>
    <cellStyle name="Moeda 6 2 4 2 2" xfId="8432" xr:uid="{00000000-0005-0000-0000-000023070000}"/>
    <cellStyle name="Moeda 6 2 4 2 3" xfId="5320" xr:uid="{00000000-0005-0000-0000-000024070000}"/>
    <cellStyle name="Moeda 6 2 4 3" xfId="6896" xr:uid="{00000000-0005-0000-0000-000025070000}"/>
    <cellStyle name="Moeda 6 2 4 4" xfId="3857" xr:uid="{00000000-0005-0000-0000-000026070000}"/>
    <cellStyle name="Moeda 6 2 5" xfId="2243" xr:uid="{00000000-0005-0000-0000-000027070000}"/>
    <cellStyle name="Moeda 6 2 5 2" xfId="8427" xr:uid="{00000000-0005-0000-0000-000028070000}"/>
    <cellStyle name="Moeda 6 2 5 3" xfId="5315" xr:uid="{00000000-0005-0000-0000-000029070000}"/>
    <cellStyle name="Moeda 6 2 6" xfId="6891" xr:uid="{00000000-0005-0000-0000-00002A070000}"/>
    <cellStyle name="Moeda 6 2 7" xfId="3852" xr:uid="{00000000-0005-0000-0000-00002B070000}"/>
    <cellStyle name="Moeda 6 3" xfId="450" xr:uid="{00000000-0005-0000-0000-00002C070000}"/>
    <cellStyle name="Moeda 6 3 2" xfId="451" xr:uid="{00000000-0005-0000-0000-00002D070000}"/>
    <cellStyle name="Moeda 6 3 2 2" xfId="2250" xr:uid="{00000000-0005-0000-0000-00002E070000}"/>
    <cellStyle name="Moeda 6 3 2 2 2" xfId="8434" xr:uid="{00000000-0005-0000-0000-00002F070000}"/>
    <cellStyle name="Moeda 6 3 2 2 3" xfId="5322" xr:uid="{00000000-0005-0000-0000-000030070000}"/>
    <cellStyle name="Moeda 6 3 2 3" xfId="6898" xr:uid="{00000000-0005-0000-0000-000031070000}"/>
    <cellStyle name="Moeda 6 3 2 4" xfId="3859" xr:uid="{00000000-0005-0000-0000-000032070000}"/>
    <cellStyle name="Moeda 6 3 3" xfId="2249" xr:uid="{00000000-0005-0000-0000-000033070000}"/>
    <cellStyle name="Moeda 6 3 3 2" xfId="8433" xr:uid="{00000000-0005-0000-0000-000034070000}"/>
    <cellStyle name="Moeda 6 3 3 3" xfId="5321" xr:uid="{00000000-0005-0000-0000-000035070000}"/>
    <cellStyle name="Moeda 6 3 4" xfId="6897" xr:uid="{00000000-0005-0000-0000-000036070000}"/>
    <cellStyle name="Moeda 6 3 5" xfId="3858" xr:uid="{00000000-0005-0000-0000-000037070000}"/>
    <cellStyle name="Moeda 6 4" xfId="452" xr:uid="{00000000-0005-0000-0000-000038070000}"/>
    <cellStyle name="Moeda 6 4 2" xfId="453" xr:uid="{00000000-0005-0000-0000-000039070000}"/>
    <cellStyle name="Moeda 6 4 2 2" xfId="2252" xr:uid="{00000000-0005-0000-0000-00003A070000}"/>
    <cellStyle name="Moeda 6 4 2 2 2" xfId="8436" xr:uid="{00000000-0005-0000-0000-00003B070000}"/>
    <cellStyle name="Moeda 6 4 2 2 3" xfId="5324" xr:uid="{00000000-0005-0000-0000-00003C070000}"/>
    <cellStyle name="Moeda 6 4 2 3" xfId="6900" xr:uid="{00000000-0005-0000-0000-00003D070000}"/>
    <cellStyle name="Moeda 6 4 2 4" xfId="3861" xr:uid="{00000000-0005-0000-0000-00003E070000}"/>
    <cellStyle name="Moeda 6 4 3" xfId="2251" xr:uid="{00000000-0005-0000-0000-00003F070000}"/>
    <cellStyle name="Moeda 6 4 3 2" xfId="8435" xr:uid="{00000000-0005-0000-0000-000040070000}"/>
    <cellStyle name="Moeda 6 4 3 3" xfId="5323" xr:uid="{00000000-0005-0000-0000-000041070000}"/>
    <cellStyle name="Moeda 6 4 4" xfId="6899" xr:uid="{00000000-0005-0000-0000-000042070000}"/>
    <cellStyle name="Moeda 6 4 5" xfId="3860" xr:uid="{00000000-0005-0000-0000-000043070000}"/>
    <cellStyle name="Moeda 6 5" xfId="454" xr:uid="{00000000-0005-0000-0000-000044070000}"/>
    <cellStyle name="Moeda 6 5 2" xfId="2253" xr:uid="{00000000-0005-0000-0000-000045070000}"/>
    <cellStyle name="Moeda 6 5 2 2" xfId="8437" xr:uid="{00000000-0005-0000-0000-000046070000}"/>
    <cellStyle name="Moeda 6 5 2 3" xfId="5325" xr:uid="{00000000-0005-0000-0000-000047070000}"/>
    <cellStyle name="Moeda 6 5 3" xfId="6901" xr:uid="{00000000-0005-0000-0000-000048070000}"/>
    <cellStyle name="Moeda 6 5 4" xfId="3862" xr:uid="{00000000-0005-0000-0000-000049070000}"/>
    <cellStyle name="Moeda 6 6" xfId="2242" xr:uid="{00000000-0005-0000-0000-00004A070000}"/>
    <cellStyle name="Moeda 6 6 2" xfId="8426" xr:uid="{00000000-0005-0000-0000-00004B070000}"/>
    <cellStyle name="Moeda 6 6 3" xfId="5314" xr:uid="{00000000-0005-0000-0000-00004C070000}"/>
    <cellStyle name="Moeda 6 7" xfId="6890" xr:uid="{00000000-0005-0000-0000-00004D070000}"/>
    <cellStyle name="Moeda 6 8" xfId="3851" xr:uid="{00000000-0005-0000-0000-00004E070000}"/>
    <cellStyle name="Moeda 7" xfId="455" xr:uid="{00000000-0005-0000-0000-00004F070000}"/>
    <cellStyle name="Moeda 7 2" xfId="456" xr:uid="{00000000-0005-0000-0000-000050070000}"/>
    <cellStyle name="Moeda 7 2 2" xfId="457" xr:uid="{00000000-0005-0000-0000-000051070000}"/>
    <cellStyle name="Moeda 7 2 2 2" xfId="2256" xr:uid="{00000000-0005-0000-0000-000052070000}"/>
    <cellStyle name="Moeda 7 2 2 2 2" xfId="8440" xr:uid="{00000000-0005-0000-0000-000053070000}"/>
    <cellStyle name="Moeda 7 2 2 2 3" xfId="5328" xr:uid="{00000000-0005-0000-0000-000054070000}"/>
    <cellStyle name="Moeda 7 2 2 3" xfId="6904" xr:uid="{00000000-0005-0000-0000-000055070000}"/>
    <cellStyle name="Moeda 7 2 2 4" xfId="3865" xr:uid="{00000000-0005-0000-0000-000056070000}"/>
    <cellStyle name="Moeda 7 2 3" xfId="2255" xr:uid="{00000000-0005-0000-0000-000057070000}"/>
    <cellStyle name="Moeda 7 2 3 2" xfId="8439" xr:uid="{00000000-0005-0000-0000-000058070000}"/>
    <cellStyle name="Moeda 7 2 3 3" xfId="5327" xr:uid="{00000000-0005-0000-0000-000059070000}"/>
    <cellStyle name="Moeda 7 2 4" xfId="6903" xr:uid="{00000000-0005-0000-0000-00005A070000}"/>
    <cellStyle name="Moeda 7 2 5" xfId="3864" xr:uid="{00000000-0005-0000-0000-00005B070000}"/>
    <cellStyle name="Moeda 7 3" xfId="458" xr:uid="{00000000-0005-0000-0000-00005C070000}"/>
    <cellStyle name="Moeda 7 3 2" xfId="459" xr:uid="{00000000-0005-0000-0000-00005D070000}"/>
    <cellStyle name="Moeda 7 3 2 2" xfId="2258" xr:uid="{00000000-0005-0000-0000-00005E070000}"/>
    <cellStyle name="Moeda 7 3 2 2 2" xfId="8442" xr:uid="{00000000-0005-0000-0000-00005F070000}"/>
    <cellStyle name="Moeda 7 3 2 2 3" xfId="5330" xr:uid="{00000000-0005-0000-0000-000060070000}"/>
    <cellStyle name="Moeda 7 3 2 3" xfId="6906" xr:uid="{00000000-0005-0000-0000-000061070000}"/>
    <cellStyle name="Moeda 7 3 2 4" xfId="3867" xr:uid="{00000000-0005-0000-0000-000062070000}"/>
    <cellStyle name="Moeda 7 3 3" xfId="2257" xr:uid="{00000000-0005-0000-0000-000063070000}"/>
    <cellStyle name="Moeda 7 3 3 2" xfId="8441" xr:uid="{00000000-0005-0000-0000-000064070000}"/>
    <cellStyle name="Moeda 7 3 3 3" xfId="5329" xr:uid="{00000000-0005-0000-0000-000065070000}"/>
    <cellStyle name="Moeda 7 3 4" xfId="6905" xr:uid="{00000000-0005-0000-0000-000066070000}"/>
    <cellStyle name="Moeda 7 3 5" xfId="3866" xr:uid="{00000000-0005-0000-0000-000067070000}"/>
    <cellStyle name="Moeda 7 4" xfId="460" xr:uid="{00000000-0005-0000-0000-000068070000}"/>
    <cellStyle name="Moeda 7 4 2" xfId="2259" xr:uid="{00000000-0005-0000-0000-000069070000}"/>
    <cellStyle name="Moeda 7 4 2 2" xfId="8443" xr:uid="{00000000-0005-0000-0000-00006A070000}"/>
    <cellStyle name="Moeda 7 4 2 3" xfId="5331" xr:uid="{00000000-0005-0000-0000-00006B070000}"/>
    <cellStyle name="Moeda 7 4 3" xfId="6907" xr:uid="{00000000-0005-0000-0000-00006C070000}"/>
    <cellStyle name="Moeda 7 4 4" xfId="3868" xr:uid="{00000000-0005-0000-0000-00006D070000}"/>
    <cellStyle name="Moeda 7 5" xfId="2254" xr:uid="{00000000-0005-0000-0000-00006E070000}"/>
    <cellStyle name="Moeda 7 5 2" xfId="8438" xr:uid="{00000000-0005-0000-0000-00006F070000}"/>
    <cellStyle name="Moeda 7 5 3" xfId="5326" xr:uid="{00000000-0005-0000-0000-000070070000}"/>
    <cellStyle name="Moeda 7 6" xfId="6902" xr:uid="{00000000-0005-0000-0000-000071070000}"/>
    <cellStyle name="Moeda 7 7" xfId="3863" xr:uid="{00000000-0005-0000-0000-000072070000}"/>
    <cellStyle name="Moeda 8" xfId="461" xr:uid="{00000000-0005-0000-0000-000073070000}"/>
    <cellStyle name="Moeda 8 2" xfId="462" xr:uid="{00000000-0005-0000-0000-000074070000}"/>
    <cellStyle name="Moeda 8 2 2" xfId="463" xr:uid="{00000000-0005-0000-0000-000075070000}"/>
    <cellStyle name="Moeda 8 2 2 2" xfId="2262" xr:uid="{00000000-0005-0000-0000-000076070000}"/>
    <cellStyle name="Moeda 8 2 2 2 2" xfId="8446" xr:uid="{00000000-0005-0000-0000-000077070000}"/>
    <cellStyle name="Moeda 8 2 2 2 3" xfId="5334" xr:uid="{00000000-0005-0000-0000-000078070000}"/>
    <cellStyle name="Moeda 8 2 2 3" xfId="6910" xr:uid="{00000000-0005-0000-0000-000079070000}"/>
    <cellStyle name="Moeda 8 2 2 4" xfId="3871" xr:uid="{00000000-0005-0000-0000-00007A070000}"/>
    <cellStyle name="Moeda 8 2 3" xfId="2261" xr:uid="{00000000-0005-0000-0000-00007B070000}"/>
    <cellStyle name="Moeda 8 2 3 2" xfId="8445" xr:uid="{00000000-0005-0000-0000-00007C070000}"/>
    <cellStyle name="Moeda 8 2 3 3" xfId="5333" xr:uid="{00000000-0005-0000-0000-00007D070000}"/>
    <cellStyle name="Moeda 8 2 4" xfId="6909" xr:uid="{00000000-0005-0000-0000-00007E070000}"/>
    <cellStyle name="Moeda 8 2 5" xfId="3870" xr:uid="{00000000-0005-0000-0000-00007F070000}"/>
    <cellStyle name="Moeda 8 3" xfId="464" xr:uid="{00000000-0005-0000-0000-000080070000}"/>
    <cellStyle name="Moeda 8 3 2" xfId="465" xr:uid="{00000000-0005-0000-0000-000081070000}"/>
    <cellStyle name="Moeda 8 3 2 2" xfId="2264" xr:uid="{00000000-0005-0000-0000-000082070000}"/>
    <cellStyle name="Moeda 8 3 2 2 2" xfId="8448" xr:uid="{00000000-0005-0000-0000-000083070000}"/>
    <cellStyle name="Moeda 8 3 2 2 3" xfId="5336" xr:uid="{00000000-0005-0000-0000-000084070000}"/>
    <cellStyle name="Moeda 8 3 2 3" xfId="6912" xr:uid="{00000000-0005-0000-0000-000085070000}"/>
    <cellStyle name="Moeda 8 3 2 4" xfId="3873" xr:uid="{00000000-0005-0000-0000-000086070000}"/>
    <cellStyle name="Moeda 8 3 3" xfId="2263" xr:uid="{00000000-0005-0000-0000-000087070000}"/>
    <cellStyle name="Moeda 8 3 3 2" xfId="8447" xr:uid="{00000000-0005-0000-0000-000088070000}"/>
    <cellStyle name="Moeda 8 3 3 3" xfId="5335" xr:uid="{00000000-0005-0000-0000-000089070000}"/>
    <cellStyle name="Moeda 8 3 4" xfId="6911" xr:uid="{00000000-0005-0000-0000-00008A070000}"/>
    <cellStyle name="Moeda 8 3 5" xfId="3872" xr:uid="{00000000-0005-0000-0000-00008B070000}"/>
    <cellStyle name="Moeda 8 4" xfId="466" xr:uid="{00000000-0005-0000-0000-00008C070000}"/>
    <cellStyle name="Moeda 8 4 2" xfId="2265" xr:uid="{00000000-0005-0000-0000-00008D070000}"/>
    <cellStyle name="Moeda 8 4 2 2" xfId="8449" xr:uid="{00000000-0005-0000-0000-00008E070000}"/>
    <cellStyle name="Moeda 8 4 2 3" xfId="5337" xr:uid="{00000000-0005-0000-0000-00008F070000}"/>
    <cellStyle name="Moeda 8 4 3" xfId="6913" xr:uid="{00000000-0005-0000-0000-000090070000}"/>
    <cellStyle name="Moeda 8 4 4" xfId="3874" xr:uid="{00000000-0005-0000-0000-000091070000}"/>
    <cellStyle name="Moeda 8 5" xfId="2260" xr:uid="{00000000-0005-0000-0000-000092070000}"/>
    <cellStyle name="Moeda 8 5 2" xfId="8444" xr:uid="{00000000-0005-0000-0000-000093070000}"/>
    <cellStyle name="Moeda 8 5 3" xfId="5332" xr:uid="{00000000-0005-0000-0000-000094070000}"/>
    <cellStyle name="Moeda 8 6" xfId="6908" xr:uid="{00000000-0005-0000-0000-000095070000}"/>
    <cellStyle name="Moeda 8 7" xfId="3869" xr:uid="{00000000-0005-0000-0000-000096070000}"/>
    <cellStyle name="Moeda 9" xfId="467" xr:uid="{00000000-0005-0000-0000-000097070000}"/>
    <cellStyle name="Moeda 9 2" xfId="468" xr:uid="{00000000-0005-0000-0000-000098070000}"/>
    <cellStyle name="Neutra 2" xfId="469" xr:uid="{00000000-0005-0000-0000-000099070000}"/>
    <cellStyle name="Neutral" xfId="470" xr:uid="{00000000-0005-0000-0000-00009A070000}"/>
    <cellStyle name="Normal" xfId="0" builtinId="0"/>
    <cellStyle name="Normal 10" xfId="471" xr:uid="{00000000-0005-0000-0000-00009C070000}"/>
    <cellStyle name="Normal 11" xfId="472" xr:uid="{00000000-0005-0000-0000-00009D070000}"/>
    <cellStyle name="Normal 12" xfId="473" xr:uid="{00000000-0005-0000-0000-00009E070000}"/>
    <cellStyle name="Normal 12 2" xfId="474" xr:uid="{00000000-0005-0000-0000-00009F070000}"/>
    <cellStyle name="Normal 12 3" xfId="475" xr:uid="{00000000-0005-0000-0000-0000A0070000}"/>
    <cellStyle name="Normal 12_Anexo II e IIA Proposta e Planilha" xfId="476" xr:uid="{00000000-0005-0000-0000-0000A1070000}"/>
    <cellStyle name="Normal 13" xfId="477" xr:uid="{00000000-0005-0000-0000-0000A2070000}"/>
    <cellStyle name="Normal 14" xfId="478" xr:uid="{00000000-0005-0000-0000-0000A3070000}"/>
    <cellStyle name="Normal 14 2" xfId="1856" xr:uid="{00000000-0005-0000-0000-0000A4070000}"/>
    <cellStyle name="Normal 14 2 2" xfId="8223" xr:uid="{00000000-0005-0000-0000-0000A5070000}"/>
    <cellStyle name="Normal 14 2 3" xfId="5147" xr:uid="{00000000-0005-0000-0000-0000A6070000}"/>
    <cellStyle name="Normal 14 3" xfId="1857" xr:uid="{00000000-0005-0000-0000-0000A7070000}"/>
    <cellStyle name="Normal 14 3 2" xfId="8224" xr:uid="{00000000-0005-0000-0000-0000A8070000}"/>
    <cellStyle name="Normal 14 3 3" xfId="5148" xr:uid="{00000000-0005-0000-0000-0000A9070000}"/>
    <cellStyle name="Normal 14 4" xfId="2266" xr:uid="{00000000-0005-0000-0000-0000AA070000}"/>
    <cellStyle name="Normal 14 4 2" xfId="8450" xr:uid="{00000000-0005-0000-0000-0000AB070000}"/>
    <cellStyle name="Normal 14 4 3" xfId="5338" xr:uid="{00000000-0005-0000-0000-0000AC070000}"/>
    <cellStyle name="Normal 14 5" xfId="6914" xr:uid="{00000000-0005-0000-0000-0000AD070000}"/>
    <cellStyle name="Normal 14 6" xfId="3875" xr:uid="{00000000-0005-0000-0000-0000AE070000}"/>
    <cellStyle name="Normal 15" xfId="1814" xr:uid="{00000000-0005-0000-0000-0000AF070000}"/>
    <cellStyle name="Normal 15 2" xfId="1858" xr:uid="{00000000-0005-0000-0000-0000B0070000}"/>
    <cellStyle name="Normal 15 2 2" xfId="8225" xr:uid="{00000000-0005-0000-0000-0000B1070000}"/>
    <cellStyle name="Normal 15 2 3" xfId="5149" xr:uid="{00000000-0005-0000-0000-0000B2070000}"/>
    <cellStyle name="Normal 15 3" xfId="1859" xr:uid="{00000000-0005-0000-0000-0000B3070000}"/>
    <cellStyle name="Normal 15 3 2" xfId="8226" xr:uid="{00000000-0005-0000-0000-0000B4070000}"/>
    <cellStyle name="Normal 15 3 3" xfId="5150" xr:uid="{00000000-0005-0000-0000-0000B5070000}"/>
    <cellStyle name="Normal 15 4" xfId="8193" xr:uid="{00000000-0005-0000-0000-0000B6070000}"/>
    <cellStyle name="Normal 15 5" xfId="5139" xr:uid="{00000000-0005-0000-0000-0000B7070000}"/>
    <cellStyle name="Normal 15 6" xfId="9687" xr:uid="{00000000-0005-0000-0000-0000B8070000}"/>
    <cellStyle name="Normal 16" xfId="1860" xr:uid="{00000000-0005-0000-0000-0000B9070000}"/>
    <cellStyle name="Normal 16 2" xfId="8227" xr:uid="{00000000-0005-0000-0000-0000BA070000}"/>
    <cellStyle name="Normal 16 3" xfId="5151" xr:uid="{00000000-0005-0000-0000-0000BB070000}"/>
    <cellStyle name="Normal 17" xfId="1817" xr:uid="{00000000-0005-0000-0000-0000BC070000}"/>
    <cellStyle name="Normal 18" xfId="9689" xr:uid="{00000000-0005-0000-0000-0000BD070000}"/>
    <cellStyle name="Normal 19 10" xfId="479" xr:uid="{00000000-0005-0000-0000-0000BE070000}"/>
    <cellStyle name="Normal 19 10 2" xfId="480" xr:uid="{00000000-0005-0000-0000-0000BF070000}"/>
    <cellStyle name="Normal 19 2" xfId="481" xr:uid="{00000000-0005-0000-0000-0000C0070000}"/>
    <cellStyle name="Normal 2" xfId="482" xr:uid="{00000000-0005-0000-0000-0000C1070000}"/>
    <cellStyle name="Normal 2 2" xfId="483" xr:uid="{00000000-0005-0000-0000-0000C2070000}"/>
    <cellStyle name="Normal 2 2 2" xfId="484" xr:uid="{00000000-0005-0000-0000-0000C3070000}"/>
    <cellStyle name="Normal 2 2 2 2" xfId="485" xr:uid="{00000000-0005-0000-0000-0000C4070000}"/>
    <cellStyle name="Normal 2 2 2 2 2" xfId="486" xr:uid="{00000000-0005-0000-0000-0000C5070000}"/>
    <cellStyle name="Normal 2 2 2 2 2 2" xfId="487" xr:uid="{00000000-0005-0000-0000-0000C6070000}"/>
    <cellStyle name="Normal 2 2 2 2 2 2 2" xfId="2271" xr:uid="{00000000-0005-0000-0000-0000C7070000}"/>
    <cellStyle name="Normal 2 2 2 2 2 2 3" xfId="6919" xr:uid="{00000000-0005-0000-0000-0000C8070000}"/>
    <cellStyle name="Normal 2 2 2 2 2 2 4" xfId="3880" xr:uid="{00000000-0005-0000-0000-0000C9070000}"/>
    <cellStyle name="Normal 2 2 2 2 2 3" xfId="488" xr:uid="{00000000-0005-0000-0000-0000CA070000}"/>
    <cellStyle name="Normal 2 2 2 2 2 3 2" xfId="2272" xr:uid="{00000000-0005-0000-0000-0000CB070000}"/>
    <cellStyle name="Normal 2 2 2 2 2 3 3" xfId="6920" xr:uid="{00000000-0005-0000-0000-0000CC070000}"/>
    <cellStyle name="Normal 2 2 2 2 2 3 4" xfId="3881" xr:uid="{00000000-0005-0000-0000-0000CD070000}"/>
    <cellStyle name="Normal 2 2 2 2 2 4" xfId="2270" xr:uid="{00000000-0005-0000-0000-0000CE070000}"/>
    <cellStyle name="Normal 2 2 2 2 2 5" xfId="6918" xr:uid="{00000000-0005-0000-0000-0000CF070000}"/>
    <cellStyle name="Normal 2 2 2 2 2 6" xfId="3879" xr:uid="{00000000-0005-0000-0000-0000D0070000}"/>
    <cellStyle name="Normal 2 2 2 2 2_Anexo II e IIA Proposta e Planilha" xfId="489" xr:uid="{00000000-0005-0000-0000-0000D1070000}"/>
    <cellStyle name="Normal 2 2 2 2 3" xfId="490" xr:uid="{00000000-0005-0000-0000-0000D2070000}"/>
    <cellStyle name="Normal 2 2 2 2 3 2" xfId="2273" xr:uid="{00000000-0005-0000-0000-0000D3070000}"/>
    <cellStyle name="Normal 2 2 2 2 3 3" xfId="6921" xr:uid="{00000000-0005-0000-0000-0000D4070000}"/>
    <cellStyle name="Normal 2 2 2 2 3 4" xfId="3882" xr:uid="{00000000-0005-0000-0000-0000D5070000}"/>
    <cellStyle name="Normal 2 2 2 2 4" xfId="491" xr:uid="{00000000-0005-0000-0000-0000D6070000}"/>
    <cellStyle name="Normal 2 2 2 2 4 2" xfId="2274" xr:uid="{00000000-0005-0000-0000-0000D7070000}"/>
    <cellStyle name="Normal 2 2 2 2 4 3" xfId="6922" xr:uid="{00000000-0005-0000-0000-0000D8070000}"/>
    <cellStyle name="Normal 2 2 2 2 4 4" xfId="3883" xr:uid="{00000000-0005-0000-0000-0000D9070000}"/>
    <cellStyle name="Normal 2 2 2 2 5" xfId="2269" xr:uid="{00000000-0005-0000-0000-0000DA070000}"/>
    <cellStyle name="Normal 2 2 2 2 6" xfId="6917" xr:uid="{00000000-0005-0000-0000-0000DB070000}"/>
    <cellStyle name="Normal 2 2 2 2 7" xfId="3878" xr:uid="{00000000-0005-0000-0000-0000DC070000}"/>
    <cellStyle name="Normal 2 2 2 2_Anexo II e IIA Proposta e Planilha" xfId="492" xr:uid="{00000000-0005-0000-0000-0000DD070000}"/>
    <cellStyle name="Normal 2 2 2 3" xfId="493" xr:uid="{00000000-0005-0000-0000-0000DE070000}"/>
    <cellStyle name="Normal 2 2 2 3 2" xfId="494" xr:uid="{00000000-0005-0000-0000-0000DF070000}"/>
    <cellStyle name="Normal 2 2 2 3 2 2" xfId="2276" xr:uid="{00000000-0005-0000-0000-0000E0070000}"/>
    <cellStyle name="Normal 2 2 2 3 2 3" xfId="6924" xr:uid="{00000000-0005-0000-0000-0000E1070000}"/>
    <cellStyle name="Normal 2 2 2 3 2 4" xfId="3885" xr:uid="{00000000-0005-0000-0000-0000E2070000}"/>
    <cellStyle name="Normal 2 2 2 3 3" xfId="495" xr:uid="{00000000-0005-0000-0000-0000E3070000}"/>
    <cellStyle name="Normal 2 2 2 3 3 2" xfId="2277" xr:uid="{00000000-0005-0000-0000-0000E4070000}"/>
    <cellStyle name="Normal 2 2 2 3 3 3" xfId="6925" xr:uid="{00000000-0005-0000-0000-0000E5070000}"/>
    <cellStyle name="Normal 2 2 2 3 3 4" xfId="3886" xr:uid="{00000000-0005-0000-0000-0000E6070000}"/>
    <cellStyle name="Normal 2 2 2 3 4" xfId="2275" xr:uid="{00000000-0005-0000-0000-0000E7070000}"/>
    <cellStyle name="Normal 2 2 2 3 5" xfId="6923" xr:uid="{00000000-0005-0000-0000-0000E8070000}"/>
    <cellStyle name="Normal 2 2 2 3 6" xfId="3884" xr:uid="{00000000-0005-0000-0000-0000E9070000}"/>
    <cellStyle name="Normal 2 2 2 3_Anexo II e IIA Proposta e Planilha" xfId="496" xr:uid="{00000000-0005-0000-0000-0000EA070000}"/>
    <cellStyle name="Normal 2 2 2 4" xfId="497" xr:uid="{00000000-0005-0000-0000-0000EB070000}"/>
    <cellStyle name="Normal 2 2 2 4 2" xfId="2278" xr:uid="{00000000-0005-0000-0000-0000EC070000}"/>
    <cellStyle name="Normal 2 2 2 4 3" xfId="6926" xr:uid="{00000000-0005-0000-0000-0000ED070000}"/>
    <cellStyle name="Normal 2 2 2 4 4" xfId="3887" xr:uid="{00000000-0005-0000-0000-0000EE070000}"/>
    <cellStyle name="Normal 2 2 2 5" xfId="498" xr:uid="{00000000-0005-0000-0000-0000EF070000}"/>
    <cellStyle name="Normal 2 2 2 5 2" xfId="2279" xr:uid="{00000000-0005-0000-0000-0000F0070000}"/>
    <cellStyle name="Normal 2 2 2 5 3" xfId="6927" xr:uid="{00000000-0005-0000-0000-0000F1070000}"/>
    <cellStyle name="Normal 2 2 2 5 4" xfId="3888" xr:uid="{00000000-0005-0000-0000-0000F2070000}"/>
    <cellStyle name="Normal 2 2 2 6" xfId="499" xr:uid="{00000000-0005-0000-0000-0000F3070000}"/>
    <cellStyle name="Normal 2 2 2 6 2" xfId="2280" xr:uid="{00000000-0005-0000-0000-0000F4070000}"/>
    <cellStyle name="Normal 2 2 2 6 3" xfId="6928" xr:uid="{00000000-0005-0000-0000-0000F5070000}"/>
    <cellStyle name="Normal 2 2 2 6 4" xfId="3889" xr:uid="{00000000-0005-0000-0000-0000F6070000}"/>
    <cellStyle name="Normal 2 2 2 7" xfId="2268" xr:uid="{00000000-0005-0000-0000-0000F7070000}"/>
    <cellStyle name="Normal 2 2 2 8" xfId="6916" xr:uid="{00000000-0005-0000-0000-0000F8070000}"/>
    <cellStyle name="Normal 2 2 2 9" xfId="3877" xr:uid="{00000000-0005-0000-0000-0000F9070000}"/>
    <cellStyle name="Normal 2 2 2_Anexo II e IIA Proposta e Planilha" xfId="500" xr:uid="{00000000-0005-0000-0000-0000FA070000}"/>
    <cellStyle name="Normal 2 3" xfId="501" xr:uid="{00000000-0005-0000-0000-0000FB070000}"/>
    <cellStyle name="Normal 2 4" xfId="2267" xr:uid="{00000000-0005-0000-0000-0000FC070000}"/>
    <cellStyle name="Normal 2 5" xfId="6915" xr:uid="{00000000-0005-0000-0000-0000FD070000}"/>
    <cellStyle name="Normal 2 6" xfId="3876" xr:uid="{00000000-0005-0000-0000-0000FE070000}"/>
    <cellStyle name="Normal 2_Anexo II e IIA Proposta e Planilha" xfId="502" xr:uid="{00000000-0005-0000-0000-0000FF070000}"/>
    <cellStyle name="Normal 20" xfId="9691" xr:uid="{00000000-0005-0000-0000-000000080000}"/>
    <cellStyle name="Normal 20 2" xfId="9692" xr:uid="{00000000-0005-0000-0000-000001080000}"/>
    <cellStyle name="Normal 22" xfId="9703" xr:uid="{00000000-0005-0000-0000-000002080000}"/>
    <cellStyle name="Normal 3" xfId="503" xr:uid="{00000000-0005-0000-0000-000003080000}"/>
    <cellStyle name="Normal 3 12" xfId="9693" xr:uid="{00000000-0005-0000-0000-000004080000}"/>
    <cellStyle name="Normal 3 2" xfId="504" xr:uid="{00000000-0005-0000-0000-000005080000}"/>
    <cellStyle name="Normal 3 2 2" xfId="9694" xr:uid="{00000000-0005-0000-0000-000006080000}"/>
    <cellStyle name="Normal 37" xfId="505" xr:uid="{00000000-0005-0000-0000-000007080000}"/>
    <cellStyle name="Normal 37 2" xfId="506" xr:uid="{00000000-0005-0000-0000-000008080000}"/>
    <cellStyle name="Normal 38" xfId="507" xr:uid="{00000000-0005-0000-0000-000009080000}"/>
    <cellStyle name="Normal 38 10" xfId="508" xr:uid="{00000000-0005-0000-0000-00000A080000}"/>
    <cellStyle name="Normal 38 2" xfId="509" xr:uid="{00000000-0005-0000-0000-00000B080000}"/>
    <cellStyle name="Normal 4" xfId="510" xr:uid="{00000000-0005-0000-0000-00000C080000}"/>
    <cellStyle name="Normal 4 2" xfId="9690" xr:uid="{00000000-0005-0000-0000-00000D080000}"/>
    <cellStyle name="Normal 4 3" xfId="9695" xr:uid="{00000000-0005-0000-0000-00000E080000}"/>
    <cellStyle name="Normal 4 4" xfId="9696" xr:uid="{00000000-0005-0000-0000-00000F080000}"/>
    <cellStyle name="Normal 45 2" xfId="511" xr:uid="{00000000-0005-0000-0000-000010080000}"/>
    <cellStyle name="Normal 46 2" xfId="512" xr:uid="{00000000-0005-0000-0000-000011080000}"/>
    <cellStyle name="Normal 5" xfId="513" xr:uid="{00000000-0005-0000-0000-000012080000}"/>
    <cellStyle name="Normal 5 2" xfId="514" xr:uid="{00000000-0005-0000-0000-000013080000}"/>
    <cellStyle name="Normal 5 2 2" xfId="2281" xr:uid="{00000000-0005-0000-0000-000014080000}"/>
    <cellStyle name="Normal 5 2 3" xfId="6929" xr:uid="{00000000-0005-0000-0000-000015080000}"/>
    <cellStyle name="Normal 5 2 4" xfId="3890" xr:uid="{00000000-0005-0000-0000-000016080000}"/>
    <cellStyle name="Normal 53" xfId="515" xr:uid="{00000000-0005-0000-0000-000017080000}"/>
    <cellStyle name="Normal 55" xfId="1861" xr:uid="{00000000-0005-0000-0000-000018080000}"/>
    <cellStyle name="Normal 6" xfId="516" xr:uid="{00000000-0005-0000-0000-000019080000}"/>
    <cellStyle name="Normal 6 2" xfId="1862" xr:uid="{00000000-0005-0000-0000-00001A080000}"/>
    <cellStyle name="Normal 7" xfId="517" xr:uid="{00000000-0005-0000-0000-00001B080000}"/>
    <cellStyle name="Normal 7 2" xfId="518" xr:uid="{00000000-0005-0000-0000-00001C080000}"/>
    <cellStyle name="Normal 7 2 2" xfId="519" xr:uid="{00000000-0005-0000-0000-00001D080000}"/>
    <cellStyle name="Normal 7 2 2 2" xfId="520" xr:uid="{00000000-0005-0000-0000-00001E080000}"/>
    <cellStyle name="Normal 7 2 2 2 2" xfId="2285" xr:uid="{00000000-0005-0000-0000-00001F080000}"/>
    <cellStyle name="Normal 7 2 2 2 3" xfId="6933" xr:uid="{00000000-0005-0000-0000-000020080000}"/>
    <cellStyle name="Normal 7 2 2 2 4" xfId="3894" xr:uid="{00000000-0005-0000-0000-000021080000}"/>
    <cellStyle name="Normal 7 2 2 3" xfId="521" xr:uid="{00000000-0005-0000-0000-000022080000}"/>
    <cellStyle name="Normal 7 2 2 3 2" xfId="2286" xr:uid="{00000000-0005-0000-0000-000023080000}"/>
    <cellStyle name="Normal 7 2 2 3 3" xfId="6934" xr:uid="{00000000-0005-0000-0000-000024080000}"/>
    <cellStyle name="Normal 7 2 2 3 4" xfId="3895" xr:uid="{00000000-0005-0000-0000-000025080000}"/>
    <cellStyle name="Normal 7 2 2 4" xfId="2284" xr:uid="{00000000-0005-0000-0000-000026080000}"/>
    <cellStyle name="Normal 7 2 2 5" xfId="6932" xr:uid="{00000000-0005-0000-0000-000027080000}"/>
    <cellStyle name="Normal 7 2 2 6" xfId="3893" xr:uid="{00000000-0005-0000-0000-000028080000}"/>
    <cellStyle name="Normal 7 2 2_Anexo II e IIA Proposta e Planilha" xfId="522" xr:uid="{00000000-0005-0000-0000-000029080000}"/>
    <cellStyle name="Normal 7 2 3" xfId="523" xr:uid="{00000000-0005-0000-0000-00002A080000}"/>
    <cellStyle name="Normal 7 2 3 2" xfId="2287" xr:uid="{00000000-0005-0000-0000-00002B080000}"/>
    <cellStyle name="Normal 7 2 3 3" xfId="6935" xr:uid="{00000000-0005-0000-0000-00002C080000}"/>
    <cellStyle name="Normal 7 2 3 4" xfId="3896" xr:uid="{00000000-0005-0000-0000-00002D080000}"/>
    <cellStyle name="Normal 7 2 4" xfId="524" xr:uid="{00000000-0005-0000-0000-00002E080000}"/>
    <cellStyle name="Normal 7 2 4 2" xfId="2288" xr:uid="{00000000-0005-0000-0000-00002F080000}"/>
    <cellStyle name="Normal 7 2 4 3" xfId="6936" xr:uid="{00000000-0005-0000-0000-000030080000}"/>
    <cellStyle name="Normal 7 2 4 4" xfId="3897" xr:uid="{00000000-0005-0000-0000-000031080000}"/>
    <cellStyle name="Normal 7 2 5" xfId="2283" xr:uid="{00000000-0005-0000-0000-000032080000}"/>
    <cellStyle name="Normal 7 2 6" xfId="6931" xr:uid="{00000000-0005-0000-0000-000033080000}"/>
    <cellStyle name="Normal 7 2 7" xfId="3892" xr:uid="{00000000-0005-0000-0000-000034080000}"/>
    <cellStyle name="Normal 7 2_Anexo II e IIA Proposta e Planilha" xfId="525" xr:uid="{00000000-0005-0000-0000-000035080000}"/>
    <cellStyle name="Normal 7 3" xfId="526" xr:uid="{00000000-0005-0000-0000-000036080000}"/>
    <cellStyle name="Normal 7 3 2" xfId="527" xr:uid="{00000000-0005-0000-0000-000037080000}"/>
    <cellStyle name="Normal 7 3 2 2" xfId="2290" xr:uid="{00000000-0005-0000-0000-000038080000}"/>
    <cellStyle name="Normal 7 3 2 3" xfId="6938" xr:uid="{00000000-0005-0000-0000-000039080000}"/>
    <cellStyle name="Normal 7 3 2 4" xfId="3899" xr:uid="{00000000-0005-0000-0000-00003A080000}"/>
    <cellStyle name="Normal 7 3 3" xfId="528" xr:uid="{00000000-0005-0000-0000-00003B080000}"/>
    <cellStyle name="Normal 7 3 3 2" xfId="2291" xr:uid="{00000000-0005-0000-0000-00003C080000}"/>
    <cellStyle name="Normal 7 3 3 3" xfId="6939" xr:uid="{00000000-0005-0000-0000-00003D080000}"/>
    <cellStyle name="Normal 7 3 3 4" xfId="3900" xr:uid="{00000000-0005-0000-0000-00003E080000}"/>
    <cellStyle name="Normal 7 3 4" xfId="2289" xr:uid="{00000000-0005-0000-0000-00003F080000}"/>
    <cellStyle name="Normal 7 3 5" xfId="6937" xr:uid="{00000000-0005-0000-0000-000040080000}"/>
    <cellStyle name="Normal 7 3 6" xfId="3898" xr:uid="{00000000-0005-0000-0000-000041080000}"/>
    <cellStyle name="Normal 7 3_Anexo II e IIA Proposta e Planilha" xfId="529" xr:uid="{00000000-0005-0000-0000-000042080000}"/>
    <cellStyle name="Normal 7 4" xfId="530" xr:uid="{00000000-0005-0000-0000-000043080000}"/>
    <cellStyle name="Normal 7 4 2" xfId="2292" xr:uid="{00000000-0005-0000-0000-000044080000}"/>
    <cellStyle name="Normal 7 4 3" xfId="6940" xr:uid="{00000000-0005-0000-0000-000045080000}"/>
    <cellStyle name="Normal 7 4 4" xfId="3901" xr:uid="{00000000-0005-0000-0000-000046080000}"/>
    <cellStyle name="Normal 7 5" xfId="531" xr:uid="{00000000-0005-0000-0000-000047080000}"/>
    <cellStyle name="Normal 7 5 2" xfId="2293" xr:uid="{00000000-0005-0000-0000-000048080000}"/>
    <cellStyle name="Normal 7 5 3" xfId="6941" xr:uid="{00000000-0005-0000-0000-000049080000}"/>
    <cellStyle name="Normal 7 5 4" xfId="3902" xr:uid="{00000000-0005-0000-0000-00004A080000}"/>
    <cellStyle name="Normal 7 6" xfId="532" xr:uid="{00000000-0005-0000-0000-00004B080000}"/>
    <cellStyle name="Normal 7 6 2" xfId="2294" xr:uid="{00000000-0005-0000-0000-00004C080000}"/>
    <cellStyle name="Normal 7 6 3" xfId="6942" xr:uid="{00000000-0005-0000-0000-00004D080000}"/>
    <cellStyle name="Normal 7 6 4" xfId="3903" xr:uid="{00000000-0005-0000-0000-00004E080000}"/>
    <cellStyle name="Normal 7 7" xfId="2282" xr:uid="{00000000-0005-0000-0000-00004F080000}"/>
    <cellStyle name="Normal 7 8" xfId="6930" xr:uid="{00000000-0005-0000-0000-000050080000}"/>
    <cellStyle name="Normal 7 9" xfId="3891" xr:uid="{00000000-0005-0000-0000-000051080000}"/>
    <cellStyle name="Normal 7_Anexo II e IIA Proposta e Planilha" xfId="533" xr:uid="{00000000-0005-0000-0000-000052080000}"/>
    <cellStyle name="Normal 8" xfId="534" xr:uid="{00000000-0005-0000-0000-000053080000}"/>
    <cellStyle name="Normal 9" xfId="535" xr:uid="{00000000-0005-0000-0000-000054080000}"/>
    <cellStyle name="Normal 9 2" xfId="1815" xr:uid="{00000000-0005-0000-0000-000055080000}"/>
    <cellStyle name="Normal 9 2 2" xfId="8194" xr:uid="{00000000-0005-0000-0000-000056080000}"/>
    <cellStyle name="Normal 9 2 3" xfId="5140" xr:uid="{00000000-0005-0000-0000-000057080000}"/>
    <cellStyle name="Nota 2" xfId="536" xr:uid="{00000000-0005-0000-0000-000058080000}"/>
    <cellStyle name="Nota 2 2" xfId="537" xr:uid="{00000000-0005-0000-0000-000059080000}"/>
    <cellStyle name="Nota 2 2 2" xfId="6944" xr:uid="{00000000-0005-0000-0000-00005A080000}"/>
    <cellStyle name="Nota 2 3" xfId="538" xr:uid="{00000000-0005-0000-0000-00005B080000}"/>
    <cellStyle name="Nota 2 3 2" xfId="6945" xr:uid="{00000000-0005-0000-0000-00005C080000}"/>
    <cellStyle name="Nota 2 4" xfId="6943" xr:uid="{00000000-0005-0000-0000-00005D080000}"/>
    <cellStyle name="Nota 3" xfId="1863" xr:uid="{00000000-0005-0000-0000-00005E080000}"/>
    <cellStyle name="Nota 4" xfId="1864" xr:uid="{00000000-0005-0000-0000-00005F080000}"/>
    <cellStyle name="Nota 4 2" xfId="1865" xr:uid="{00000000-0005-0000-0000-000060080000}"/>
    <cellStyle name="Nota 4 2 2" xfId="8229" xr:uid="{00000000-0005-0000-0000-000061080000}"/>
    <cellStyle name="Nota 4 3" xfId="1866" xr:uid="{00000000-0005-0000-0000-000062080000}"/>
    <cellStyle name="Nota 4 3 2" xfId="8230" xr:uid="{00000000-0005-0000-0000-000063080000}"/>
    <cellStyle name="Nota 4 4" xfId="1867" xr:uid="{00000000-0005-0000-0000-000064080000}"/>
    <cellStyle name="Nota 4 4 2" xfId="8231" xr:uid="{00000000-0005-0000-0000-000065080000}"/>
    <cellStyle name="Nota 4 5" xfId="1868" xr:uid="{00000000-0005-0000-0000-000066080000}"/>
    <cellStyle name="Nota 4 5 2" xfId="8232" xr:uid="{00000000-0005-0000-0000-000067080000}"/>
    <cellStyle name="Nota 4 6" xfId="1869" xr:uid="{00000000-0005-0000-0000-000068080000}"/>
    <cellStyle name="Nota 4 6 2" xfId="8233" xr:uid="{00000000-0005-0000-0000-000069080000}"/>
    <cellStyle name="Nota 4 7" xfId="8228" xr:uid="{00000000-0005-0000-0000-00006A080000}"/>
    <cellStyle name="Nota 5" xfId="1870" xr:uid="{00000000-0005-0000-0000-00006B080000}"/>
    <cellStyle name="Nota 5 2" xfId="1871" xr:uid="{00000000-0005-0000-0000-00006C080000}"/>
    <cellStyle name="Nota 5 2 2" xfId="8235" xr:uid="{00000000-0005-0000-0000-00006D080000}"/>
    <cellStyle name="Nota 5 3" xfId="1872" xr:uid="{00000000-0005-0000-0000-00006E080000}"/>
    <cellStyle name="Nota 5 3 2" xfId="8236" xr:uid="{00000000-0005-0000-0000-00006F080000}"/>
    <cellStyle name="Nota 5 4" xfId="1873" xr:uid="{00000000-0005-0000-0000-000070080000}"/>
    <cellStyle name="Nota 5 4 2" xfId="8237" xr:uid="{00000000-0005-0000-0000-000071080000}"/>
    <cellStyle name="Nota 5 5" xfId="1874" xr:uid="{00000000-0005-0000-0000-000072080000}"/>
    <cellStyle name="Nota 5 5 2" xfId="8238" xr:uid="{00000000-0005-0000-0000-000073080000}"/>
    <cellStyle name="Nota 5 6" xfId="1875" xr:uid="{00000000-0005-0000-0000-000074080000}"/>
    <cellStyle name="Nota 5 6 2" xfId="8239" xr:uid="{00000000-0005-0000-0000-000075080000}"/>
    <cellStyle name="Nota 5 7" xfId="8234" xr:uid="{00000000-0005-0000-0000-000076080000}"/>
    <cellStyle name="Note" xfId="539" xr:uid="{00000000-0005-0000-0000-000077080000}"/>
    <cellStyle name="Note 2" xfId="540" xr:uid="{00000000-0005-0000-0000-000078080000}"/>
    <cellStyle name="Note 2 2" xfId="541" xr:uid="{00000000-0005-0000-0000-000079080000}"/>
    <cellStyle name="Note 2 2 2" xfId="6948" xr:uid="{00000000-0005-0000-0000-00007A080000}"/>
    <cellStyle name="Note 2 3" xfId="542" xr:uid="{00000000-0005-0000-0000-00007B080000}"/>
    <cellStyle name="Note 2 3 2" xfId="543" xr:uid="{00000000-0005-0000-0000-00007C080000}"/>
    <cellStyle name="Note 2 3 2 2" xfId="6950" xr:uid="{00000000-0005-0000-0000-00007D080000}"/>
    <cellStyle name="Note 2 3 3" xfId="6949" xr:uid="{00000000-0005-0000-0000-00007E080000}"/>
    <cellStyle name="Note 2 4" xfId="6947" xr:uid="{00000000-0005-0000-0000-00007F080000}"/>
    <cellStyle name="Note 3" xfId="544" xr:uid="{00000000-0005-0000-0000-000080080000}"/>
    <cellStyle name="Note 3 2" xfId="6951" xr:uid="{00000000-0005-0000-0000-000081080000}"/>
    <cellStyle name="Note 4" xfId="545" xr:uid="{00000000-0005-0000-0000-000082080000}"/>
    <cellStyle name="Note 4 2" xfId="546" xr:uid="{00000000-0005-0000-0000-000083080000}"/>
    <cellStyle name="Note 4 2 2" xfId="6953" xr:uid="{00000000-0005-0000-0000-000084080000}"/>
    <cellStyle name="Note 4 3" xfId="6952" xr:uid="{00000000-0005-0000-0000-000085080000}"/>
    <cellStyle name="Note 5" xfId="547" xr:uid="{00000000-0005-0000-0000-000086080000}"/>
    <cellStyle name="Note 5 2" xfId="6954" xr:uid="{00000000-0005-0000-0000-000087080000}"/>
    <cellStyle name="Note 6" xfId="6946" xr:uid="{00000000-0005-0000-0000-000088080000}"/>
    <cellStyle name="Output" xfId="548" xr:uid="{00000000-0005-0000-0000-000089080000}"/>
    <cellStyle name="Output 2" xfId="6955" xr:uid="{00000000-0005-0000-0000-00008A080000}"/>
    <cellStyle name="Porcentagem" xfId="549" builtinId="5"/>
    <cellStyle name="Porcentagem 10" xfId="1876" xr:uid="{00000000-0005-0000-0000-00008C080000}"/>
    <cellStyle name="Porcentagem 10 2" xfId="1877" xr:uid="{00000000-0005-0000-0000-00008D080000}"/>
    <cellStyle name="Porcentagem 10 2 2" xfId="8241" xr:uid="{00000000-0005-0000-0000-00008E080000}"/>
    <cellStyle name="Porcentagem 10 2 3" xfId="5153" xr:uid="{00000000-0005-0000-0000-00008F080000}"/>
    <cellStyle name="Porcentagem 10 3" xfId="1878" xr:uid="{00000000-0005-0000-0000-000090080000}"/>
    <cellStyle name="Porcentagem 10 3 2" xfId="8242" xr:uid="{00000000-0005-0000-0000-000091080000}"/>
    <cellStyle name="Porcentagem 10 3 3" xfId="5154" xr:uid="{00000000-0005-0000-0000-000092080000}"/>
    <cellStyle name="Porcentagem 10 4" xfId="8240" xr:uid="{00000000-0005-0000-0000-000093080000}"/>
    <cellStyle name="Porcentagem 10 5" xfId="5152" xr:uid="{00000000-0005-0000-0000-000094080000}"/>
    <cellStyle name="Porcentagem 11 2" xfId="9697" xr:uid="{00000000-0005-0000-0000-000095080000}"/>
    <cellStyle name="Porcentagem 2" xfId="550" xr:uid="{00000000-0005-0000-0000-000096080000}"/>
    <cellStyle name="Porcentagem 2 2" xfId="551" xr:uid="{00000000-0005-0000-0000-000097080000}"/>
    <cellStyle name="Porcentagem 2 3" xfId="1879" xr:uid="{00000000-0005-0000-0000-000098080000}"/>
    <cellStyle name="Porcentagem 3" xfId="552" xr:uid="{00000000-0005-0000-0000-000099080000}"/>
    <cellStyle name="Porcentagem 3 2" xfId="553" xr:uid="{00000000-0005-0000-0000-00009A080000}"/>
    <cellStyle name="Porcentagem 3 2 2" xfId="554" xr:uid="{00000000-0005-0000-0000-00009B080000}"/>
    <cellStyle name="Porcentagem 3 3" xfId="555" xr:uid="{00000000-0005-0000-0000-00009C080000}"/>
    <cellStyle name="Porcentagem 3 4" xfId="556" xr:uid="{00000000-0005-0000-0000-00009D080000}"/>
    <cellStyle name="Porcentagem 4" xfId="557" xr:uid="{00000000-0005-0000-0000-00009E080000}"/>
    <cellStyle name="Porcentagem 5" xfId="558" xr:uid="{00000000-0005-0000-0000-00009F080000}"/>
    <cellStyle name="Porcentagem 5 2" xfId="559" xr:uid="{00000000-0005-0000-0000-0000A0080000}"/>
    <cellStyle name="Porcentagem 6" xfId="560" xr:uid="{00000000-0005-0000-0000-0000A1080000}"/>
    <cellStyle name="Porcentagem 6 2" xfId="561" xr:uid="{00000000-0005-0000-0000-0000A2080000}"/>
    <cellStyle name="Porcentagem 7" xfId="562" xr:uid="{00000000-0005-0000-0000-0000A3080000}"/>
    <cellStyle name="Porcentagem 8" xfId="563" xr:uid="{00000000-0005-0000-0000-0000A4080000}"/>
    <cellStyle name="Porcentagem 9" xfId="9698" xr:uid="{00000000-0005-0000-0000-0000A5080000}"/>
    <cellStyle name="Porcentagem 9 2" xfId="9699" xr:uid="{00000000-0005-0000-0000-0000A6080000}"/>
    <cellStyle name="Porcentagem 9 2 2" xfId="9700" xr:uid="{00000000-0005-0000-0000-0000A7080000}"/>
    <cellStyle name="Saída 2" xfId="564" xr:uid="{00000000-0005-0000-0000-0000A8080000}"/>
    <cellStyle name="Saída 2 2" xfId="1880" xr:uid="{00000000-0005-0000-0000-0000A9080000}"/>
    <cellStyle name="Saída 2 2 2" xfId="8243" xr:uid="{00000000-0005-0000-0000-0000AA080000}"/>
    <cellStyle name="Saída 2 3" xfId="1881" xr:uid="{00000000-0005-0000-0000-0000AB080000}"/>
    <cellStyle name="Saída 2 3 2" xfId="8244" xr:uid="{00000000-0005-0000-0000-0000AC080000}"/>
    <cellStyle name="Saída 2 4" xfId="1882" xr:uid="{00000000-0005-0000-0000-0000AD080000}"/>
    <cellStyle name="Saída 2 4 2" xfId="8245" xr:uid="{00000000-0005-0000-0000-0000AE080000}"/>
    <cellStyle name="Saída 2 5" xfId="1883" xr:uid="{00000000-0005-0000-0000-0000AF080000}"/>
    <cellStyle name="Saída 2 5 2" xfId="8246" xr:uid="{00000000-0005-0000-0000-0000B0080000}"/>
    <cellStyle name="Saída 2 6" xfId="1884" xr:uid="{00000000-0005-0000-0000-0000B1080000}"/>
    <cellStyle name="Saída 2 6 2" xfId="8247" xr:uid="{00000000-0005-0000-0000-0000B2080000}"/>
    <cellStyle name="Saída 2 7" xfId="2295" xr:uid="{00000000-0005-0000-0000-0000B3080000}"/>
    <cellStyle name="Saída 2 7 2" xfId="8451" xr:uid="{00000000-0005-0000-0000-0000B4080000}"/>
    <cellStyle name="Saída 2 8" xfId="6956" xr:uid="{00000000-0005-0000-0000-0000B5080000}"/>
    <cellStyle name="Saída 3" xfId="1885" xr:uid="{00000000-0005-0000-0000-0000B6080000}"/>
    <cellStyle name="Saída 3 2" xfId="1886" xr:uid="{00000000-0005-0000-0000-0000B7080000}"/>
    <cellStyle name="Saída 3 2 2" xfId="8249" xr:uid="{00000000-0005-0000-0000-0000B8080000}"/>
    <cellStyle name="Saída 3 3" xfId="1887" xr:uid="{00000000-0005-0000-0000-0000B9080000}"/>
    <cellStyle name="Saída 3 3 2" xfId="8250" xr:uid="{00000000-0005-0000-0000-0000BA080000}"/>
    <cellStyle name="Saída 3 4" xfId="1888" xr:uid="{00000000-0005-0000-0000-0000BB080000}"/>
    <cellStyle name="Saída 3 4 2" xfId="8251" xr:uid="{00000000-0005-0000-0000-0000BC080000}"/>
    <cellStyle name="Saída 3 5" xfId="1889" xr:uid="{00000000-0005-0000-0000-0000BD080000}"/>
    <cellStyle name="Saída 3 5 2" xfId="8252" xr:uid="{00000000-0005-0000-0000-0000BE080000}"/>
    <cellStyle name="Saída 3 6" xfId="1890" xr:uid="{00000000-0005-0000-0000-0000BF080000}"/>
    <cellStyle name="Saída 3 6 2" xfId="8253" xr:uid="{00000000-0005-0000-0000-0000C0080000}"/>
    <cellStyle name="Saída 3 7" xfId="8248" xr:uid="{00000000-0005-0000-0000-0000C1080000}"/>
    <cellStyle name="Separador de milhares 12" xfId="565" xr:uid="{00000000-0005-0000-0000-0000C3080000}"/>
    <cellStyle name="Separador de milhares 12 10" xfId="6957" xr:uid="{00000000-0005-0000-0000-0000C4080000}"/>
    <cellStyle name="Separador de milhares 12 11" xfId="3904" xr:uid="{00000000-0005-0000-0000-0000C5080000}"/>
    <cellStyle name="Separador de milhares 12 2" xfId="566" xr:uid="{00000000-0005-0000-0000-0000C6080000}"/>
    <cellStyle name="Separador de milhares 12 2 10" xfId="567" xr:uid="{00000000-0005-0000-0000-0000C7080000}"/>
    <cellStyle name="Separador de milhares 12 2 10 10" xfId="2298" xr:uid="{00000000-0005-0000-0000-0000C8080000}"/>
    <cellStyle name="Separador de milhares 12 2 10 10 2" xfId="8454" xr:uid="{00000000-0005-0000-0000-0000C9080000}"/>
    <cellStyle name="Separador de milhares 12 2 10 10 3" xfId="5341" xr:uid="{00000000-0005-0000-0000-0000CA080000}"/>
    <cellStyle name="Separador de milhares 12 2 10 11" xfId="6959" xr:uid="{00000000-0005-0000-0000-0000CB080000}"/>
    <cellStyle name="Separador de milhares 12 2 10 12" xfId="3906" xr:uid="{00000000-0005-0000-0000-0000CC080000}"/>
    <cellStyle name="Separador de milhares 12 2 10 2" xfId="568" xr:uid="{00000000-0005-0000-0000-0000CD080000}"/>
    <cellStyle name="Separador de milhares 12 2 10 2 2" xfId="569" xr:uid="{00000000-0005-0000-0000-0000CE080000}"/>
    <cellStyle name="Separador de milhares 12 2 10 2 2 2" xfId="570" xr:uid="{00000000-0005-0000-0000-0000CF080000}"/>
    <cellStyle name="Separador de milhares 12 2 10 2 2 2 2" xfId="571" xr:uid="{00000000-0005-0000-0000-0000D0080000}"/>
    <cellStyle name="Separador de milhares 12 2 10 2 2 2 2 2" xfId="2302" xr:uid="{00000000-0005-0000-0000-0000D1080000}"/>
    <cellStyle name="Separador de milhares 12 2 10 2 2 2 2 2 2" xfId="8458" xr:uid="{00000000-0005-0000-0000-0000D2080000}"/>
    <cellStyle name="Separador de milhares 12 2 10 2 2 2 2 2 3" xfId="5345" xr:uid="{00000000-0005-0000-0000-0000D3080000}"/>
    <cellStyle name="Separador de milhares 12 2 10 2 2 2 2 3" xfId="6963" xr:uid="{00000000-0005-0000-0000-0000D4080000}"/>
    <cellStyle name="Separador de milhares 12 2 10 2 2 2 2 4" xfId="3910" xr:uid="{00000000-0005-0000-0000-0000D5080000}"/>
    <cellStyle name="Separador de milhares 12 2 10 2 2 2 3" xfId="2301" xr:uid="{00000000-0005-0000-0000-0000D6080000}"/>
    <cellStyle name="Separador de milhares 12 2 10 2 2 2 3 2" xfId="8457" xr:uid="{00000000-0005-0000-0000-0000D7080000}"/>
    <cellStyle name="Separador de milhares 12 2 10 2 2 2 3 3" xfId="5344" xr:uid="{00000000-0005-0000-0000-0000D8080000}"/>
    <cellStyle name="Separador de milhares 12 2 10 2 2 2 4" xfId="6962" xr:uid="{00000000-0005-0000-0000-0000D9080000}"/>
    <cellStyle name="Separador de milhares 12 2 10 2 2 2 5" xfId="3909" xr:uid="{00000000-0005-0000-0000-0000DA080000}"/>
    <cellStyle name="Separador de milhares 12 2 10 2 2 3" xfId="572" xr:uid="{00000000-0005-0000-0000-0000DB080000}"/>
    <cellStyle name="Separador de milhares 12 2 10 2 2 3 2" xfId="573" xr:uid="{00000000-0005-0000-0000-0000DC080000}"/>
    <cellStyle name="Separador de milhares 12 2 10 2 2 3 2 2" xfId="2304" xr:uid="{00000000-0005-0000-0000-0000DD080000}"/>
    <cellStyle name="Separador de milhares 12 2 10 2 2 3 2 2 2" xfId="8460" xr:uid="{00000000-0005-0000-0000-0000DE080000}"/>
    <cellStyle name="Separador de milhares 12 2 10 2 2 3 2 2 3" xfId="5347" xr:uid="{00000000-0005-0000-0000-0000DF080000}"/>
    <cellStyle name="Separador de milhares 12 2 10 2 2 3 2 3" xfId="6965" xr:uid="{00000000-0005-0000-0000-0000E0080000}"/>
    <cellStyle name="Separador de milhares 12 2 10 2 2 3 2 4" xfId="3912" xr:uid="{00000000-0005-0000-0000-0000E1080000}"/>
    <cellStyle name="Separador de milhares 12 2 10 2 2 3 3" xfId="2303" xr:uid="{00000000-0005-0000-0000-0000E2080000}"/>
    <cellStyle name="Separador de milhares 12 2 10 2 2 3 3 2" xfId="8459" xr:uid="{00000000-0005-0000-0000-0000E3080000}"/>
    <cellStyle name="Separador de milhares 12 2 10 2 2 3 3 3" xfId="5346" xr:uid="{00000000-0005-0000-0000-0000E4080000}"/>
    <cellStyle name="Separador de milhares 12 2 10 2 2 3 4" xfId="6964" xr:uid="{00000000-0005-0000-0000-0000E5080000}"/>
    <cellStyle name="Separador de milhares 12 2 10 2 2 3 5" xfId="3911" xr:uid="{00000000-0005-0000-0000-0000E6080000}"/>
    <cellStyle name="Separador de milhares 12 2 10 2 2 4" xfId="574" xr:uid="{00000000-0005-0000-0000-0000E7080000}"/>
    <cellStyle name="Separador de milhares 12 2 10 2 2 4 2" xfId="2305" xr:uid="{00000000-0005-0000-0000-0000E8080000}"/>
    <cellStyle name="Separador de milhares 12 2 10 2 2 4 2 2" xfId="8461" xr:uid="{00000000-0005-0000-0000-0000E9080000}"/>
    <cellStyle name="Separador de milhares 12 2 10 2 2 4 2 3" xfId="5348" xr:uid="{00000000-0005-0000-0000-0000EA080000}"/>
    <cellStyle name="Separador de milhares 12 2 10 2 2 4 3" xfId="6966" xr:uid="{00000000-0005-0000-0000-0000EB080000}"/>
    <cellStyle name="Separador de milhares 12 2 10 2 2 4 4" xfId="3913" xr:uid="{00000000-0005-0000-0000-0000EC080000}"/>
    <cellStyle name="Separador de milhares 12 2 10 2 2 5" xfId="2300" xr:uid="{00000000-0005-0000-0000-0000ED080000}"/>
    <cellStyle name="Separador de milhares 12 2 10 2 2 5 2" xfId="8456" xr:uid="{00000000-0005-0000-0000-0000EE080000}"/>
    <cellStyle name="Separador de milhares 12 2 10 2 2 5 3" xfId="5343" xr:uid="{00000000-0005-0000-0000-0000EF080000}"/>
    <cellStyle name="Separador de milhares 12 2 10 2 2 6" xfId="6961" xr:uid="{00000000-0005-0000-0000-0000F0080000}"/>
    <cellStyle name="Separador de milhares 12 2 10 2 2 7" xfId="3908" xr:uid="{00000000-0005-0000-0000-0000F1080000}"/>
    <cellStyle name="Separador de milhares 12 2 10 2 3" xfId="575" xr:uid="{00000000-0005-0000-0000-0000F2080000}"/>
    <cellStyle name="Separador de milhares 12 2 10 2 3 2" xfId="576" xr:uid="{00000000-0005-0000-0000-0000F3080000}"/>
    <cellStyle name="Separador de milhares 12 2 10 2 3 2 2" xfId="577" xr:uid="{00000000-0005-0000-0000-0000F4080000}"/>
    <cellStyle name="Separador de milhares 12 2 10 2 3 2 2 2" xfId="2308" xr:uid="{00000000-0005-0000-0000-0000F5080000}"/>
    <cellStyle name="Separador de milhares 12 2 10 2 3 2 2 2 2" xfId="8464" xr:uid="{00000000-0005-0000-0000-0000F6080000}"/>
    <cellStyle name="Separador de milhares 12 2 10 2 3 2 2 2 3" xfId="5351" xr:uid="{00000000-0005-0000-0000-0000F7080000}"/>
    <cellStyle name="Separador de milhares 12 2 10 2 3 2 2 3" xfId="6969" xr:uid="{00000000-0005-0000-0000-0000F8080000}"/>
    <cellStyle name="Separador de milhares 12 2 10 2 3 2 2 4" xfId="3916" xr:uid="{00000000-0005-0000-0000-0000F9080000}"/>
    <cellStyle name="Separador de milhares 12 2 10 2 3 2 3" xfId="2307" xr:uid="{00000000-0005-0000-0000-0000FA080000}"/>
    <cellStyle name="Separador de milhares 12 2 10 2 3 2 3 2" xfId="8463" xr:uid="{00000000-0005-0000-0000-0000FB080000}"/>
    <cellStyle name="Separador de milhares 12 2 10 2 3 2 3 3" xfId="5350" xr:uid="{00000000-0005-0000-0000-0000FC080000}"/>
    <cellStyle name="Separador de milhares 12 2 10 2 3 2 4" xfId="6968" xr:uid="{00000000-0005-0000-0000-0000FD080000}"/>
    <cellStyle name="Separador de milhares 12 2 10 2 3 2 5" xfId="3915" xr:uid="{00000000-0005-0000-0000-0000FE080000}"/>
    <cellStyle name="Separador de milhares 12 2 10 2 3 3" xfId="578" xr:uid="{00000000-0005-0000-0000-0000FF080000}"/>
    <cellStyle name="Separador de milhares 12 2 10 2 3 3 2" xfId="579" xr:uid="{00000000-0005-0000-0000-000000090000}"/>
    <cellStyle name="Separador de milhares 12 2 10 2 3 3 2 2" xfId="2310" xr:uid="{00000000-0005-0000-0000-000001090000}"/>
    <cellStyle name="Separador de milhares 12 2 10 2 3 3 2 2 2" xfId="8466" xr:uid="{00000000-0005-0000-0000-000002090000}"/>
    <cellStyle name="Separador de milhares 12 2 10 2 3 3 2 2 3" xfId="5353" xr:uid="{00000000-0005-0000-0000-000003090000}"/>
    <cellStyle name="Separador de milhares 12 2 10 2 3 3 2 3" xfId="6971" xr:uid="{00000000-0005-0000-0000-000004090000}"/>
    <cellStyle name="Separador de milhares 12 2 10 2 3 3 2 4" xfId="3918" xr:uid="{00000000-0005-0000-0000-000005090000}"/>
    <cellStyle name="Separador de milhares 12 2 10 2 3 3 3" xfId="2309" xr:uid="{00000000-0005-0000-0000-000006090000}"/>
    <cellStyle name="Separador de milhares 12 2 10 2 3 3 3 2" xfId="8465" xr:uid="{00000000-0005-0000-0000-000007090000}"/>
    <cellStyle name="Separador de milhares 12 2 10 2 3 3 3 3" xfId="5352" xr:uid="{00000000-0005-0000-0000-000008090000}"/>
    <cellStyle name="Separador de milhares 12 2 10 2 3 3 4" xfId="6970" xr:uid="{00000000-0005-0000-0000-000009090000}"/>
    <cellStyle name="Separador de milhares 12 2 10 2 3 3 5" xfId="3917" xr:uid="{00000000-0005-0000-0000-00000A090000}"/>
    <cellStyle name="Separador de milhares 12 2 10 2 3 4" xfId="580" xr:uid="{00000000-0005-0000-0000-00000B090000}"/>
    <cellStyle name="Separador de milhares 12 2 10 2 3 4 2" xfId="2311" xr:uid="{00000000-0005-0000-0000-00000C090000}"/>
    <cellStyle name="Separador de milhares 12 2 10 2 3 4 2 2" xfId="8467" xr:uid="{00000000-0005-0000-0000-00000D090000}"/>
    <cellStyle name="Separador de milhares 12 2 10 2 3 4 2 3" xfId="5354" xr:uid="{00000000-0005-0000-0000-00000E090000}"/>
    <cellStyle name="Separador de milhares 12 2 10 2 3 4 3" xfId="6972" xr:uid="{00000000-0005-0000-0000-00000F090000}"/>
    <cellStyle name="Separador de milhares 12 2 10 2 3 4 4" xfId="3919" xr:uid="{00000000-0005-0000-0000-000010090000}"/>
    <cellStyle name="Separador de milhares 12 2 10 2 3 5" xfId="2306" xr:uid="{00000000-0005-0000-0000-000011090000}"/>
    <cellStyle name="Separador de milhares 12 2 10 2 3 5 2" xfId="8462" xr:uid="{00000000-0005-0000-0000-000012090000}"/>
    <cellStyle name="Separador de milhares 12 2 10 2 3 5 3" xfId="5349" xr:uid="{00000000-0005-0000-0000-000013090000}"/>
    <cellStyle name="Separador de milhares 12 2 10 2 3 6" xfId="6967" xr:uid="{00000000-0005-0000-0000-000014090000}"/>
    <cellStyle name="Separador de milhares 12 2 10 2 3 7" xfId="3914" xr:uid="{00000000-0005-0000-0000-000015090000}"/>
    <cellStyle name="Separador de milhares 12 2 10 2 4" xfId="581" xr:uid="{00000000-0005-0000-0000-000016090000}"/>
    <cellStyle name="Separador de milhares 12 2 10 2 4 2" xfId="582" xr:uid="{00000000-0005-0000-0000-000017090000}"/>
    <cellStyle name="Separador de milhares 12 2 10 2 4 2 2" xfId="2313" xr:uid="{00000000-0005-0000-0000-000018090000}"/>
    <cellStyle name="Separador de milhares 12 2 10 2 4 2 2 2" xfId="8469" xr:uid="{00000000-0005-0000-0000-000019090000}"/>
    <cellStyle name="Separador de milhares 12 2 10 2 4 2 2 3" xfId="5356" xr:uid="{00000000-0005-0000-0000-00001A090000}"/>
    <cellStyle name="Separador de milhares 12 2 10 2 4 2 3" xfId="6974" xr:uid="{00000000-0005-0000-0000-00001B090000}"/>
    <cellStyle name="Separador de milhares 12 2 10 2 4 2 4" xfId="3921" xr:uid="{00000000-0005-0000-0000-00001C090000}"/>
    <cellStyle name="Separador de milhares 12 2 10 2 4 3" xfId="2312" xr:uid="{00000000-0005-0000-0000-00001D090000}"/>
    <cellStyle name="Separador de milhares 12 2 10 2 4 3 2" xfId="8468" xr:uid="{00000000-0005-0000-0000-00001E090000}"/>
    <cellStyle name="Separador de milhares 12 2 10 2 4 3 3" xfId="5355" xr:uid="{00000000-0005-0000-0000-00001F090000}"/>
    <cellStyle name="Separador de milhares 12 2 10 2 4 4" xfId="6973" xr:uid="{00000000-0005-0000-0000-000020090000}"/>
    <cellStyle name="Separador de milhares 12 2 10 2 4 5" xfId="3920" xr:uid="{00000000-0005-0000-0000-000021090000}"/>
    <cellStyle name="Separador de milhares 12 2 10 2 5" xfId="583" xr:uid="{00000000-0005-0000-0000-000022090000}"/>
    <cellStyle name="Separador de milhares 12 2 10 2 5 2" xfId="584" xr:uid="{00000000-0005-0000-0000-000023090000}"/>
    <cellStyle name="Separador de milhares 12 2 10 2 5 2 2" xfId="2315" xr:uid="{00000000-0005-0000-0000-000024090000}"/>
    <cellStyle name="Separador de milhares 12 2 10 2 5 2 2 2" xfId="8471" xr:uid="{00000000-0005-0000-0000-000025090000}"/>
    <cellStyle name="Separador de milhares 12 2 10 2 5 2 2 3" xfId="5358" xr:uid="{00000000-0005-0000-0000-000026090000}"/>
    <cellStyle name="Separador de milhares 12 2 10 2 5 2 3" xfId="6976" xr:uid="{00000000-0005-0000-0000-000027090000}"/>
    <cellStyle name="Separador de milhares 12 2 10 2 5 2 4" xfId="3923" xr:uid="{00000000-0005-0000-0000-000028090000}"/>
    <cellStyle name="Separador de milhares 12 2 10 2 5 3" xfId="2314" xr:uid="{00000000-0005-0000-0000-000029090000}"/>
    <cellStyle name="Separador de milhares 12 2 10 2 5 3 2" xfId="8470" xr:uid="{00000000-0005-0000-0000-00002A090000}"/>
    <cellStyle name="Separador de milhares 12 2 10 2 5 3 3" xfId="5357" xr:uid="{00000000-0005-0000-0000-00002B090000}"/>
    <cellStyle name="Separador de milhares 12 2 10 2 5 4" xfId="6975" xr:uid="{00000000-0005-0000-0000-00002C090000}"/>
    <cellStyle name="Separador de milhares 12 2 10 2 5 5" xfId="3922" xr:uid="{00000000-0005-0000-0000-00002D090000}"/>
    <cellStyle name="Separador de milhares 12 2 10 2 6" xfId="585" xr:uid="{00000000-0005-0000-0000-00002E090000}"/>
    <cellStyle name="Separador de milhares 12 2 10 2 6 2" xfId="2316" xr:uid="{00000000-0005-0000-0000-00002F090000}"/>
    <cellStyle name="Separador de milhares 12 2 10 2 6 2 2" xfId="8472" xr:uid="{00000000-0005-0000-0000-000030090000}"/>
    <cellStyle name="Separador de milhares 12 2 10 2 6 2 3" xfId="5359" xr:uid="{00000000-0005-0000-0000-000031090000}"/>
    <cellStyle name="Separador de milhares 12 2 10 2 6 3" xfId="6977" xr:uid="{00000000-0005-0000-0000-000032090000}"/>
    <cellStyle name="Separador de milhares 12 2 10 2 6 4" xfId="3924" xr:uid="{00000000-0005-0000-0000-000033090000}"/>
    <cellStyle name="Separador de milhares 12 2 10 2 7" xfId="2299" xr:uid="{00000000-0005-0000-0000-000034090000}"/>
    <cellStyle name="Separador de milhares 12 2 10 2 7 2" xfId="8455" xr:uid="{00000000-0005-0000-0000-000035090000}"/>
    <cellStyle name="Separador de milhares 12 2 10 2 7 3" xfId="5342" xr:uid="{00000000-0005-0000-0000-000036090000}"/>
    <cellStyle name="Separador de milhares 12 2 10 2 8" xfId="6960" xr:uid="{00000000-0005-0000-0000-000037090000}"/>
    <cellStyle name="Separador de milhares 12 2 10 2 9" xfId="3907" xr:uid="{00000000-0005-0000-0000-000038090000}"/>
    <cellStyle name="Separador de milhares 12 2 10 3" xfId="586" xr:uid="{00000000-0005-0000-0000-000039090000}"/>
    <cellStyle name="Separador de milhares 12 2 10 3 2" xfId="587" xr:uid="{00000000-0005-0000-0000-00003A090000}"/>
    <cellStyle name="Separador de milhares 12 2 10 3 2 2" xfId="588" xr:uid="{00000000-0005-0000-0000-00003B090000}"/>
    <cellStyle name="Separador de milhares 12 2 10 3 2 2 2" xfId="2319" xr:uid="{00000000-0005-0000-0000-00003C090000}"/>
    <cellStyle name="Separador de milhares 12 2 10 3 2 2 2 2" xfId="8475" xr:uid="{00000000-0005-0000-0000-00003D090000}"/>
    <cellStyle name="Separador de milhares 12 2 10 3 2 2 2 3" xfId="5362" xr:uid="{00000000-0005-0000-0000-00003E090000}"/>
    <cellStyle name="Separador de milhares 12 2 10 3 2 2 3" xfId="6980" xr:uid="{00000000-0005-0000-0000-00003F090000}"/>
    <cellStyle name="Separador de milhares 12 2 10 3 2 2 4" xfId="3927" xr:uid="{00000000-0005-0000-0000-000040090000}"/>
    <cellStyle name="Separador de milhares 12 2 10 3 2 3" xfId="2318" xr:uid="{00000000-0005-0000-0000-000041090000}"/>
    <cellStyle name="Separador de milhares 12 2 10 3 2 3 2" xfId="8474" xr:uid="{00000000-0005-0000-0000-000042090000}"/>
    <cellStyle name="Separador de milhares 12 2 10 3 2 3 3" xfId="5361" xr:uid="{00000000-0005-0000-0000-000043090000}"/>
    <cellStyle name="Separador de milhares 12 2 10 3 2 4" xfId="6979" xr:uid="{00000000-0005-0000-0000-000044090000}"/>
    <cellStyle name="Separador de milhares 12 2 10 3 2 5" xfId="3926" xr:uid="{00000000-0005-0000-0000-000045090000}"/>
    <cellStyle name="Separador de milhares 12 2 10 3 3" xfId="589" xr:uid="{00000000-0005-0000-0000-000046090000}"/>
    <cellStyle name="Separador de milhares 12 2 10 3 3 2" xfId="590" xr:uid="{00000000-0005-0000-0000-000047090000}"/>
    <cellStyle name="Separador de milhares 12 2 10 3 3 2 2" xfId="2321" xr:uid="{00000000-0005-0000-0000-000048090000}"/>
    <cellStyle name="Separador de milhares 12 2 10 3 3 2 2 2" xfId="8477" xr:uid="{00000000-0005-0000-0000-000049090000}"/>
    <cellStyle name="Separador de milhares 12 2 10 3 3 2 2 3" xfId="5364" xr:uid="{00000000-0005-0000-0000-00004A090000}"/>
    <cellStyle name="Separador de milhares 12 2 10 3 3 2 3" xfId="6982" xr:uid="{00000000-0005-0000-0000-00004B090000}"/>
    <cellStyle name="Separador de milhares 12 2 10 3 3 2 4" xfId="3929" xr:uid="{00000000-0005-0000-0000-00004C090000}"/>
    <cellStyle name="Separador de milhares 12 2 10 3 3 3" xfId="2320" xr:uid="{00000000-0005-0000-0000-00004D090000}"/>
    <cellStyle name="Separador de milhares 12 2 10 3 3 3 2" xfId="8476" xr:uid="{00000000-0005-0000-0000-00004E090000}"/>
    <cellStyle name="Separador de milhares 12 2 10 3 3 3 3" xfId="5363" xr:uid="{00000000-0005-0000-0000-00004F090000}"/>
    <cellStyle name="Separador de milhares 12 2 10 3 3 4" xfId="6981" xr:uid="{00000000-0005-0000-0000-000050090000}"/>
    <cellStyle name="Separador de milhares 12 2 10 3 3 5" xfId="3928" xr:uid="{00000000-0005-0000-0000-000051090000}"/>
    <cellStyle name="Separador de milhares 12 2 10 3 4" xfId="591" xr:uid="{00000000-0005-0000-0000-000052090000}"/>
    <cellStyle name="Separador de milhares 12 2 10 3 4 2" xfId="2322" xr:uid="{00000000-0005-0000-0000-000053090000}"/>
    <cellStyle name="Separador de milhares 12 2 10 3 4 2 2" xfId="8478" xr:uid="{00000000-0005-0000-0000-000054090000}"/>
    <cellStyle name="Separador de milhares 12 2 10 3 4 2 3" xfId="5365" xr:uid="{00000000-0005-0000-0000-000055090000}"/>
    <cellStyle name="Separador de milhares 12 2 10 3 4 3" xfId="6983" xr:uid="{00000000-0005-0000-0000-000056090000}"/>
    <cellStyle name="Separador de milhares 12 2 10 3 4 4" xfId="3930" xr:uid="{00000000-0005-0000-0000-000057090000}"/>
    <cellStyle name="Separador de milhares 12 2 10 3 5" xfId="2317" xr:uid="{00000000-0005-0000-0000-000058090000}"/>
    <cellStyle name="Separador de milhares 12 2 10 3 5 2" xfId="8473" xr:uid="{00000000-0005-0000-0000-000059090000}"/>
    <cellStyle name="Separador de milhares 12 2 10 3 5 3" xfId="5360" xr:uid="{00000000-0005-0000-0000-00005A090000}"/>
    <cellStyle name="Separador de milhares 12 2 10 3 6" xfId="6978" xr:uid="{00000000-0005-0000-0000-00005B090000}"/>
    <cellStyle name="Separador de milhares 12 2 10 3 7" xfId="3925" xr:uid="{00000000-0005-0000-0000-00005C090000}"/>
    <cellStyle name="Separador de milhares 12 2 10 4" xfId="592" xr:uid="{00000000-0005-0000-0000-00005D090000}"/>
    <cellStyle name="Separador de milhares 12 2 10 4 2" xfId="593" xr:uid="{00000000-0005-0000-0000-00005E090000}"/>
    <cellStyle name="Separador de milhares 12 2 10 4 2 2" xfId="594" xr:uid="{00000000-0005-0000-0000-00005F090000}"/>
    <cellStyle name="Separador de milhares 12 2 10 4 2 2 2" xfId="2325" xr:uid="{00000000-0005-0000-0000-000060090000}"/>
    <cellStyle name="Separador de milhares 12 2 10 4 2 2 2 2" xfId="8481" xr:uid="{00000000-0005-0000-0000-000061090000}"/>
    <cellStyle name="Separador de milhares 12 2 10 4 2 2 2 3" xfId="5368" xr:uid="{00000000-0005-0000-0000-000062090000}"/>
    <cellStyle name="Separador de milhares 12 2 10 4 2 2 3" xfId="6986" xr:uid="{00000000-0005-0000-0000-000063090000}"/>
    <cellStyle name="Separador de milhares 12 2 10 4 2 2 4" xfId="3933" xr:uid="{00000000-0005-0000-0000-000064090000}"/>
    <cellStyle name="Separador de milhares 12 2 10 4 2 3" xfId="2324" xr:uid="{00000000-0005-0000-0000-000065090000}"/>
    <cellStyle name="Separador de milhares 12 2 10 4 2 3 2" xfId="8480" xr:uid="{00000000-0005-0000-0000-000066090000}"/>
    <cellStyle name="Separador de milhares 12 2 10 4 2 3 3" xfId="5367" xr:uid="{00000000-0005-0000-0000-000067090000}"/>
    <cellStyle name="Separador de milhares 12 2 10 4 2 4" xfId="6985" xr:uid="{00000000-0005-0000-0000-000068090000}"/>
    <cellStyle name="Separador de milhares 12 2 10 4 2 5" xfId="3932" xr:uid="{00000000-0005-0000-0000-000069090000}"/>
    <cellStyle name="Separador de milhares 12 2 10 4 3" xfId="595" xr:uid="{00000000-0005-0000-0000-00006A090000}"/>
    <cellStyle name="Separador de milhares 12 2 10 4 3 2" xfId="596" xr:uid="{00000000-0005-0000-0000-00006B090000}"/>
    <cellStyle name="Separador de milhares 12 2 10 4 3 2 2" xfId="2327" xr:uid="{00000000-0005-0000-0000-00006C090000}"/>
    <cellStyle name="Separador de milhares 12 2 10 4 3 2 2 2" xfId="8483" xr:uid="{00000000-0005-0000-0000-00006D090000}"/>
    <cellStyle name="Separador de milhares 12 2 10 4 3 2 2 3" xfId="5370" xr:uid="{00000000-0005-0000-0000-00006E090000}"/>
    <cellStyle name="Separador de milhares 12 2 10 4 3 2 3" xfId="6988" xr:uid="{00000000-0005-0000-0000-00006F090000}"/>
    <cellStyle name="Separador de milhares 12 2 10 4 3 2 4" xfId="3935" xr:uid="{00000000-0005-0000-0000-000070090000}"/>
    <cellStyle name="Separador de milhares 12 2 10 4 3 3" xfId="2326" xr:uid="{00000000-0005-0000-0000-000071090000}"/>
    <cellStyle name="Separador de milhares 12 2 10 4 3 3 2" xfId="8482" xr:uid="{00000000-0005-0000-0000-000072090000}"/>
    <cellStyle name="Separador de milhares 12 2 10 4 3 3 3" xfId="5369" xr:uid="{00000000-0005-0000-0000-000073090000}"/>
    <cellStyle name="Separador de milhares 12 2 10 4 3 4" xfId="6987" xr:uid="{00000000-0005-0000-0000-000074090000}"/>
    <cellStyle name="Separador de milhares 12 2 10 4 3 5" xfId="3934" xr:uid="{00000000-0005-0000-0000-000075090000}"/>
    <cellStyle name="Separador de milhares 12 2 10 4 4" xfId="597" xr:uid="{00000000-0005-0000-0000-000076090000}"/>
    <cellStyle name="Separador de milhares 12 2 10 4 4 2" xfId="2328" xr:uid="{00000000-0005-0000-0000-000077090000}"/>
    <cellStyle name="Separador de milhares 12 2 10 4 4 2 2" xfId="8484" xr:uid="{00000000-0005-0000-0000-000078090000}"/>
    <cellStyle name="Separador de milhares 12 2 10 4 4 2 3" xfId="5371" xr:uid="{00000000-0005-0000-0000-000079090000}"/>
    <cellStyle name="Separador de milhares 12 2 10 4 4 3" xfId="6989" xr:uid="{00000000-0005-0000-0000-00007A090000}"/>
    <cellStyle name="Separador de milhares 12 2 10 4 4 4" xfId="3936" xr:uid="{00000000-0005-0000-0000-00007B090000}"/>
    <cellStyle name="Separador de milhares 12 2 10 4 5" xfId="2323" xr:uid="{00000000-0005-0000-0000-00007C090000}"/>
    <cellStyle name="Separador de milhares 12 2 10 4 5 2" xfId="8479" xr:uid="{00000000-0005-0000-0000-00007D090000}"/>
    <cellStyle name="Separador de milhares 12 2 10 4 5 3" xfId="5366" xr:uid="{00000000-0005-0000-0000-00007E090000}"/>
    <cellStyle name="Separador de milhares 12 2 10 4 6" xfId="6984" xr:uid="{00000000-0005-0000-0000-00007F090000}"/>
    <cellStyle name="Separador de milhares 12 2 10 4 7" xfId="3931" xr:uid="{00000000-0005-0000-0000-000080090000}"/>
    <cellStyle name="Separador de milhares 12 2 10 5" xfId="598" xr:uid="{00000000-0005-0000-0000-000081090000}"/>
    <cellStyle name="Separador de milhares 12 2 10 5 2" xfId="599" xr:uid="{00000000-0005-0000-0000-000082090000}"/>
    <cellStyle name="Separador de milhares 12 2 10 5 2 2" xfId="600" xr:uid="{00000000-0005-0000-0000-000083090000}"/>
    <cellStyle name="Separador de milhares 12 2 10 5 2 2 2" xfId="2331" xr:uid="{00000000-0005-0000-0000-000084090000}"/>
    <cellStyle name="Separador de milhares 12 2 10 5 2 2 2 2" xfId="8487" xr:uid="{00000000-0005-0000-0000-000085090000}"/>
    <cellStyle name="Separador de milhares 12 2 10 5 2 2 2 3" xfId="5374" xr:uid="{00000000-0005-0000-0000-000086090000}"/>
    <cellStyle name="Separador de milhares 12 2 10 5 2 2 3" xfId="6992" xr:uid="{00000000-0005-0000-0000-000087090000}"/>
    <cellStyle name="Separador de milhares 12 2 10 5 2 2 4" xfId="3939" xr:uid="{00000000-0005-0000-0000-000088090000}"/>
    <cellStyle name="Separador de milhares 12 2 10 5 2 3" xfId="2330" xr:uid="{00000000-0005-0000-0000-000089090000}"/>
    <cellStyle name="Separador de milhares 12 2 10 5 2 3 2" xfId="8486" xr:uid="{00000000-0005-0000-0000-00008A090000}"/>
    <cellStyle name="Separador de milhares 12 2 10 5 2 3 3" xfId="5373" xr:uid="{00000000-0005-0000-0000-00008B090000}"/>
    <cellStyle name="Separador de milhares 12 2 10 5 2 4" xfId="6991" xr:uid="{00000000-0005-0000-0000-00008C090000}"/>
    <cellStyle name="Separador de milhares 12 2 10 5 2 5" xfId="3938" xr:uid="{00000000-0005-0000-0000-00008D090000}"/>
    <cellStyle name="Separador de milhares 12 2 10 5 3" xfId="601" xr:uid="{00000000-0005-0000-0000-00008E090000}"/>
    <cellStyle name="Separador de milhares 12 2 10 5 3 2" xfId="602" xr:uid="{00000000-0005-0000-0000-00008F090000}"/>
    <cellStyle name="Separador de milhares 12 2 10 5 3 2 2" xfId="2333" xr:uid="{00000000-0005-0000-0000-000090090000}"/>
    <cellStyle name="Separador de milhares 12 2 10 5 3 2 2 2" xfId="8489" xr:uid="{00000000-0005-0000-0000-000091090000}"/>
    <cellStyle name="Separador de milhares 12 2 10 5 3 2 2 3" xfId="5376" xr:uid="{00000000-0005-0000-0000-000092090000}"/>
    <cellStyle name="Separador de milhares 12 2 10 5 3 2 3" xfId="6994" xr:uid="{00000000-0005-0000-0000-000093090000}"/>
    <cellStyle name="Separador de milhares 12 2 10 5 3 2 4" xfId="3941" xr:uid="{00000000-0005-0000-0000-000094090000}"/>
    <cellStyle name="Separador de milhares 12 2 10 5 3 3" xfId="2332" xr:uid="{00000000-0005-0000-0000-000095090000}"/>
    <cellStyle name="Separador de milhares 12 2 10 5 3 3 2" xfId="8488" xr:uid="{00000000-0005-0000-0000-000096090000}"/>
    <cellStyle name="Separador de milhares 12 2 10 5 3 3 3" xfId="5375" xr:uid="{00000000-0005-0000-0000-000097090000}"/>
    <cellStyle name="Separador de milhares 12 2 10 5 3 4" xfId="6993" xr:uid="{00000000-0005-0000-0000-000098090000}"/>
    <cellStyle name="Separador de milhares 12 2 10 5 3 5" xfId="3940" xr:uid="{00000000-0005-0000-0000-000099090000}"/>
    <cellStyle name="Separador de milhares 12 2 10 5 4" xfId="603" xr:uid="{00000000-0005-0000-0000-00009A090000}"/>
    <cellStyle name="Separador de milhares 12 2 10 5 4 2" xfId="2334" xr:uid="{00000000-0005-0000-0000-00009B090000}"/>
    <cellStyle name="Separador de milhares 12 2 10 5 4 2 2" xfId="8490" xr:uid="{00000000-0005-0000-0000-00009C090000}"/>
    <cellStyle name="Separador de milhares 12 2 10 5 4 2 3" xfId="5377" xr:uid="{00000000-0005-0000-0000-00009D090000}"/>
    <cellStyle name="Separador de milhares 12 2 10 5 4 3" xfId="6995" xr:uid="{00000000-0005-0000-0000-00009E090000}"/>
    <cellStyle name="Separador de milhares 12 2 10 5 4 4" xfId="3942" xr:uid="{00000000-0005-0000-0000-00009F090000}"/>
    <cellStyle name="Separador de milhares 12 2 10 5 5" xfId="2329" xr:uid="{00000000-0005-0000-0000-0000A0090000}"/>
    <cellStyle name="Separador de milhares 12 2 10 5 5 2" xfId="8485" xr:uid="{00000000-0005-0000-0000-0000A1090000}"/>
    <cellStyle name="Separador de milhares 12 2 10 5 5 3" xfId="5372" xr:uid="{00000000-0005-0000-0000-0000A2090000}"/>
    <cellStyle name="Separador de milhares 12 2 10 5 6" xfId="6990" xr:uid="{00000000-0005-0000-0000-0000A3090000}"/>
    <cellStyle name="Separador de milhares 12 2 10 5 7" xfId="3937" xr:uid="{00000000-0005-0000-0000-0000A4090000}"/>
    <cellStyle name="Separador de milhares 12 2 10 6" xfId="604" xr:uid="{00000000-0005-0000-0000-0000A5090000}"/>
    <cellStyle name="Separador de milhares 12 2 10 6 2" xfId="605" xr:uid="{00000000-0005-0000-0000-0000A6090000}"/>
    <cellStyle name="Separador de milhares 12 2 10 6 2 2" xfId="2336" xr:uid="{00000000-0005-0000-0000-0000A7090000}"/>
    <cellStyle name="Separador de milhares 12 2 10 6 2 2 2" xfId="8492" xr:uid="{00000000-0005-0000-0000-0000A8090000}"/>
    <cellStyle name="Separador de milhares 12 2 10 6 2 2 3" xfId="5379" xr:uid="{00000000-0005-0000-0000-0000A9090000}"/>
    <cellStyle name="Separador de milhares 12 2 10 6 2 3" xfId="6997" xr:uid="{00000000-0005-0000-0000-0000AA090000}"/>
    <cellStyle name="Separador de milhares 12 2 10 6 2 4" xfId="3944" xr:uid="{00000000-0005-0000-0000-0000AB090000}"/>
    <cellStyle name="Separador de milhares 12 2 10 6 3" xfId="2335" xr:uid="{00000000-0005-0000-0000-0000AC090000}"/>
    <cellStyle name="Separador de milhares 12 2 10 6 3 2" xfId="8491" xr:uid="{00000000-0005-0000-0000-0000AD090000}"/>
    <cellStyle name="Separador de milhares 12 2 10 6 3 3" xfId="5378" xr:uid="{00000000-0005-0000-0000-0000AE090000}"/>
    <cellStyle name="Separador de milhares 12 2 10 6 4" xfId="6996" xr:uid="{00000000-0005-0000-0000-0000AF090000}"/>
    <cellStyle name="Separador de milhares 12 2 10 6 5" xfId="3943" xr:uid="{00000000-0005-0000-0000-0000B0090000}"/>
    <cellStyle name="Separador de milhares 12 2 10 7" xfId="606" xr:uid="{00000000-0005-0000-0000-0000B1090000}"/>
    <cellStyle name="Separador de milhares 12 2 10 7 2" xfId="607" xr:uid="{00000000-0005-0000-0000-0000B2090000}"/>
    <cellStyle name="Separador de milhares 12 2 10 7 2 2" xfId="2338" xr:uid="{00000000-0005-0000-0000-0000B3090000}"/>
    <cellStyle name="Separador de milhares 12 2 10 7 2 2 2" xfId="8494" xr:uid="{00000000-0005-0000-0000-0000B4090000}"/>
    <cellStyle name="Separador de milhares 12 2 10 7 2 2 3" xfId="5381" xr:uid="{00000000-0005-0000-0000-0000B5090000}"/>
    <cellStyle name="Separador de milhares 12 2 10 7 2 3" xfId="6999" xr:uid="{00000000-0005-0000-0000-0000B6090000}"/>
    <cellStyle name="Separador de milhares 12 2 10 7 2 4" xfId="3946" xr:uid="{00000000-0005-0000-0000-0000B7090000}"/>
    <cellStyle name="Separador de milhares 12 2 10 7 3" xfId="2337" xr:uid="{00000000-0005-0000-0000-0000B8090000}"/>
    <cellStyle name="Separador de milhares 12 2 10 7 3 2" xfId="8493" xr:uid="{00000000-0005-0000-0000-0000B9090000}"/>
    <cellStyle name="Separador de milhares 12 2 10 7 3 3" xfId="5380" xr:uid="{00000000-0005-0000-0000-0000BA090000}"/>
    <cellStyle name="Separador de milhares 12 2 10 7 4" xfId="6998" xr:uid="{00000000-0005-0000-0000-0000BB090000}"/>
    <cellStyle name="Separador de milhares 12 2 10 7 5" xfId="3945" xr:uid="{00000000-0005-0000-0000-0000BC090000}"/>
    <cellStyle name="Separador de milhares 12 2 10 8" xfId="608" xr:uid="{00000000-0005-0000-0000-0000BD090000}"/>
    <cellStyle name="Separador de milhares 12 2 10 8 2" xfId="2339" xr:uid="{00000000-0005-0000-0000-0000BE090000}"/>
    <cellStyle name="Separador de milhares 12 2 10 8 2 2" xfId="8495" xr:uid="{00000000-0005-0000-0000-0000BF090000}"/>
    <cellStyle name="Separador de milhares 12 2 10 8 2 3" xfId="5382" xr:uid="{00000000-0005-0000-0000-0000C0090000}"/>
    <cellStyle name="Separador de milhares 12 2 10 8 3" xfId="7000" xr:uid="{00000000-0005-0000-0000-0000C1090000}"/>
    <cellStyle name="Separador de milhares 12 2 10 8 4" xfId="3947" xr:uid="{00000000-0005-0000-0000-0000C2090000}"/>
    <cellStyle name="Separador de milhares 12 2 10 9" xfId="609" xr:uid="{00000000-0005-0000-0000-0000C3090000}"/>
    <cellStyle name="Separador de milhares 12 2 10 9 2" xfId="2340" xr:uid="{00000000-0005-0000-0000-0000C4090000}"/>
    <cellStyle name="Separador de milhares 12 2 10 9 2 2" xfId="8496" xr:uid="{00000000-0005-0000-0000-0000C5090000}"/>
    <cellStyle name="Separador de milhares 12 2 10 9 2 3" xfId="5383" xr:uid="{00000000-0005-0000-0000-0000C6090000}"/>
    <cellStyle name="Separador de milhares 12 2 10 9 3" xfId="7001" xr:uid="{00000000-0005-0000-0000-0000C7090000}"/>
    <cellStyle name="Separador de milhares 12 2 10 9 4" xfId="3948" xr:uid="{00000000-0005-0000-0000-0000C8090000}"/>
    <cellStyle name="Separador de milhares 12 2 11" xfId="610" xr:uid="{00000000-0005-0000-0000-0000C9090000}"/>
    <cellStyle name="Separador de milhares 12 2 11 2" xfId="611" xr:uid="{00000000-0005-0000-0000-0000CA090000}"/>
    <cellStyle name="Separador de milhares 12 2 11 2 2" xfId="2342" xr:uid="{00000000-0005-0000-0000-0000CB090000}"/>
    <cellStyle name="Separador de milhares 12 2 11 2 2 2" xfId="8498" xr:uid="{00000000-0005-0000-0000-0000CC090000}"/>
    <cellStyle name="Separador de milhares 12 2 11 2 2 3" xfId="5385" xr:uid="{00000000-0005-0000-0000-0000CD090000}"/>
    <cellStyle name="Separador de milhares 12 2 11 2 3" xfId="7003" xr:uid="{00000000-0005-0000-0000-0000CE090000}"/>
    <cellStyle name="Separador de milhares 12 2 11 2 4" xfId="3950" xr:uid="{00000000-0005-0000-0000-0000CF090000}"/>
    <cellStyle name="Separador de milhares 12 2 11 3" xfId="2341" xr:uid="{00000000-0005-0000-0000-0000D0090000}"/>
    <cellStyle name="Separador de milhares 12 2 11 3 2" xfId="8497" xr:uid="{00000000-0005-0000-0000-0000D1090000}"/>
    <cellStyle name="Separador de milhares 12 2 11 3 3" xfId="5384" xr:uid="{00000000-0005-0000-0000-0000D2090000}"/>
    <cellStyle name="Separador de milhares 12 2 11 4" xfId="7002" xr:uid="{00000000-0005-0000-0000-0000D3090000}"/>
    <cellStyle name="Separador de milhares 12 2 11 5" xfId="3949" xr:uid="{00000000-0005-0000-0000-0000D4090000}"/>
    <cellStyle name="Separador de milhares 12 2 12" xfId="612" xr:uid="{00000000-0005-0000-0000-0000D5090000}"/>
    <cellStyle name="Separador de milhares 12 2 12 2" xfId="2343" xr:uid="{00000000-0005-0000-0000-0000D6090000}"/>
    <cellStyle name="Separador de milhares 12 2 12 2 2" xfId="8499" xr:uid="{00000000-0005-0000-0000-0000D7090000}"/>
    <cellStyle name="Separador de milhares 12 2 12 2 3" xfId="5386" xr:uid="{00000000-0005-0000-0000-0000D8090000}"/>
    <cellStyle name="Separador de milhares 12 2 12 3" xfId="7004" xr:uid="{00000000-0005-0000-0000-0000D9090000}"/>
    <cellStyle name="Separador de milhares 12 2 12 4" xfId="3951" xr:uid="{00000000-0005-0000-0000-0000DA090000}"/>
    <cellStyle name="Separador de milhares 12 2 13" xfId="2297" xr:uid="{00000000-0005-0000-0000-0000DB090000}"/>
    <cellStyle name="Separador de milhares 12 2 13 2" xfId="8453" xr:uid="{00000000-0005-0000-0000-0000DC090000}"/>
    <cellStyle name="Separador de milhares 12 2 13 3" xfId="5340" xr:uid="{00000000-0005-0000-0000-0000DD090000}"/>
    <cellStyle name="Separador de milhares 12 2 14" xfId="6958" xr:uid="{00000000-0005-0000-0000-0000DE090000}"/>
    <cellStyle name="Separador de milhares 12 2 15" xfId="3905" xr:uid="{00000000-0005-0000-0000-0000DF090000}"/>
    <cellStyle name="Separador de milhares 12 2 2" xfId="613" xr:uid="{00000000-0005-0000-0000-0000E0090000}"/>
    <cellStyle name="Separador de milhares 12 2 2 2" xfId="614" xr:uid="{00000000-0005-0000-0000-0000E1090000}"/>
    <cellStyle name="Separador de milhares 12 2 2 2 10" xfId="3952" xr:uid="{00000000-0005-0000-0000-0000E2090000}"/>
    <cellStyle name="Separador de milhares 12 2 2 2 2" xfId="615" xr:uid="{00000000-0005-0000-0000-0000E3090000}"/>
    <cellStyle name="Separador de milhares 12 2 2 2 2 2" xfId="616" xr:uid="{00000000-0005-0000-0000-0000E4090000}"/>
    <cellStyle name="Separador de milhares 12 2 2 2 2 2 2" xfId="617" xr:uid="{00000000-0005-0000-0000-0000E5090000}"/>
    <cellStyle name="Separador de milhares 12 2 2 2 2 2 2 2" xfId="618" xr:uid="{00000000-0005-0000-0000-0000E6090000}"/>
    <cellStyle name="Separador de milhares 12 2 2 2 2 2 2 2 2" xfId="2348" xr:uid="{00000000-0005-0000-0000-0000E7090000}"/>
    <cellStyle name="Separador de milhares 12 2 2 2 2 2 2 2 2 2" xfId="8504" xr:uid="{00000000-0005-0000-0000-0000E8090000}"/>
    <cellStyle name="Separador de milhares 12 2 2 2 2 2 2 2 2 3" xfId="5391" xr:uid="{00000000-0005-0000-0000-0000E9090000}"/>
    <cellStyle name="Separador de milhares 12 2 2 2 2 2 2 2 3" xfId="7009" xr:uid="{00000000-0005-0000-0000-0000EA090000}"/>
    <cellStyle name="Separador de milhares 12 2 2 2 2 2 2 2 4" xfId="3956" xr:uid="{00000000-0005-0000-0000-0000EB090000}"/>
    <cellStyle name="Separador de milhares 12 2 2 2 2 2 2 3" xfId="2347" xr:uid="{00000000-0005-0000-0000-0000EC090000}"/>
    <cellStyle name="Separador de milhares 12 2 2 2 2 2 2 3 2" xfId="8503" xr:uid="{00000000-0005-0000-0000-0000ED090000}"/>
    <cellStyle name="Separador de milhares 12 2 2 2 2 2 2 3 3" xfId="5390" xr:uid="{00000000-0005-0000-0000-0000EE090000}"/>
    <cellStyle name="Separador de milhares 12 2 2 2 2 2 2 4" xfId="7008" xr:uid="{00000000-0005-0000-0000-0000EF090000}"/>
    <cellStyle name="Separador de milhares 12 2 2 2 2 2 2 5" xfId="3955" xr:uid="{00000000-0005-0000-0000-0000F0090000}"/>
    <cellStyle name="Separador de milhares 12 2 2 2 2 2 3" xfId="619" xr:uid="{00000000-0005-0000-0000-0000F1090000}"/>
    <cellStyle name="Separador de milhares 12 2 2 2 2 2 3 2" xfId="620" xr:uid="{00000000-0005-0000-0000-0000F2090000}"/>
    <cellStyle name="Separador de milhares 12 2 2 2 2 2 3 2 2" xfId="2350" xr:uid="{00000000-0005-0000-0000-0000F3090000}"/>
    <cellStyle name="Separador de milhares 12 2 2 2 2 2 3 2 2 2" xfId="8506" xr:uid="{00000000-0005-0000-0000-0000F4090000}"/>
    <cellStyle name="Separador de milhares 12 2 2 2 2 2 3 2 2 3" xfId="5393" xr:uid="{00000000-0005-0000-0000-0000F5090000}"/>
    <cellStyle name="Separador de milhares 12 2 2 2 2 2 3 2 3" xfId="7011" xr:uid="{00000000-0005-0000-0000-0000F6090000}"/>
    <cellStyle name="Separador de milhares 12 2 2 2 2 2 3 2 4" xfId="3958" xr:uid="{00000000-0005-0000-0000-0000F7090000}"/>
    <cellStyle name="Separador de milhares 12 2 2 2 2 2 3 3" xfId="2349" xr:uid="{00000000-0005-0000-0000-0000F8090000}"/>
    <cellStyle name="Separador de milhares 12 2 2 2 2 2 3 3 2" xfId="8505" xr:uid="{00000000-0005-0000-0000-0000F9090000}"/>
    <cellStyle name="Separador de milhares 12 2 2 2 2 2 3 3 3" xfId="5392" xr:uid="{00000000-0005-0000-0000-0000FA090000}"/>
    <cellStyle name="Separador de milhares 12 2 2 2 2 2 3 4" xfId="7010" xr:uid="{00000000-0005-0000-0000-0000FB090000}"/>
    <cellStyle name="Separador de milhares 12 2 2 2 2 2 3 5" xfId="3957" xr:uid="{00000000-0005-0000-0000-0000FC090000}"/>
    <cellStyle name="Separador de milhares 12 2 2 2 2 2 4" xfId="621" xr:uid="{00000000-0005-0000-0000-0000FD090000}"/>
    <cellStyle name="Separador de milhares 12 2 2 2 2 2 4 2" xfId="2351" xr:uid="{00000000-0005-0000-0000-0000FE090000}"/>
    <cellStyle name="Separador de milhares 12 2 2 2 2 2 4 2 2" xfId="8507" xr:uid="{00000000-0005-0000-0000-0000FF090000}"/>
    <cellStyle name="Separador de milhares 12 2 2 2 2 2 4 2 3" xfId="5394" xr:uid="{00000000-0005-0000-0000-0000000A0000}"/>
    <cellStyle name="Separador de milhares 12 2 2 2 2 2 4 3" xfId="7012" xr:uid="{00000000-0005-0000-0000-0000010A0000}"/>
    <cellStyle name="Separador de milhares 12 2 2 2 2 2 4 4" xfId="3959" xr:uid="{00000000-0005-0000-0000-0000020A0000}"/>
    <cellStyle name="Separador de milhares 12 2 2 2 2 2 5" xfId="2346" xr:uid="{00000000-0005-0000-0000-0000030A0000}"/>
    <cellStyle name="Separador de milhares 12 2 2 2 2 2 5 2" xfId="8502" xr:uid="{00000000-0005-0000-0000-0000040A0000}"/>
    <cellStyle name="Separador de milhares 12 2 2 2 2 2 5 3" xfId="5389" xr:uid="{00000000-0005-0000-0000-0000050A0000}"/>
    <cellStyle name="Separador de milhares 12 2 2 2 2 2 6" xfId="7007" xr:uid="{00000000-0005-0000-0000-0000060A0000}"/>
    <cellStyle name="Separador de milhares 12 2 2 2 2 2 7" xfId="3954" xr:uid="{00000000-0005-0000-0000-0000070A0000}"/>
    <cellStyle name="Separador de milhares 12 2 2 2 2 3" xfId="622" xr:uid="{00000000-0005-0000-0000-0000080A0000}"/>
    <cellStyle name="Separador de milhares 12 2 2 2 2 3 2" xfId="623" xr:uid="{00000000-0005-0000-0000-0000090A0000}"/>
    <cellStyle name="Separador de milhares 12 2 2 2 2 3 2 2" xfId="624" xr:uid="{00000000-0005-0000-0000-00000A0A0000}"/>
    <cellStyle name="Separador de milhares 12 2 2 2 2 3 2 2 2" xfId="2354" xr:uid="{00000000-0005-0000-0000-00000B0A0000}"/>
    <cellStyle name="Separador de milhares 12 2 2 2 2 3 2 2 2 2" xfId="8510" xr:uid="{00000000-0005-0000-0000-00000C0A0000}"/>
    <cellStyle name="Separador de milhares 12 2 2 2 2 3 2 2 2 3" xfId="5397" xr:uid="{00000000-0005-0000-0000-00000D0A0000}"/>
    <cellStyle name="Separador de milhares 12 2 2 2 2 3 2 2 3" xfId="7015" xr:uid="{00000000-0005-0000-0000-00000E0A0000}"/>
    <cellStyle name="Separador de milhares 12 2 2 2 2 3 2 2 4" xfId="3962" xr:uid="{00000000-0005-0000-0000-00000F0A0000}"/>
    <cellStyle name="Separador de milhares 12 2 2 2 2 3 2 3" xfId="2353" xr:uid="{00000000-0005-0000-0000-0000100A0000}"/>
    <cellStyle name="Separador de milhares 12 2 2 2 2 3 2 3 2" xfId="8509" xr:uid="{00000000-0005-0000-0000-0000110A0000}"/>
    <cellStyle name="Separador de milhares 12 2 2 2 2 3 2 3 3" xfId="5396" xr:uid="{00000000-0005-0000-0000-0000120A0000}"/>
    <cellStyle name="Separador de milhares 12 2 2 2 2 3 2 4" xfId="7014" xr:uid="{00000000-0005-0000-0000-0000130A0000}"/>
    <cellStyle name="Separador de milhares 12 2 2 2 2 3 2 5" xfId="3961" xr:uid="{00000000-0005-0000-0000-0000140A0000}"/>
    <cellStyle name="Separador de milhares 12 2 2 2 2 3 3" xfId="625" xr:uid="{00000000-0005-0000-0000-0000150A0000}"/>
    <cellStyle name="Separador de milhares 12 2 2 2 2 3 3 2" xfId="626" xr:uid="{00000000-0005-0000-0000-0000160A0000}"/>
    <cellStyle name="Separador de milhares 12 2 2 2 2 3 3 2 2" xfId="2356" xr:uid="{00000000-0005-0000-0000-0000170A0000}"/>
    <cellStyle name="Separador de milhares 12 2 2 2 2 3 3 2 2 2" xfId="8512" xr:uid="{00000000-0005-0000-0000-0000180A0000}"/>
    <cellStyle name="Separador de milhares 12 2 2 2 2 3 3 2 2 3" xfId="5399" xr:uid="{00000000-0005-0000-0000-0000190A0000}"/>
    <cellStyle name="Separador de milhares 12 2 2 2 2 3 3 2 3" xfId="7017" xr:uid="{00000000-0005-0000-0000-00001A0A0000}"/>
    <cellStyle name="Separador de milhares 12 2 2 2 2 3 3 2 4" xfId="3964" xr:uid="{00000000-0005-0000-0000-00001B0A0000}"/>
    <cellStyle name="Separador de milhares 12 2 2 2 2 3 3 3" xfId="2355" xr:uid="{00000000-0005-0000-0000-00001C0A0000}"/>
    <cellStyle name="Separador de milhares 12 2 2 2 2 3 3 3 2" xfId="8511" xr:uid="{00000000-0005-0000-0000-00001D0A0000}"/>
    <cellStyle name="Separador de milhares 12 2 2 2 2 3 3 3 3" xfId="5398" xr:uid="{00000000-0005-0000-0000-00001E0A0000}"/>
    <cellStyle name="Separador de milhares 12 2 2 2 2 3 3 4" xfId="7016" xr:uid="{00000000-0005-0000-0000-00001F0A0000}"/>
    <cellStyle name="Separador de milhares 12 2 2 2 2 3 3 5" xfId="3963" xr:uid="{00000000-0005-0000-0000-0000200A0000}"/>
    <cellStyle name="Separador de milhares 12 2 2 2 2 3 4" xfId="627" xr:uid="{00000000-0005-0000-0000-0000210A0000}"/>
    <cellStyle name="Separador de milhares 12 2 2 2 2 3 4 2" xfId="2357" xr:uid="{00000000-0005-0000-0000-0000220A0000}"/>
    <cellStyle name="Separador de milhares 12 2 2 2 2 3 4 2 2" xfId="8513" xr:uid="{00000000-0005-0000-0000-0000230A0000}"/>
    <cellStyle name="Separador de milhares 12 2 2 2 2 3 4 2 3" xfId="5400" xr:uid="{00000000-0005-0000-0000-0000240A0000}"/>
    <cellStyle name="Separador de milhares 12 2 2 2 2 3 4 3" xfId="7018" xr:uid="{00000000-0005-0000-0000-0000250A0000}"/>
    <cellStyle name="Separador de milhares 12 2 2 2 2 3 4 4" xfId="3965" xr:uid="{00000000-0005-0000-0000-0000260A0000}"/>
    <cellStyle name="Separador de milhares 12 2 2 2 2 3 5" xfId="2352" xr:uid="{00000000-0005-0000-0000-0000270A0000}"/>
    <cellStyle name="Separador de milhares 12 2 2 2 2 3 5 2" xfId="8508" xr:uid="{00000000-0005-0000-0000-0000280A0000}"/>
    <cellStyle name="Separador de milhares 12 2 2 2 2 3 5 3" xfId="5395" xr:uid="{00000000-0005-0000-0000-0000290A0000}"/>
    <cellStyle name="Separador de milhares 12 2 2 2 2 3 6" xfId="7013" xr:uid="{00000000-0005-0000-0000-00002A0A0000}"/>
    <cellStyle name="Separador de milhares 12 2 2 2 2 3 7" xfId="3960" xr:uid="{00000000-0005-0000-0000-00002B0A0000}"/>
    <cellStyle name="Separador de milhares 12 2 2 2 2 4" xfId="628" xr:uid="{00000000-0005-0000-0000-00002C0A0000}"/>
    <cellStyle name="Separador de milhares 12 2 2 2 2 4 2" xfId="629" xr:uid="{00000000-0005-0000-0000-00002D0A0000}"/>
    <cellStyle name="Separador de milhares 12 2 2 2 2 4 2 2" xfId="2359" xr:uid="{00000000-0005-0000-0000-00002E0A0000}"/>
    <cellStyle name="Separador de milhares 12 2 2 2 2 4 2 2 2" xfId="8515" xr:uid="{00000000-0005-0000-0000-00002F0A0000}"/>
    <cellStyle name="Separador de milhares 12 2 2 2 2 4 2 2 3" xfId="5402" xr:uid="{00000000-0005-0000-0000-0000300A0000}"/>
    <cellStyle name="Separador de milhares 12 2 2 2 2 4 2 3" xfId="7020" xr:uid="{00000000-0005-0000-0000-0000310A0000}"/>
    <cellStyle name="Separador de milhares 12 2 2 2 2 4 2 4" xfId="3967" xr:uid="{00000000-0005-0000-0000-0000320A0000}"/>
    <cellStyle name="Separador de milhares 12 2 2 2 2 4 3" xfId="2358" xr:uid="{00000000-0005-0000-0000-0000330A0000}"/>
    <cellStyle name="Separador de milhares 12 2 2 2 2 4 3 2" xfId="8514" xr:uid="{00000000-0005-0000-0000-0000340A0000}"/>
    <cellStyle name="Separador de milhares 12 2 2 2 2 4 3 3" xfId="5401" xr:uid="{00000000-0005-0000-0000-0000350A0000}"/>
    <cellStyle name="Separador de milhares 12 2 2 2 2 4 4" xfId="7019" xr:uid="{00000000-0005-0000-0000-0000360A0000}"/>
    <cellStyle name="Separador de milhares 12 2 2 2 2 4 5" xfId="3966" xr:uid="{00000000-0005-0000-0000-0000370A0000}"/>
    <cellStyle name="Separador de milhares 12 2 2 2 2 5" xfId="630" xr:uid="{00000000-0005-0000-0000-0000380A0000}"/>
    <cellStyle name="Separador de milhares 12 2 2 2 2 5 2" xfId="631" xr:uid="{00000000-0005-0000-0000-0000390A0000}"/>
    <cellStyle name="Separador de milhares 12 2 2 2 2 5 2 2" xfId="2361" xr:uid="{00000000-0005-0000-0000-00003A0A0000}"/>
    <cellStyle name="Separador de milhares 12 2 2 2 2 5 2 2 2" xfId="8517" xr:uid="{00000000-0005-0000-0000-00003B0A0000}"/>
    <cellStyle name="Separador de milhares 12 2 2 2 2 5 2 2 3" xfId="5404" xr:uid="{00000000-0005-0000-0000-00003C0A0000}"/>
    <cellStyle name="Separador de milhares 12 2 2 2 2 5 2 3" xfId="7022" xr:uid="{00000000-0005-0000-0000-00003D0A0000}"/>
    <cellStyle name="Separador de milhares 12 2 2 2 2 5 2 4" xfId="3969" xr:uid="{00000000-0005-0000-0000-00003E0A0000}"/>
    <cellStyle name="Separador de milhares 12 2 2 2 2 5 3" xfId="2360" xr:uid="{00000000-0005-0000-0000-00003F0A0000}"/>
    <cellStyle name="Separador de milhares 12 2 2 2 2 5 3 2" xfId="8516" xr:uid="{00000000-0005-0000-0000-0000400A0000}"/>
    <cellStyle name="Separador de milhares 12 2 2 2 2 5 3 3" xfId="5403" xr:uid="{00000000-0005-0000-0000-0000410A0000}"/>
    <cellStyle name="Separador de milhares 12 2 2 2 2 5 4" xfId="7021" xr:uid="{00000000-0005-0000-0000-0000420A0000}"/>
    <cellStyle name="Separador de milhares 12 2 2 2 2 5 5" xfId="3968" xr:uid="{00000000-0005-0000-0000-0000430A0000}"/>
    <cellStyle name="Separador de milhares 12 2 2 2 2 6" xfId="632" xr:uid="{00000000-0005-0000-0000-0000440A0000}"/>
    <cellStyle name="Separador de milhares 12 2 2 2 2 6 2" xfId="2362" xr:uid="{00000000-0005-0000-0000-0000450A0000}"/>
    <cellStyle name="Separador de milhares 12 2 2 2 2 6 2 2" xfId="8518" xr:uid="{00000000-0005-0000-0000-0000460A0000}"/>
    <cellStyle name="Separador de milhares 12 2 2 2 2 6 2 3" xfId="5405" xr:uid="{00000000-0005-0000-0000-0000470A0000}"/>
    <cellStyle name="Separador de milhares 12 2 2 2 2 6 3" xfId="7023" xr:uid="{00000000-0005-0000-0000-0000480A0000}"/>
    <cellStyle name="Separador de milhares 12 2 2 2 2 6 4" xfId="3970" xr:uid="{00000000-0005-0000-0000-0000490A0000}"/>
    <cellStyle name="Separador de milhares 12 2 2 2 2 7" xfId="2345" xr:uid="{00000000-0005-0000-0000-00004A0A0000}"/>
    <cellStyle name="Separador de milhares 12 2 2 2 2 7 2" xfId="8501" xr:uid="{00000000-0005-0000-0000-00004B0A0000}"/>
    <cellStyle name="Separador de milhares 12 2 2 2 2 7 3" xfId="5388" xr:uid="{00000000-0005-0000-0000-00004C0A0000}"/>
    <cellStyle name="Separador de milhares 12 2 2 2 2 8" xfId="7006" xr:uid="{00000000-0005-0000-0000-00004D0A0000}"/>
    <cellStyle name="Separador de milhares 12 2 2 2 2 9" xfId="3953" xr:uid="{00000000-0005-0000-0000-00004E0A0000}"/>
    <cellStyle name="Separador de milhares 12 2 2 2 3" xfId="633" xr:uid="{00000000-0005-0000-0000-00004F0A0000}"/>
    <cellStyle name="Separador de milhares 12 2 2 2 3 2" xfId="634" xr:uid="{00000000-0005-0000-0000-0000500A0000}"/>
    <cellStyle name="Separador de milhares 12 2 2 2 3 2 2" xfId="635" xr:uid="{00000000-0005-0000-0000-0000510A0000}"/>
    <cellStyle name="Separador de milhares 12 2 2 2 3 2 2 2" xfId="2365" xr:uid="{00000000-0005-0000-0000-0000520A0000}"/>
    <cellStyle name="Separador de milhares 12 2 2 2 3 2 2 2 2" xfId="8521" xr:uid="{00000000-0005-0000-0000-0000530A0000}"/>
    <cellStyle name="Separador de milhares 12 2 2 2 3 2 2 2 3" xfId="5408" xr:uid="{00000000-0005-0000-0000-0000540A0000}"/>
    <cellStyle name="Separador de milhares 12 2 2 2 3 2 2 3" xfId="7026" xr:uid="{00000000-0005-0000-0000-0000550A0000}"/>
    <cellStyle name="Separador de milhares 12 2 2 2 3 2 2 4" xfId="3973" xr:uid="{00000000-0005-0000-0000-0000560A0000}"/>
    <cellStyle name="Separador de milhares 12 2 2 2 3 2 3" xfId="2364" xr:uid="{00000000-0005-0000-0000-0000570A0000}"/>
    <cellStyle name="Separador de milhares 12 2 2 2 3 2 3 2" xfId="8520" xr:uid="{00000000-0005-0000-0000-0000580A0000}"/>
    <cellStyle name="Separador de milhares 12 2 2 2 3 2 3 3" xfId="5407" xr:uid="{00000000-0005-0000-0000-0000590A0000}"/>
    <cellStyle name="Separador de milhares 12 2 2 2 3 2 4" xfId="7025" xr:uid="{00000000-0005-0000-0000-00005A0A0000}"/>
    <cellStyle name="Separador de milhares 12 2 2 2 3 2 5" xfId="3972" xr:uid="{00000000-0005-0000-0000-00005B0A0000}"/>
    <cellStyle name="Separador de milhares 12 2 2 2 3 3" xfId="636" xr:uid="{00000000-0005-0000-0000-00005C0A0000}"/>
    <cellStyle name="Separador de milhares 12 2 2 2 3 3 2" xfId="637" xr:uid="{00000000-0005-0000-0000-00005D0A0000}"/>
    <cellStyle name="Separador de milhares 12 2 2 2 3 3 2 2" xfId="2367" xr:uid="{00000000-0005-0000-0000-00005E0A0000}"/>
    <cellStyle name="Separador de milhares 12 2 2 2 3 3 2 2 2" xfId="8523" xr:uid="{00000000-0005-0000-0000-00005F0A0000}"/>
    <cellStyle name="Separador de milhares 12 2 2 2 3 3 2 2 3" xfId="5410" xr:uid="{00000000-0005-0000-0000-0000600A0000}"/>
    <cellStyle name="Separador de milhares 12 2 2 2 3 3 2 3" xfId="7028" xr:uid="{00000000-0005-0000-0000-0000610A0000}"/>
    <cellStyle name="Separador de milhares 12 2 2 2 3 3 2 4" xfId="3975" xr:uid="{00000000-0005-0000-0000-0000620A0000}"/>
    <cellStyle name="Separador de milhares 12 2 2 2 3 3 3" xfId="2366" xr:uid="{00000000-0005-0000-0000-0000630A0000}"/>
    <cellStyle name="Separador de milhares 12 2 2 2 3 3 3 2" xfId="8522" xr:uid="{00000000-0005-0000-0000-0000640A0000}"/>
    <cellStyle name="Separador de milhares 12 2 2 2 3 3 3 3" xfId="5409" xr:uid="{00000000-0005-0000-0000-0000650A0000}"/>
    <cellStyle name="Separador de milhares 12 2 2 2 3 3 4" xfId="7027" xr:uid="{00000000-0005-0000-0000-0000660A0000}"/>
    <cellStyle name="Separador de milhares 12 2 2 2 3 3 5" xfId="3974" xr:uid="{00000000-0005-0000-0000-0000670A0000}"/>
    <cellStyle name="Separador de milhares 12 2 2 2 3 4" xfId="638" xr:uid="{00000000-0005-0000-0000-0000680A0000}"/>
    <cellStyle name="Separador de milhares 12 2 2 2 3 4 2" xfId="2368" xr:uid="{00000000-0005-0000-0000-0000690A0000}"/>
    <cellStyle name="Separador de milhares 12 2 2 2 3 4 2 2" xfId="8524" xr:uid="{00000000-0005-0000-0000-00006A0A0000}"/>
    <cellStyle name="Separador de milhares 12 2 2 2 3 4 2 3" xfId="5411" xr:uid="{00000000-0005-0000-0000-00006B0A0000}"/>
    <cellStyle name="Separador de milhares 12 2 2 2 3 4 3" xfId="7029" xr:uid="{00000000-0005-0000-0000-00006C0A0000}"/>
    <cellStyle name="Separador de milhares 12 2 2 2 3 4 4" xfId="3976" xr:uid="{00000000-0005-0000-0000-00006D0A0000}"/>
    <cellStyle name="Separador de milhares 12 2 2 2 3 5" xfId="2363" xr:uid="{00000000-0005-0000-0000-00006E0A0000}"/>
    <cellStyle name="Separador de milhares 12 2 2 2 3 5 2" xfId="8519" xr:uid="{00000000-0005-0000-0000-00006F0A0000}"/>
    <cellStyle name="Separador de milhares 12 2 2 2 3 5 3" xfId="5406" xr:uid="{00000000-0005-0000-0000-0000700A0000}"/>
    <cellStyle name="Separador de milhares 12 2 2 2 3 6" xfId="7024" xr:uid="{00000000-0005-0000-0000-0000710A0000}"/>
    <cellStyle name="Separador de milhares 12 2 2 2 3 7" xfId="3971" xr:uid="{00000000-0005-0000-0000-0000720A0000}"/>
    <cellStyle name="Separador de milhares 12 2 2 2 4" xfId="639" xr:uid="{00000000-0005-0000-0000-0000730A0000}"/>
    <cellStyle name="Separador de milhares 12 2 2 2 4 2" xfId="640" xr:uid="{00000000-0005-0000-0000-0000740A0000}"/>
    <cellStyle name="Separador de milhares 12 2 2 2 4 2 2" xfId="641" xr:uid="{00000000-0005-0000-0000-0000750A0000}"/>
    <cellStyle name="Separador de milhares 12 2 2 2 4 2 2 2" xfId="2371" xr:uid="{00000000-0005-0000-0000-0000760A0000}"/>
    <cellStyle name="Separador de milhares 12 2 2 2 4 2 2 2 2" xfId="8527" xr:uid="{00000000-0005-0000-0000-0000770A0000}"/>
    <cellStyle name="Separador de milhares 12 2 2 2 4 2 2 2 3" xfId="5414" xr:uid="{00000000-0005-0000-0000-0000780A0000}"/>
    <cellStyle name="Separador de milhares 12 2 2 2 4 2 2 3" xfId="7032" xr:uid="{00000000-0005-0000-0000-0000790A0000}"/>
    <cellStyle name="Separador de milhares 12 2 2 2 4 2 2 4" xfId="3979" xr:uid="{00000000-0005-0000-0000-00007A0A0000}"/>
    <cellStyle name="Separador de milhares 12 2 2 2 4 2 3" xfId="2370" xr:uid="{00000000-0005-0000-0000-00007B0A0000}"/>
    <cellStyle name="Separador de milhares 12 2 2 2 4 2 3 2" xfId="8526" xr:uid="{00000000-0005-0000-0000-00007C0A0000}"/>
    <cellStyle name="Separador de milhares 12 2 2 2 4 2 3 3" xfId="5413" xr:uid="{00000000-0005-0000-0000-00007D0A0000}"/>
    <cellStyle name="Separador de milhares 12 2 2 2 4 2 4" xfId="7031" xr:uid="{00000000-0005-0000-0000-00007E0A0000}"/>
    <cellStyle name="Separador de milhares 12 2 2 2 4 2 5" xfId="3978" xr:uid="{00000000-0005-0000-0000-00007F0A0000}"/>
    <cellStyle name="Separador de milhares 12 2 2 2 4 3" xfId="642" xr:uid="{00000000-0005-0000-0000-0000800A0000}"/>
    <cellStyle name="Separador de milhares 12 2 2 2 4 3 2" xfId="643" xr:uid="{00000000-0005-0000-0000-0000810A0000}"/>
    <cellStyle name="Separador de milhares 12 2 2 2 4 3 2 2" xfId="2373" xr:uid="{00000000-0005-0000-0000-0000820A0000}"/>
    <cellStyle name="Separador de milhares 12 2 2 2 4 3 2 2 2" xfId="8529" xr:uid="{00000000-0005-0000-0000-0000830A0000}"/>
    <cellStyle name="Separador de milhares 12 2 2 2 4 3 2 2 3" xfId="5416" xr:uid="{00000000-0005-0000-0000-0000840A0000}"/>
    <cellStyle name="Separador de milhares 12 2 2 2 4 3 2 3" xfId="7034" xr:uid="{00000000-0005-0000-0000-0000850A0000}"/>
    <cellStyle name="Separador de milhares 12 2 2 2 4 3 2 4" xfId="3981" xr:uid="{00000000-0005-0000-0000-0000860A0000}"/>
    <cellStyle name="Separador de milhares 12 2 2 2 4 3 3" xfId="2372" xr:uid="{00000000-0005-0000-0000-0000870A0000}"/>
    <cellStyle name="Separador de milhares 12 2 2 2 4 3 3 2" xfId="8528" xr:uid="{00000000-0005-0000-0000-0000880A0000}"/>
    <cellStyle name="Separador de milhares 12 2 2 2 4 3 3 3" xfId="5415" xr:uid="{00000000-0005-0000-0000-0000890A0000}"/>
    <cellStyle name="Separador de milhares 12 2 2 2 4 3 4" xfId="7033" xr:uid="{00000000-0005-0000-0000-00008A0A0000}"/>
    <cellStyle name="Separador de milhares 12 2 2 2 4 3 5" xfId="3980" xr:uid="{00000000-0005-0000-0000-00008B0A0000}"/>
    <cellStyle name="Separador de milhares 12 2 2 2 4 4" xfId="644" xr:uid="{00000000-0005-0000-0000-00008C0A0000}"/>
    <cellStyle name="Separador de milhares 12 2 2 2 4 4 2" xfId="2374" xr:uid="{00000000-0005-0000-0000-00008D0A0000}"/>
    <cellStyle name="Separador de milhares 12 2 2 2 4 4 2 2" xfId="8530" xr:uid="{00000000-0005-0000-0000-00008E0A0000}"/>
    <cellStyle name="Separador de milhares 12 2 2 2 4 4 2 3" xfId="5417" xr:uid="{00000000-0005-0000-0000-00008F0A0000}"/>
    <cellStyle name="Separador de milhares 12 2 2 2 4 4 3" xfId="7035" xr:uid="{00000000-0005-0000-0000-0000900A0000}"/>
    <cellStyle name="Separador de milhares 12 2 2 2 4 4 4" xfId="3982" xr:uid="{00000000-0005-0000-0000-0000910A0000}"/>
    <cellStyle name="Separador de milhares 12 2 2 2 4 5" xfId="2369" xr:uid="{00000000-0005-0000-0000-0000920A0000}"/>
    <cellStyle name="Separador de milhares 12 2 2 2 4 5 2" xfId="8525" xr:uid="{00000000-0005-0000-0000-0000930A0000}"/>
    <cellStyle name="Separador de milhares 12 2 2 2 4 5 3" xfId="5412" xr:uid="{00000000-0005-0000-0000-0000940A0000}"/>
    <cellStyle name="Separador de milhares 12 2 2 2 4 6" xfId="7030" xr:uid="{00000000-0005-0000-0000-0000950A0000}"/>
    <cellStyle name="Separador de milhares 12 2 2 2 4 7" xfId="3977" xr:uid="{00000000-0005-0000-0000-0000960A0000}"/>
    <cellStyle name="Separador de milhares 12 2 2 2 5" xfId="645" xr:uid="{00000000-0005-0000-0000-0000970A0000}"/>
    <cellStyle name="Separador de milhares 12 2 2 2 5 2" xfId="646" xr:uid="{00000000-0005-0000-0000-0000980A0000}"/>
    <cellStyle name="Separador de milhares 12 2 2 2 5 2 2" xfId="2376" xr:uid="{00000000-0005-0000-0000-0000990A0000}"/>
    <cellStyle name="Separador de milhares 12 2 2 2 5 2 2 2" xfId="8532" xr:uid="{00000000-0005-0000-0000-00009A0A0000}"/>
    <cellStyle name="Separador de milhares 12 2 2 2 5 2 2 3" xfId="5419" xr:uid="{00000000-0005-0000-0000-00009B0A0000}"/>
    <cellStyle name="Separador de milhares 12 2 2 2 5 2 3" xfId="7037" xr:uid="{00000000-0005-0000-0000-00009C0A0000}"/>
    <cellStyle name="Separador de milhares 12 2 2 2 5 2 4" xfId="3984" xr:uid="{00000000-0005-0000-0000-00009D0A0000}"/>
    <cellStyle name="Separador de milhares 12 2 2 2 5 3" xfId="2375" xr:uid="{00000000-0005-0000-0000-00009E0A0000}"/>
    <cellStyle name="Separador de milhares 12 2 2 2 5 3 2" xfId="8531" xr:uid="{00000000-0005-0000-0000-00009F0A0000}"/>
    <cellStyle name="Separador de milhares 12 2 2 2 5 3 3" xfId="5418" xr:uid="{00000000-0005-0000-0000-0000A00A0000}"/>
    <cellStyle name="Separador de milhares 12 2 2 2 5 4" xfId="7036" xr:uid="{00000000-0005-0000-0000-0000A10A0000}"/>
    <cellStyle name="Separador de milhares 12 2 2 2 5 5" xfId="3983" xr:uid="{00000000-0005-0000-0000-0000A20A0000}"/>
    <cellStyle name="Separador de milhares 12 2 2 2 6" xfId="647" xr:uid="{00000000-0005-0000-0000-0000A30A0000}"/>
    <cellStyle name="Separador de milhares 12 2 2 2 6 2" xfId="648" xr:uid="{00000000-0005-0000-0000-0000A40A0000}"/>
    <cellStyle name="Separador de milhares 12 2 2 2 6 2 2" xfId="2378" xr:uid="{00000000-0005-0000-0000-0000A50A0000}"/>
    <cellStyle name="Separador de milhares 12 2 2 2 6 2 2 2" xfId="8534" xr:uid="{00000000-0005-0000-0000-0000A60A0000}"/>
    <cellStyle name="Separador de milhares 12 2 2 2 6 2 2 3" xfId="5421" xr:uid="{00000000-0005-0000-0000-0000A70A0000}"/>
    <cellStyle name="Separador de milhares 12 2 2 2 6 2 3" xfId="7039" xr:uid="{00000000-0005-0000-0000-0000A80A0000}"/>
    <cellStyle name="Separador de milhares 12 2 2 2 6 2 4" xfId="3986" xr:uid="{00000000-0005-0000-0000-0000A90A0000}"/>
    <cellStyle name="Separador de milhares 12 2 2 2 6 3" xfId="2377" xr:uid="{00000000-0005-0000-0000-0000AA0A0000}"/>
    <cellStyle name="Separador de milhares 12 2 2 2 6 3 2" xfId="8533" xr:uid="{00000000-0005-0000-0000-0000AB0A0000}"/>
    <cellStyle name="Separador de milhares 12 2 2 2 6 3 3" xfId="5420" xr:uid="{00000000-0005-0000-0000-0000AC0A0000}"/>
    <cellStyle name="Separador de milhares 12 2 2 2 6 4" xfId="7038" xr:uid="{00000000-0005-0000-0000-0000AD0A0000}"/>
    <cellStyle name="Separador de milhares 12 2 2 2 6 5" xfId="3985" xr:uid="{00000000-0005-0000-0000-0000AE0A0000}"/>
    <cellStyle name="Separador de milhares 12 2 2 2 7" xfId="649" xr:uid="{00000000-0005-0000-0000-0000AF0A0000}"/>
    <cellStyle name="Separador de milhares 12 2 2 2 7 2" xfId="2379" xr:uid="{00000000-0005-0000-0000-0000B00A0000}"/>
    <cellStyle name="Separador de milhares 12 2 2 2 7 2 2" xfId="8535" xr:uid="{00000000-0005-0000-0000-0000B10A0000}"/>
    <cellStyle name="Separador de milhares 12 2 2 2 7 2 3" xfId="5422" xr:uid="{00000000-0005-0000-0000-0000B20A0000}"/>
    <cellStyle name="Separador de milhares 12 2 2 2 7 3" xfId="7040" xr:uid="{00000000-0005-0000-0000-0000B30A0000}"/>
    <cellStyle name="Separador de milhares 12 2 2 2 7 4" xfId="3987" xr:uid="{00000000-0005-0000-0000-0000B40A0000}"/>
    <cellStyle name="Separador de milhares 12 2 2 2 8" xfId="2344" xr:uid="{00000000-0005-0000-0000-0000B50A0000}"/>
    <cellStyle name="Separador de milhares 12 2 2 2 8 2" xfId="8500" xr:uid="{00000000-0005-0000-0000-0000B60A0000}"/>
    <cellStyle name="Separador de milhares 12 2 2 2 8 3" xfId="5387" xr:uid="{00000000-0005-0000-0000-0000B70A0000}"/>
    <cellStyle name="Separador de milhares 12 2 2 2 9" xfId="7005" xr:uid="{00000000-0005-0000-0000-0000B80A0000}"/>
    <cellStyle name="Separador de milhares 12 2 2 3" xfId="650" xr:uid="{00000000-0005-0000-0000-0000B90A0000}"/>
    <cellStyle name="Separador de milhares 12 2 2 3 2" xfId="651" xr:uid="{00000000-0005-0000-0000-0000BA0A0000}"/>
    <cellStyle name="Separador de milhares 12 2 2 3 2 2" xfId="652" xr:uid="{00000000-0005-0000-0000-0000BB0A0000}"/>
    <cellStyle name="Separador de milhares 12 2 2 3 2 2 2" xfId="653" xr:uid="{00000000-0005-0000-0000-0000BC0A0000}"/>
    <cellStyle name="Separador de milhares 12 2 2 3 2 2 2 2" xfId="2383" xr:uid="{00000000-0005-0000-0000-0000BD0A0000}"/>
    <cellStyle name="Separador de milhares 12 2 2 3 2 2 2 2 2" xfId="8539" xr:uid="{00000000-0005-0000-0000-0000BE0A0000}"/>
    <cellStyle name="Separador de milhares 12 2 2 3 2 2 2 2 3" xfId="5426" xr:uid="{00000000-0005-0000-0000-0000BF0A0000}"/>
    <cellStyle name="Separador de milhares 12 2 2 3 2 2 2 3" xfId="7044" xr:uid="{00000000-0005-0000-0000-0000C00A0000}"/>
    <cellStyle name="Separador de milhares 12 2 2 3 2 2 2 4" xfId="3991" xr:uid="{00000000-0005-0000-0000-0000C10A0000}"/>
    <cellStyle name="Separador de milhares 12 2 2 3 2 2 3" xfId="2382" xr:uid="{00000000-0005-0000-0000-0000C20A0000}"/>
    <cellStyle name="Separador de milhares 12 2 2 3 2 2 3 2" xfId="8538" xr:uid="{00000000-0005-0000-0000-0000C30A0000}"/>
    <cellStyle name="Separador de milhares 12 2 2 3 2 2 3 3" xfId="5425" xr:uid="{00000000-0005-0000-0000-0000C40A0000}"/>
    <cellStyle name="Separador de milhares 12 2 2 3 2 2 4" xfId="7043" xr:uid="{00000000-0005-0000-0000-0000C50A0000}"/>
    <cellStyle name="Separador de milhares 12 2 2 3 2 2 5" xfId="3990" xr:uid="{00000000-0005-0000-0000-0000C60A0000}"/>
    <cellStyle name="Separador de milhares 12 2 2 3 2 3" xfId="654" xr:uid="{00000000-0005-0000-0000-0000C70A0000}"/>
    <cellStyle name="Separador de milhares 12 2 2 3 2 3 2" xfId="655" xr:uid="{00000000-0005-0000-0000-0000C80A0000}"/>
    <cellStyle name="Separador de milhares 12 2 2 3 2 3 2 2" xfId="2385" xr:uid="{00000000-0005-0000-0000-0000C90A0000}"/>
    <cellStyle name="Separador de milhares 12 2 2 3 2 3 2 2 2" xfId="8541" xr:uid="{00000000-0005-0000-0000-0000CA0A0000}"/>
    <cellStyle name="Separador de milhares 12 2 2 3 2 3 2 2 3" xfId="5428" xr:uid="{00000000-0005-0000-0000-0000CB0A0000}"/>
    <cellStyle name="Separador de milhares 12 2 2 3 2 3 2 3" xfId="7046" xr:uid="{00000000-0005-0000-0000-0000CC0A0000}"/>
    <cellStyle name="Separador de milhares 12 2 2 3 2 3 2 4" xfId="3993" xr:uid="{00000000-0005-0000-0000-0000CD0A0000}"/>
    <cellStyle name="Separador de milhares 12 2 2 3 2 3 3" xfId="2384" xr:uid="{00000000-0005-0000-0000-0000CE0A0000}"/>
    <cellStyle name="Separador de milhares 12 2 2 3 2 3 3 2" xfId="8540" xr:uid="{00000000-0005-0000-0000-0000CF0A0000}"/>
    <cellStyle name="Separador de milhares 12 2 2 3 2 3 3 3" xfId="5427" xr:uid="{00000000-0005-0000-0000-0000D00A0000}"/>
    <cellStyle name="Separador de milhares 12 2 2 3 2 3 4" xfId="7045" xr:uid="{00000000-0005-0000-0000-0000D10A0000}"/>
    <cellStyle name="Separador de milhares 12 2 2 3 2 3 5" xfId="3992" xr:uid="{00000000-0005-0000-0000-0000D20A0000}"/>
    <cellStyle name="Separador de milhares 12 2 2 3 2 4" xfId="656" xr:uid="{00000000-0005-0000-0000-0000D30A0000}"/>
    <cellStyle name="Separador de milhares 12 2 2 3 2 4 2" xfId="2386" xr:uid="{00000000-0005-0000-0000-0000D40A0000}"/>
    <cellStyle name="Separador de milhares 12 2 2 3 2 4 2 2" xfId="8542" xr:uid="{00000000-0005-0000-0000-0000D50A0000}"/>
    <cellStyle name="Separador de milhares 12 2 2 3 2 4 2 3" xfId="5429" xr:uid="{00000000-0005-0000-0000-0000D60A0000}"/>
    <cellStyle name="Separador de milhares 12 2 2 3 2 4 3" xfId="7047" xr:uid="{00000000-0005-0000-0000-0000D70A0000}"/>
    <cellStyle name="Separador de milhares 12 2 2 3 2 4 4" xfId="3994" xr:uid="{00000000-0005-0000-0000-0000D80A0000}"/>
    <cellStyle name="Separador de milhares 12 2 2 3 2 5" xfId="2381" xr:uid="{00000000-0005-0000-0000-0000D90A0000}"/>
    <cellStyle name="Separador de milhares 12 2 2 3 2 5 2" xfId="8537" xr:uid="{00000000-0005-0000-0000-0000DA0A0000}"/>
    <cellStyle name="Separador de milhares 12 2 2 3 2 5 3" xfId="5424" xr:uid="{00000000-0005-0000-0000-0000DB0A0000}"/>
    <cellStyle name="Separador de milhares 12 2 2 3 2 6" xfId="7042" xr:uid="{00000000-0005-0000-0000-0000DC0A0000}"/>
    <cellStyle name="Separador de milhares 12 2 2 3 2 7" xfId="3989" xr:uid="{00000000-0005-0000-0000-0000DD0A0000}"/>
    <cellStyle name="Separador de milhares 12 2 2 3 3" xfId="657" xr:uid="{00000000-0005-0000-0000-0000DE0A0000}"/>
    <cellStyle name="Separador de milhares 12 2 2 3 3 2" xfId="658" xr:uid="{00000000-0005-0000-0000-0000DF0A0000}"/>
    <cellStyle name="Separador de milhares 12 2 2 3 3 2 2" xfId="659" xr:uid="{00000000-0005-0000-0000-0000E00A0000}"/>
    <cellStyle name="Separador de milhares 12 2 2 3 3 2 2 2" xfId="2389" xr:uid="{00000000-0005-0000-0000-0000E10A0000}"/>
    <cellStyle name="Separador de milhares 12 2 2 3 3 2 2 2 2" xfId="8545" xr:uid="{00000000-0005-0000-0000-0000E20A0000}"/>
    <cellStyle name="Separador de milhares 12 2 2 3 3 2 2 2 3" xfId="5432" xr:uid="{00000000-0005-0000-0000-0000E30A0000}"/>
    <cellStyle name="Separador de milhares 12 2 2 3 3 2 2 3" xfId="7050" xr:uid="{00000000-0005-0000-0000-0000E40A0000}"/>
    <cellStyle name="Separador de milhares 12 2 2 3 3 2 2 4" xfId="3997" xr:uid="{00000000-0005-0000-0000-0000E50A0000}"/>
    <cellStyle name="Separador de milhares 12 2 2 3 3 2 3" xfId="2388" xr:uid="{00000000-0005-0000-0000-0000E60A0000}"/>
    <cellStyle name="Separador de milhares 12 2 2 3 3 2 3 2" xfId="8544" xr:uid="{00000000-0005-0000-0000-0000E70A0000}"/>
    <cellStyle name="Separador de milhares 12 2 2 3 3 2 3 3" xfId="5431" xr:uid="{00000000-0005-0000-0000-0000E80A0000}"/>
    <cellStyle name="Separador de milhares 12 2 2 3 3 2 4" xfId="7049" xr:uid="{00000000-0005-0000-0000-0000E90A0000}"/>
    <cellStyle name="Separador de milhares 12 2 2 3 3 2 5" xfId="3996" xr:uid="{00000000-0005-0000-0000-0000EA0A0000}"/>
    <cellStyle name="Separador de milhares 12 2 2 3 3 3" xfId="660" xr:uid="{00000000-0005-0000-0000-0000EB0A0000}"/>
    <cellStyle name="Separador de milhares 12 2 2 3 3 3 2" xfId="661" xr:uid="{00000000-0005-0000-0000-0000EC0A0000}"/>
    <cellStyle name="Separador de milhares 12 2 2 3 3 3 2 2" xfId="2391" xr:uid="{00000000-0005-0000-0000-0000ED0A0000}"/>
    <cellStyle name="Separador de milhares 12 2 2 3 3 3 2 2 2" xfId="8547" xr:uid="{00000000-0005-0000-0000-0000EE0A0000}"/>
    <cellStyle name="Separador de milhares 12 2 2 3 3 3 2 2 3" xfId="5434" xr:uid="{00000000-0005-0000-0000-0000EF0A0000}"/>
    <cellStyle name="Separador de milhares 12 2 2 3 3 3 2 3" xfId="7052" xr:uid="{00000000-0005-0000-0000-0000F00A0000}"/>
    <cellStyle name="Separador de milhares 12 2 2 3 3 3 2 4" xfId="3999" xr:uid="{00000000-0005-0000-0000-0000F10A0000}"/>
    <cellStyle name="Separador de milhares 12 2 2 3 3 3 3" xfId="2390" xr:uid="{00000000-0005-0000-0000-0000F20A0000}"/>
    <cellStyle name="Separador de milhares 12 2 2 3 3 3 3 2" xfId="8546" xr:uid="{00000000-0005-0000-0000-0000F30A0000}"/>
    <cellStyle name="Separador de milhares 12 2 2 3 3 3 3 3" xfId="5433" xr:uid="{00000000-0005-0000-0000-0000F40A0000}"/>
    <cellStyle name="Separador de milhares 12 2 2 3 3 3 4" xfId="7051" xr:uid="{00000000-0005-0000-0000-0000F50A0000}"/>
    <cellStyle name="Separador de milhares 12 2 2 3 3 3 5" xfId="3998" xr:uid="{00000000-0005-0000-0000-0000F60A0000}"/>
    <cellStyle name="Separador de milhares 12 2 2 3 3 4" xfId="662" xr:uid="{00000000-0005-0000-0000-0000F70A0000}"/>
    <cellStyle name="Separador de milhares 12 2 2 3 3 4 2" xfId="2392" xr:uid="{00000000-0005-0000-0000-0000F80A0000}"/>
    <cellStyle name="Separador de milhares 12 2 2 3 3 4 2 2" xfId="8548" xr:uid="{00000000-0005-0000-0000-0000F90A0000}"/>
    <cellStyle name="Separador de milhares 12 2 2 3 3 4 2 3" xfId="5435" xr:uid="{00000000-0005-0000-0000-0000FA0A0000}"/>
    <cellStyle name="Separador de milhares 12 2 2 3 3 4 3" xfId="7053" xr:uid="{00000000-0005-0000-0000-0000FB0A0000}"/>
    <cellStyle name="Separador de milhares 12 2 2 3 3 4 4" xfId="4000" xr:uid="{00000000-0005-0000-0000-0000FC0A0000}"/>
    <cellStyle name="Separador de milhares 12 2 2 3 3 5" xfId="2387" xr:uid="{00000000-0005-0000-0000-0000FD0A0000}"/>
    <cellStyle name="Separador de milhares 12 2 2 3 3 5 2" xfId="8543" xr:uid="{00000000-0005-0000-0000-0000FE0A0000}"/>
    <cellStyle name="Separador de milhares 12 2 2 3 3 5 3" xfId="5430" xr:uid="{00000000-0005-0000-0000-0000FF0A0000}"/>
    <cellStyle name="Separador de milhares 12 2 2 3 3 6" xfId="7048" xr:uid="{00000000-0005-0000-0000-0000000B0000}"/>
    <cellStyle name="Separador de milhares 12 2 2 3 3 7" xfId="3995" xr:uid="{00000000-0005-0000-0000-0000010B0000}"/>
    <cellStyle name="Separador de milhares 12 2 2 3 4" xfId="663" xr:uid="{00000000-0005-0000-0000-0000020B0000}"/>
    <cellStyle name="Separador de milhares 12 2 2 3 4 2" xfId="664" xr:uid="{00000000-0005-0000-0000-0000030B0000}"/>
    <cellStyle name="Separador de milhares 12 2 2 3 4 2 2" xfId="2394" xr:uid="{00000000-0005-0000-0000-0000040B0000}"/>
    <cellStyle name="Separador de milhares 12 2 2 3 4 2 2 2" xfId="8550" xr:uid="{00000000-0005-0000-0000-0000050B0000}"/>
    <cellStyle name="Separador de milhares 12 2 2 3 4 2 2 3" xfId="5437" xr:uid="{00000000-0005-0000-0000-0000060B0000}"/>
    <cellStyle name="Separador de milhares 12 2 2 3 4 2 3" xfId="7055" xr:uid="{00000000-0005-0000-0000-0000070B0000}"/>
    <cellStyle name="Separador de milhares 12 2 2 3 4 2 4" xfId="4002" xr:uid="{00000000-0005-0000-0000-0000080B0000}"/>
    <cellStyle name="Separador de milhares 12 2 2 3 4 3" xfId="2393" xr:uid="{00000000-0005-0000-0000-0000090B0000}"/>
    <cellStyle name="Separador de milhares 12 2 2 3 4 3 2" xfId="8549" xr:uid="{00000000-0005-0000-0000-00000A0B0000}"/>
    <cellStyle name="Separador de milhares 12 2 2 3 4 3 3" xfId="5436" xr:uid="{00000000-0005-0000-0000-00000B0B0000}"/>
    <cellStyle name="Separador de milhares 12 2 2 3 4 4" xfId="7054" xr:uid="{00000000-0005-0000-0000-00000C0B0000}"/>
    <cellStyle name="Separador de milhares 12 2 2 3 4 5" xfId="4001" xr:uid="{00000000-0005-0000-0000-00000D0B0000}"/>
    <cellStyle name="Separador de milhares 12 2 2 3 5" xfId="665" xr:uid="{00000000-0005-0000-0000-00000E0B0000}"/>
    <cellStyle name="Separador de milhares 12 2 2 3 5 2" xfId="666" xr:uid="{00000000-0005-0000-0000-00000F0B0000}"/>
    <cellStyle name="Separador de milhares 12 2 2 3 5 2 2" xfId="2396" xr:uid="{00000000-0005-0000-0000-0000100B0000}"/>
    <cellStyle name="Separador de milhares 12 2 2 3 5 2 2 2" xfId="8552" xr:uid="{00000000-0005-0000-0000-0000110B0000}"/>
    <cellStyle name="Separador de milhares 12 2 2 3 5 2 2 3" xfId="5439" xr:uid="{00000000-0005-0000-0000-0000120B0000}"/>
    <cellStyle name="Separador de milhares 12 2 2 3 5 2 3" xfId="7057" xr:uid="{00000000-0005-0000-0000-0000130B0000}"/>
    <cellStyle name="Separador de milhares 12 2 2 3 5 2 4" xfId="4004" xr:uid="{00000000-0005-0000-0000-0000140B0000}"/>
    <cellStyle name="Separador de milhares 12 2 2 3 5 3" xfId="2395" xr:uid="{00000000-0005-0000-0000-0000150B0000}"/>
    <cellStyle name="Separador de milhares 12 2 2 3 5 3 2" xfId="8551" xr:uid="{00000000-0005-0000-0000-0000160B0000}"/>
    <cellStyle name="Separador de milhares 12 2 2 3 5 3 3" xfId="5438" xr:uid="{00000000-0005-0000-0000-0000170B0000}"/>
    <cellStyle name="Separador de milhares 12 2 2 3 5 4" xfId="7056" xr:uid="{00000000-0005-0000-0000-0000180B0000}"/>
    <cellStyle name="Separador de milhares 12 2 2 3 5 5" xfId="4003" xr:uid="{00000000-0005-0000-0000-0000190B0000}"/>
    <cellStyle name="Separador de milhares 12 2 2 3 6" xfId="667" xr:uid="{00000000-0005-0000-0000-00001A0B0000}"/>
    <cellStyle name="Separador de milhares 12 2 2 3 6 2" xfId="2397" xr:uid="{00000000-0005-0000-0000-00001B0B0000}"/>
    <cellStyle name="Separador de milhares 12 2 2 3 6 2 2" xfId="8553" xr:uid="{00000000-0005-0000-0000-00001C0B0000}"/>
    <cellStyle name="Separador de milhares 12 2 2 3 6 2 3" xfId="5440" xr:uid="{00000000-0005-0000-0000-00001D0B0000}"/>
    <cellStyle name="Separador de milhares 12 2 2 3 6 3" xfId="7058" xr:uid="{00000000-0005-0000-0000-00001E0B0000}"/>
    <cellStyle name="Separador de milhares 12 2 2 3 6 4" xfId="4005" xr:uid="{00000000-0005-0000-0000-00001F0B0000}"/>
    <cellStyle name="Separador de milhares 12 2 2 3 7" xfId="2380" xr:uid="{00000000-0005-0000-0000-0000200B0000}"/>
    <cellStyle name="Separador de milhares 12 2 2 3 7 2" xfId="8536" xr:uid="{00000000-0005-0000-0000-0000210B0000}"/>
    <cellStyle name="Separador de milhares 12 2 2 3 7 3" xfId="5423" xr:uid="{00000000-0005-0000-0000-0000220B0000}"/>
    <cellStyle name="Separador de milhares 12 2 2 3 8" xfId="7041" xr:uid="{00000000-0005-0000-0000-0000230B0000}"/>
    <cellStyle name="Separador de milhares 12 2 2 3 9" xfId="3988" xr:uid="{00000000-0005-0000-0000-0000240B0000}"/>
    <cellStyle name="Separador de milhares 12 2 3" xfId="668" xr:uid="{00000000-0005-0000-0000-0000250B0000}"/>
    <cellStyle name="Separador de milhares 12 2 3 2" xfId="669" xr:uid="{00000000-0005-0000-0000-0000260B0000}"/>
    <cellStyle name="Separador de milhares 12 2 3 2 2" xfId="670" xr:uid="{00000000-0005-0000-0000-0000270B0000}"/>
    <cellStyle name="Separador de milhares 12 2 3 2 2 2" xfId="671" xr:uid="{00000000-0005-0000-0000-0000280B0000}"/>
    <cellStyle name="Separador de milhares 12 2 3 2 2 2 2" xfId="2401" xr:uid="{00000000-0005-0000-0000-0000290B0000}"/>
    <cellStyle name="Separador de milhares 12 2 3 2 2 2 2 2" xfId="8557" xr:uid="{00000000-0005-0000-0000-00002A0B0000}"/>
    <cellStyle name="Separador de milhares 12 2 3 2 2 2 2 3" xfId="5444" xr:uid="{00000000-0005-0000-0000-00002B0B0000}"/>
    <cellStyle name="Separador de milhares 12 2 3 2 2 2 3" xfId="7062" xr:uid="{00000000-0005-0000-0000-00002C0B0000}"/>
    <cellStyle name="Separador de milhares 12 2 3 2 2 2 4" xfId="4009" xr:uid="{00000000-0005-0000-0000-00002D0B0000}"/>
    <cellStyle name="Separador de milhares 12 2 3 2 2 3" xfId="2400" xr:uid="{00000000-0005-0000-0000-00002E0B0000}"/>
    <cellStyle name="Separador de milhares 12 2 3 2 2 3 2" xfId="8556" xr:uid="{00000000-0005-0000-0000-00002F0B0000}"/>
    <cellStyle name="Separador de milhares 12 2 3 2 2 3 3" xfId="5443" xr:uid="{00000000-0005-0000-0000-0000300B0000}"/>
    <cellStyle name="Separador de milhares 12 2 3 2 2 4" xfId="7061" xr:uid="{00000000-0005-0000-0000-0000310B0000}"/>
    <cellStyle name="Separador de milhares 12 2 3 2 2 5" xfId="4008" xr:uid="{00000000-0005-0000-0000-0000320B0000}"/>
    <cellStyle name="Separador de milhares 12 2 3 2 3" xfId="672" xr:uid="{00000000-0005-0000-0000-0000330B0000}"/>
    <cellStyle name="Separador de milhares 12 2 3 2 3 2" xfId="673" xr:uid="{00000000-0005-0000-0000-0000340B0000}"/>
    <cellStyle name="Separador de milhares 12 2 3 2 3 2 2" xfId="2403" xr:uid="{00000000-0005-0000-0000-0000350B0000}"/>
    <cellStyle name="Separador de milhares 12 2 3 2 3 2 2 2" xfId="8559" xr:uid="{00000000-0005-0000-0000-0000360B0000}"/>
    <cellStyle name="Separador de milhares 12 2 3 2 3 2 2 3" xfId="5446" xr:uid="{00000000-0005-0000-0000-0000370B0000}"/>
    <cellStyle name="Separador de milhares 12 2 3 2 3 2 3" xfId="7064" xr:uid="{00000000-0005-0000-0000-0000380B0000}"/>
    <cellStyle name="Separador de milhares 12 2 3 2 3 2 4" xfId="4011" xr:uid="{00000000-0005-0000-0000-0000390B0000}"/>
    <cellStyle name="Separador de milhares 12 2 3 2 3 3" xfId="2402" xr:uid="{00000000-0005-0000-0000-00003A0B0000}"/>
    <cellStyle name="Separador de milhares 12 2 3 2 3 3 2" xfId="8558" xr:uid="{00000000-0005-0000-0000-00003B0B0000}"/>
    <cellStyle name="Separador de milhares 12 2 3 2 3 3 3" xfId="5445" xr:uid="{00000000-0005-0000-0000-00003C0B0000}"/>
    <cellStyle name="Separador de milhares 12 2 3 2 3 4" xfId="7063" xr:uid="{00000000-0005-0000-0000-00003D0B0000}"/>
    <cellStyle name="Separador de milhares 12 2 3 2 3 5" xfId="4010" xr:uid="{00000000-0005-0000-0000-00003E0B0000}"/>
    <cellStyle name="Separador de milhares 12 2 3 2 4" xfId="674" xr:uid="{00000000-0005-0000-0000-00003F0B0000}"/>
    <cellStyle name="Separador de milhares 12 2 3 2 4 2" xfId="2404" xr:uid="{00000000-0005-0000-0000-0000400B0000}"/>
    <cellStyle name="Separador de milhares 12 2 3 2 4 2 2" xfId="8560" xr:uid="{00000000-0005-0000-0000-0000410B0000}"/>
    <cellStyle name="Separador de milhares 12 2 3 2 4 2 3" xfId="5447" xr:uid="{00000000-0005-0000-0000-0000420B0000}"/>
    <cellStyle name="Separador de milhares 12 2 3 2 4 3" xfId="7065" xr:uid="{00000000-0005-0000-0000-0000430B0000}"/>
    <cellStyle name="Separador de milhares 12 2 3 2 4 4" xfId="4012" xr:uid="{00000000-0005-0000-0000-0000440B0000}"/>
    <cellStyle name="Separador de milhares 12 2 3 2 5" xfId="2399" xr:uid="{00000000-0005-0000-0000-0000450B0000}"/>
    <cellStyle name="Separador de milhares 12 2 3 2 5 2" xfId="8555" xr:uid="{00000000-0005-0000-0000-0000460B0000}"/>
    <cellStyle name="Separador de milhares 12 2 3 2 5 3" xfId="5442" xr:uid="{00000000-0005-0000-0000-0000470B0000}"/>
    <cellStyle name="Separador de milhares 12 2 3 2 6" xfId="7060" xr:uid="{00000000-0005-0000-0000-0000480B0000}"/>
    <cellStyle name="Separador de milhares 12 2 3 2 7" xfId="4007" xr:uid="{00000000-0005-0000-0000-0000490B0000}"/>
    <cellStyle name="Separador de milhares 12 2 3 3" xfId="675" xr:uid="{00000000-0005-0000-0000-00004A0B0000}"/>
    <cellStyle name="Separador de milhares 12 2 3 3 2" xfId="676" xr:uid="{00000000-0005-0000-0000-00004B0B0000}"/>
    <cellStyle name="Separador de milhares 12 2 3 3 2 2" xfId="677" xr:uid="{00000000-0005-0000-0000-00004C0B0000}"/>
    <cellStyle name="Separador de milhares 12 2 3 3 2 2 2" xfId="2407" xr:uid="{00000000-0005-0000-0000-00004D0B0000}"/>
    <cellStyle name="Separador de milhares 12 2 3 3 2 2 2 2" xfId="8563" xr:uid="{00000000-0005-0000-0000-00004E0B0000}"/>
    <cellStyle name="Separador de milhares 12 2 3 3 2 2 2 3" xfId="5450" xr:uid="{00000000-0005-0000-0000-00004F0B0000}"/>
    <cellStyle name="Separador de milhares 12 2 3 3 2 2 3" xfId="7068" xr:uid="{00000000-0005-0000-0000-0000500B0000}"/>
    <cellStyle name="Separador de milhares 12 2 3 3 2 2 4" xfId="4015" xr:uid="{00000000-0005-0000-0000-0000510B0000}"/>
    <cellStyle name="Separador de milhares 12 2 3 3 2 3" xfId="2406" xr:uid="{00000000-0005-0000-0000-0000520B0000}"/>
    <cellStyle name="Separador de milhares 12 2 3 3 2 3 2" xfId="8562" xr:uid="{00000000-0005-0000-0000-0000530B0000}"/>
    <cellStyle name="Separador de milhares 12 2 3 3 2 3 3" xfId="5449" xr:uid="{00000000-0005-0000-0000-0000540B0000}"/>
    <cellStyle name="Separador de milhares 12 2 3 3 2 4" xfId="7067" xr:uid="{00000000-0005-0000-0000-0000550B0000}"/>
    <cellStyle name="Separador de milhares 12 2 3 3 2 5" xfId="4014" xr:uid="{00000000-0005-0000-0000-0000560B0000}"/>
    <cellStyle name="Separador de milhares 12 2 3 3 3" xfId="678" xr:uid="{00000000-0005-0000-0000-0000570B0000}"/>
    <cellStyle name="Separador de milhares 12 2 3 3 3 2" xfId="679" xr:uid="{00000000-0005-0000-0000-0000580B0000}"/>
    <cellStyle name="Separador de milhares 12 2 3 3 3 2 2" xfId="2409" xr:uid="{00000000-0005-0000-0000-0000590B0000}"/>
    <cellStyle name="Separador de milhares 12 2 3 3 3 2 2 2" xfId="8565" xr:uid="{00000000-0005-0000-0000-00005A0B0000}"/>
    <cellStyle name="Separador de milhares 12 2 3 3 3 2 2 3" xfId="5452" xr:uid="{00000000-0005-0000-0000-00005B0B0000}"/>
    <cellStyle name="Separador de milhares 12 2 3 3 3 2 3" xfId="7070" xr:uid="{00000000-0005-0000-0000-00005C0B0000}"/>
    <cellStyle name="Separador de milhares 12 2 3 3 3 2 4" xfId="4017" xr:uid="{00000000-0005-0000-0000-00005D0B0000}"/>
    <cellStyle name="Separador de milhares 12 2 3 3 3 3" xfId="2408" xr:uid="{00000000-0005-0000-0000-00005E0B0000}"/>
    <cellStyle name="Separador de milhares 12 2 3 3 3 3 2" xfId="8564" xr:uid="{00000000-0005-0000-0000-00005F0B0000}"/>
    <cellStyle name="Separador de milhares 12 2 3 3 3 3 3" xfId="5451" xr:uid="{00000000-0005-0000-0000-0000600B0000}"/>
    <cellStyle name="Separador de milhares 12 2 3 3 3 4" xfId="7069" xr:uid="{00000000-0005-0000-0000-0000610B0000}"/>
    <cellStyle name="Separador de milhares 12 2 3 3 3 5" xfId="4016" xr:uid="{00000000-0005-0000-0000-0000620B0000}"/>
    <cellStyle name="Separador de milhares 12 2 3 3 4" xfId="680" xr:uid="{00000000-0005-0000-0000-0000630B0000}"/>
    <cellStyle name="Separador de milhares 12 2 3 3 4 2" xfId="2410" xr:uid="{00000000-0005-0000-0000-0000640B0000}"/>
    <cellStyle name="Separador de milhares 12 2 3 3 4 2 2" xfId="8566" xr:uid="{00000000-0005-0000-0000-0000650B0000}"/>
    <cellStyle name="Separador de milhares 12 2 3 3 4 2 3" xfId="5453" xr:uid="{00000000-0005-0000-0000-0000660B0000}"/>
    <cellStyle name="Separador de milhares 12 2 3 3 4 3" xfId="7071" xr:uid="{00000000-0005-0000-0000-0000670B0000}"/>
    <cellStyle name="Separador de milhares 12 2 3 3 4 4" xfId="4018" xr:uid="{00000000-0005-0000-0000-0000680B0000}"/>
    <cellStyle name="Separador de milhares 12 2 3 3 5" xfId="2405" xr:uid="{00000000-0005-0000-0000-0000690B0000}"/>
    <cellStyle name="Separador de milhares 12 2 3 3 5 2" xfId="8561" xr:uid="{00000000-0005-0000-0000-00006A0B0000}"/>
    <cellStyle name="Separador de milhares 12 2 3 3 5 3" xfId="5448" xr:uid="{00000000-0005-0000-0000-00006B0B0000}"/>
    <cellStyle name="Separador de milhares 12 2 3 3 6" xfId="7066" xr:uid="{00000000-0005-0000-0000-00006C0B0000}"/>
    <cellStyle name="Separador de milhares 12 2 3 3 7" xfId="4013" xr:uid="{00000000-0005-0000-0000-00006D0B0000}"/>
    <cellStyle name="Separador de milhares 12 2 3 4" xfId="681" xr:uid="{00000000-0005-0000-0000-00006E0B0000}"/>
    <cellStyle name="Separador de milhares 12 2 3 4 2" xfId="682" xr:uid="{00000000-0005-0000-0000-00006F0B0000}"/>
    <cellStyle name="Separador de milhares 12 2 3 4 2 2" xfId="2412" xr:uid="{00000000-0005-0000-0000-0000700B0000}"/>
    <cellStyle name="Separador de milhares 12 2 3 4 2 2 2" xfId="8568" xr:uid="{00000000-0005-0000-0000-0000710B0000}"/>
    <cellStyle name="Separador de milhares 12 2 3 4 2 2 3" xfId="5455" xr:uid="{00000000-0005-0000-0000-0000720B0000}"/>
    <cellStyle name="Separador de milhares 12 2 3 4 2 3" xfId="7073" xr:uid="{00000000-0005-0000-0000-0000730B0000}"/>
    <cellStyle name="Separador de milhares 12 2 3 4 2 4" xfId="4020" xr:uid="{00000000-0005-0000-0000-0000740B0000}"/>
    <cellStyle name="Separador de milhares 12 2 3 4 3" xfId="2411" xr:uid="{00000000-0005-0000-0000-0000750B0000}"/>
    <cellStyle name="Separador de milhares 12 2 3 4 3 2" xfId="8567" xr:uid="{00000000-0005-0000-0000-0000760B0000}"/>
    <cellStyle name="Separador de milhares 12 2 3 4 3 3" xfId="5454" xr:uid="{00000000-0005-0000-0000-0000770B0000}"/>
    <cellStyle name="Separador de milhares 12 2 3 4 4" xfId="7072" xr:uid="{00000000-0005-0000-0000-0000780B0000}"/>
    <cellStyle name="Separador de milhares 12 2 3 4 5" xfId="4019" xr:uid="{00000000-0005-0000-0000-0000790B0000}"/>
    <cellStyle name="Separador de milhares 12 2 3 5" xfId="683" xr:uid="{00000000-0005-0000-0000-00007A0B0000}"/>
    <cellStyle name="Separador de milhares 12 2 3 5 2" xfId="684" xr:uid="{00000000-0005-0000-0000-00007B0B0000}"/>
    <cellStyle name="Separador de milhares 12 2 3 5 2 2" xfId="2414" xr:uid="{00000000-0005-0000-0000-00007C0B0000}"/>
    <cellStyle name="Separador de milhares 12 2 3 5 2 2 2" xfId="8570" xr:uid="{00000000-0005-0000-0000-00007D0B0000}"/>
    <cellStyle name="Separador de milhares 12 2 3 5 2 2 3" xfId="5457" xr:uid="{00000000-0005-0000-0000-00007E0B0000}"/>
    <cellStyle name="Separador de milhares 12 2 3 5 2 3" xfId="7075" xr:uid="{00000000-0005-0000-0000-00007F0B0000}"/>
    <cellStyle name="Separador de milhares 12 2 3 5 2 4" xfId="4022" xr:uid="{00000000-0005-0000-0000-0000800B0000}"/>
    <cellStyle name="Separador de milhares 12 2 3 5 3" xfId="2413" xr:uid="{00000000-0005-0000-0000-0000810B0000}"/>
    <cellStyle name="Separador de milhares 12 2 3 5 3 2" xfId="8569" xr:uid="{00000000-0005-0000-0000-0000820B0000}"/>
    <cellStyle name="Separador de milhares 12 2 3 5 3 3" xfId="5456" xr:uid="{00000000-0005-0000-0000-0000830B0000}"/>
    <cellStyle name="Separador de milhares 12 2 3 5 4" xfId="7074" xr:uid="{00000000-0005-0000-0000-0000840B0000}"/>
    <cellStyle name="Separador de milhares 12 2 3 5 5" xfId="4021" xr:uid="{00000000-0005-0000-0000-0000850B0000}"/>
    <cellStyle name="Separador de milhares 12 2 3 6" xfId="685" xr:uid="{00000000-0005-0000-0000-0000860B0000}"/>
    <cellStyle name="Separador de milhares 12 2 3 6 2" xfId="2415" xr:uid="{00000000-0005-0000-0000-0000870B0000}"/>
    <cellStyle name="Separador de milhares 12 2 3 6 2 2" xfId="8571" xr:uid="{00000000-0005-0000-0000-0000880B0000}"/>
    <cellStyle name="Separador de milhares 12 2 3 6 2 3" xfId="5458" xr:uid="{00000000-0005-0000-0000-0000890B0000}"/>
    <cellStyle name="Separador de milhares 12 2 3 6 3" xfId="7076" xr:uid="{00000000-0005-0000-0000-00008A0B0000}"/>
    <cellStyle name="Separador de milhares 12 2 3 6 4" xfId="4023" xr:uid="{00000000-0005-0000-0000-00008B0B0000}"/>
    <cellStyle name="Separador de milhares 12 2 3 7" xfId="2398" xr:uid="{00000000-0005-0000-0000-00008C0B0000}"/>
    <cellStyle name="Separador de milhares 12 2 3 7 2" xfId="8554" xr:uid="{00000000-0005-0000-0000-00008D0B0000}"/>
    <cellStyle name="Separador de milhares 12 2 3 7 3" xfId="5441" xr:uid="{00000000-0005-0000-0000-00008E0B0000}"/>
    <cellStyle name="Separador de milhares 12 2 3 8" xfId="7059" xr:uid="{00000000-0005-0000-0000-00008F0B0000}"/>
    <cellStyle name="Separador de milhares 12 2 3 9" xfId="4006" xr:uid="{00000000-0005-0000-0000-0000900B0000}"/>
    <cellStyle name="Separador de milhares 12 2 4" xfId="686" xr:uid="{00000000-0005-0000-0000-0000910B0000}"/>
    <cellStyle name="Separador de milhares 12 2 4 2" xfId="687" xr:uid="{00000000-0005-0000-0000-0000920B0000}"/>
    <cellStyle name="Separador de milhares 12 2 4 2 2" xfId="688" xr:uid="{00000000-0005-0000-0000-0000930B0000}"/>
    <cellStyle name="Separador de milhares 12 2 4 2 2 2" xfId="2418" xr:uid="{00000000-0005-0000-0000-0000940B0000}"/>
    <cellStyle name="Separador de milhares 12 2 4 2 2 2 2" xfId="8574" xr:uid="{00000000-0005-0000-0000-0000950B0000}"/>
    <cellStyle name="Separador de milhares 12 2 4 2 2 2 3" xfId="5461" xr:uid="{00000000-0005-0000-0000-0000960B0000}"/>
    <cellStyle name="Separador de milhares 12 2 4 2 2 3" xfId="7079" xr:uid="{00000000-0005-0000-0000-0000970B0000}"/>
    <cellStyle name="Separador de milhares 12 2 4 2 2 4" xfId="4026" xr:uid="{00000000-0005-0000-0000-0000980B0000}"/>
    <cellStyle name="Separador de milhares 12 2 4 2 3" xfId="2417" xr:uid="{00000000-0005-0000-0000-0000990B0000}"/>
    <cellStyle name="Separador de milhares 12 2 4 2 3 2" xfId="8573" xr:uid="{00000000-0005-0000-0000-00009A0B0000}"/>
    <cellStyle name="Separador de milhares 12 2 4 2 3 3" xfId="5460" xr:uid="{00000000-0005-0000-0000-00009B0B0000}"/>
    <cellStyle name="Separador de milhares 12 2 4 2 4" xfId="7078" xr:uid="{00000000-0005-0000-0000-00009C0B0000}"/>
    <cellStyle name="Separador de milhares 12 2 4 2 5" xfId="4025" xr:uid="{00000000-0005-0000-0000-00009D0B0000}"/>
    <cellStyle name="Separador de milhares 12 2 4 3" xfId="689" xr:uid="{00000000-0005-0000-0000-00009E0B0000}"/>
    <cellStyle name="Separador de milhares 12 2 4 3 2" xfId="690" xr:uid="{00000000-0005-0000-0000-00009F0B0000}"/>
    <cellStyle name="Separador de milhares 12 2 4 3 2 2" xfId="2420" xr:uid="{00000000-0005-0000-0000-0000A00B0000}"/>
    <cellStyle name="Separador de milhares 12 2 4 3 2 2 2" xfId="8576" xr:uid="{00000000-0005-0000-0000-0000A10B0000}"/>
    <cellStyle name="Separador de milhares 12 2 4 3 2 2 3" xfId="5463" xr:uid="{00000000-0005-0000-0000-0000A20B0000}"/>
    <cellStyle name="Separador de milhares 12 2 4 3 2 3" xfId="7081" xr:uid="{00000000-0005-0000-0000-0000A30B0000}"/>
    <cellStyle name="Separador de milhares 12 2 4 3 2 4" xfId="4028" xr:uid="{00000000-0005-0000-0000-0000A40B0000}"/>
    <cellStyle name="Separador de milhares 12 2 4 3 3" xfId="2419" xr:uid="{00000000-0005-0000-0000-0000A50B0000}"/>
    <cellStyle name="Separador de milhares 12 2 4 3 3 2" xfId="8575" xr:uid="{00000000-0005-0000-0000-0000A60B0000}"/>
    <cellStyle name="Separador de milhares 12 2 4 3 3 3" xfId="5462" xr:uid="{00000000-0005-0000-0000-0000A70B0000}"/>
    <cellStyle name="Separador de milhares 12 2 4 3 4" xfId="7080" xr:uid="{00000000-0005-0000-0000-0000A80B0000}"/>
    <cellStyle name="Separador de milhares 12 2 4 3 5" xfId="4027" xr:uid="{00000000-0005-0000-0000-0000A90B0000}"/>
    <cellStyle name="Separador de milhares 12 2 4 4" xfId="691" xr:uid="{00000000-0005-0000-0000-0000AA0B0000}"/>
    <cellStyle name="Separador de milhares 12 2 4 4 2" xfId="2421" xr:uid="{00000000-0005-0000-0000-0000AB0B0000}"/>
    <cellStyle name="Separador de milhares 12 2 4 4 2 2" xfId="8577" xr:uid="{00000000-0005-0000-0000-0000AC0B0000}"/>
    <cellStyle name="Separador de milhares 12 2 4 4 2 3" xfId="5464" xr:uid="{00000000-0005-0000-0000-0000AD0B0000}"/>
    <cellStyle name="Separador de milhares 12 2 4 4 3" xfId="7082" xr:uid="{00000000-0005-0000-0000-0000AE0B0000}"/>
    <cellStyle name="Separador de milhares 12 2 4 4 4" xfId="4029" xr:uid="{00000000-0005-0000-0000-0000AF0B0000}"/>
    <cellStyle name="Separador de milhares 12 2 4 5" xfId="2416" xr:uid="{00000000-0005-0000-0000-0000B00B0000}"/>
    <cellStyle name="Separador de milhares 12 2 4 5 2" xfId="8572" xr:uid="{00000000-0005-0000-0000-0000B10B0000}"/>
    <cellStyle name="Separador de milhares 12 2 4 5 3" xfId="5459" xr:uid="{00000000-0005-0000-0000-0000B20B0000}"/>
    <cellStyle name="Separador de milhares 12 2 4 6" xfId="7077" xr:uid="{00000000-0005-0000-0000-0000B30B0000}"/>
    <cellStyle name="Separador de milhares 12 2 4 7" xfId="4024" xr:uid="{00000000-0005-0000-0000-0000B40B0000}"/>
    <cellStyle name="Separador de milhares 12 2 5" xfId="692" xr:uid="{00000000-0005-0000-0000-0000B50B0000}"/>
    <cellStyle name="Separador de milhares 12 2 5 2" xfId="693" xr:uid="{00000000-0005-0000-0000-0000B60B0000}"/>
    <cellStyle name="Separador de milhares 12 2 5 2 2" xfId="694" xr:uid="{00000000-0005-0000-0000-0000B70B0000}"/>
    <cellStyle name="Separador de milhares 12 2 5 2 2 2" xfId="2424" xr:uid="{00000000-0005-0000-0000-0000B80B0000}"/>
    <cellStyle name="Separador de milhares 12 2 5 2 2 2 2" xfId="8580" xr:uid="{00000000-0005-0000-0000-0000B90B0000}"/>
    <cellStyle name="Separador de milhares 12 2 5 2 2 2 3" xfId="5467" xr:uid="{00000000-0005-0000-0000-0000BA0B0000}"/>
    <cellStyle name="Separador de milhares 12 2 5 2 2 3" xfId="7085" xr:uid="{00000000-0005-0000-0000-0000BB0B0000}"/>
    <cellStyle name="Separador de milhares 12 2 5 2 2 4" xfId="4032" xr:uid="{00000000-0005-0000-0000-0000BC0B0000}"/>
    <cellStyle name="Separador de milhares 12 2 5 2 3" xfId="2423" xr:uid="{00000000-0005-0000-0000-0000BD0B0000}"/>
    <cellStyle name="Separador de milhares 12 2 5 2 3 2" xfId="8579" xr:uid="{00000000-0005-0000-0000-0000BE0B0000}"/>
    <cellStyle name="Separador de milhares 12 2 5 2 3 3" xfId="5466" xr:uid="{00000000-0005-0000-0000-0000BF0B0000}"/>
    <cellStyle name="Separador de milhares 12 2 5 2 4" xfId="7084" xr:uid="{00000000-0005-0000-0000-0000C00B0000}"/>
    <cellStyle name="Separador de milhares 12 2 5 2 5" xfId="4031" xr:uid="{00000000-0005-0000-0000-0000C10B0000}"/>
    <cellStyle name="Separador de milhares 12 2 5 3" xfId="695" xr:uid="{00000000-0005-0000-0000-0000C20B0000}"/>
    <cellStyle name="Separador de milhares 12 2 5 3 2" xfId="696" xr:uid="{00000000-0005-0000-0000-0000C30B0000}"/>
    <cellStyle name="Separador de milhares 12 2 5 3 2 2" xfId="2426" xr:uid="{00000000-0005-0000-0000-0000C40B0000}"/>
    <cellStyle name="Separador de milhares 12 2 5 3 2 2 2" xfId="8582" xr:uid="{00000000-0005-0000-0000-0000C50B0000}"/>
    <cellStyle name="Separador de milhares 12 2 5 3 2 2 3" xfId="5469" xr:uid="{00000000-0005-0000-0000-0000C60B0000}"/>
    <cellStyle name="Separador de milhares 12 2 5 3 2 3" xfId="7087" xr:uid="{00000000-0005-0000-0000-0000C70B0000}"/>
    <cellStyle name="Separador de milhares 12 2 5 3 2 4" xfId="4034" xr:uid="{00000000-0005-0000-0000-0000C80B0000}"/>
    <cellStyle name="Separador de milhares 12 2 5 3 3" xfId="2425" xr:uid="{00000000-0005-0000-0000-0000C90B0000}"/>
    <cellStyle name="Separador de milhares 12 2 5 3 3 2" xfId="8581" xr:uid="{00000000-0005-0000-0000-0000CA0B0000}"/>
    <cellStyle name="Separador de milhares 12 2 5 3 3 3" xfId="5468" xr:uid="{00000000-0005-0000-0000-0000CB0B0000}"/>
    <cellStyle name="Separador de milhares 12 2 5 3 4" xfId="7086" xr:uid="{00000000-0005-0000-0000-0000CC0B0000}"/>
    <cellStyle name="Separador de milhares 12 2 5 3 5" xfId="4033" xr:uid="{00000000-0005-0000-0000-0000CD0B0000}"/>
    <cellStyle name="Separador de milhares 12 2 5 4" xfId="697" xr:uid="{00000000-0005-0000-0000-0000CE0B0000}"/>
    <cellStyle name="Separador de milhares 12 2 5 4 2" xfId="2427" xr:uid="{00000000-0005-0000-0000-0000CF0B0000}"/>
    <cellStyle name="Separador de milhares 12 2 5 4 2 2" xfId="8583" xr:uid="{00000000-0005-0000-0000-0000D00B0000}"/>
    <cellStyle name="Separador de milhares 12 2 5 4 2 3" xfId="5470" xr:uid="{00000000-0005-0000-0000-0000D10B0000}"/>
    <cellStyle name="Separador de milhares 12 2 5 4 3" xfId="7088" xr:uid="{00000000-0005-0000-0000-0000D20B0000}"/>
    <cellStyle name="Separador de milhares 12 2 5 4 4" xfId="4035" xr:uid="{00000000-0005-0000-0000-0000D30B0000}"/>
    <cellStyle name="Separador de milhares 12 2 5 5" xfId="2422" xr:uid="{00000000-0005-0000-0000-0000D40B0000}"/>
    <cellStyle name="Separador de milhares 12 2 5 5 2" xfId="8578" xr:uid="{00000000-0005-0000-0000-0000D50B0000}"/>
    <cellStyle name="Separador de milhares 12 2 5 5 3" xfId="5465" xr:uid="{00000000-0005-0000-0000-0000D60B0000}"/>
    <cellStyle name="Separador de milhares 12 2 5 6" xfId="7083" xr:uid="{00000000-0005-0000-0000-0000D70B0000}"/>
    <cellStyle name="Separador de milhares 12 2 5 7" xfId="4030" xr:uid="{00000000-0005-0000-0000-0000D80B0000}"/>
    <cellStyle name="Separador de milhares 12 2 6" xfId="698" xr:uid="{00000000-0005-0000-0000-0000D90B0000}"/>
    <cellStyle name="Separador de milhares 12 2 6 2" xfId="699" xr:uid="{00000000-0005-0000-0000-0000DA0B0000}"/>
    <cellStyle name="Separador de milhares 12 2 6 2 2" xfId="700" xr:uid="{00000000-0005-0000-0000-0000DB0B0000}"/>
    <cellStyle name="Separador de milhares 12 2 6 2 2 2" xfId="2430" xr:uid="{00000000-0005-0000-0000-0000DC0B0000}"/>
    <cellStyle name="Separador de milhares 12 2 6 2 2 2 2" xfId="8586" xr:uid="{00000000-0005-0000-0000-0000DD0B0000}"/>
    <cellStyle name="Separador de milhares 12 2 6 2 2 2 3" xfId="5473" xr:uid="{00000000-0005-0000-0000-0000DE0B0000}"/>
    <cellStyle name="Separador de milhares 12 2 6 2 2 3" xfId="7091" xr:uid="{00000000-0005-0000-0000-0000DF0B0000}"/>
    <cellStyle name="Separador de milhares 12 2 6 2 2 4" xfId="4038" xr:uid="{00000000-0005-0000-0000-0000E00B0000}"/>
    <cellStyle name="Separador de milhares 12 2 6 2 3" xfId="2429" xr:uid="{00000000-0005-0000-0000-0000E10B0000}"/>
    <cellStyle name="Separador de milhares 12 2 6 2 3 2" xfId="8585" xr:uid="{00000000-0005-0000-0000-0000E20B0000}"/>
    <cellStyle name="Separador de milhares 12 2 6 2 3 3" xfId="5472" xr:uid="{00000000-0005-0000-0000-0000E30B0000}"/>
    <cellStyle name="Separador de milhares 12 2 6 2 4" xfId="7090" xr:uid="{00000000-0005-0000-0000-0000E40B0000}"/>
    <cellStyle name="Separador de milhares 12 2 6 2 5" xfId="4037" xr:uid="{00000000-0005-0000-0000-0000E50B0000}"/>
    <cellStyle name="Separador de milhares 12 2 6 3" xfId="701" xr:uid="{00000000-0005-0000-0000-0000E60B0000}"/>
    <cellStyle name="Separador de milhares 12 2 6 3 2" xfId="702" xr:uid="{00000000-0005-0000-0000-0000E70B0000}"/>
    <cellStyle name="Separador de milhares 12 2 6 3 2 2" xfId="2432" xr:uid="{00000000-0005-0000-0000-0000E80B0000}"/>
    <cellStyle name="Separador de milhares 12 2 6 3 2 2 2" xfId="8588" xr:uid="{00000000-0005-0000-0000-0000E90B0000}"/>
    <cellStyle name="Separador de milhares 12 2 6 3 2 2 3" xfId="5475" xr:uid="{00000000-0005-0000-0000-0000EA0B0000}"/>
    <cellStyle name="Separador de milhares 12 2 6 3 2 3" xfId="7093" xr:uid="{00000000-0005-0000-0000-0000EB0B0000}"/>
    <cellStyle name="Separador de milhares 12 2 6 3 2 4" xfId="4040" xr:uid="{00000000-0005-0000-0000-0000EC0B0000}"/>
    <cellStyle name="Separador de milhares 12 2 6 3 3" xfId="2431" xr:uid="{00000000-0005-0000-0000-0000ED0B0000}"/>
    <cellStyle name="Separador de milhares 12 2 6 3 3 2" xfId="8587" xr:uid="{00000000-0005-0000-0000-0000EE0B0000}"/>
    <cellStyle name="Separador de milhares 12 2 6 3 3 3" xfId="5474" xr:uid="{00000000-0005-0000-0000-0000EF0B0000}"/>
    <cellStyle name="Separador de milhares 12 2 6 3 4" xfId="7092" xr:uid="{00000000-0005-0000-0000-0000F00B0000}"/>
    <cellStyle name="Separador de milhares 12 2 6 3 5" xfId="4039" xr:uid="{00000000-0005-0000-0000-0000F10B0000}"/>
    <cellStyle name="Separador de milhares 12 2 6 4" xfId="703" xr:uid="{00000000-0005-0000-0000-0000F20B0000}"/>
    <cellStyle name="Separador de milhares 12 2 6 4 2" xfId="2433" xr:uid="{00000000-0005-0000-0000-0000F30B0000}"/>
    <cellStyle name="Separador de milhares 12 2 6 4 2 2" xfId="8589" xr:uid="{00000000-0005-0000-0000-0000F40B0000}"/>
    <cellStyle name="Separador de milhares 12 2 6 4 2 3" xfId="5476" xr:uid="{00000000-0005-0000-0000-0000F50B0000}"/>
    <cellStyle name="Separador de milhares 12 2 6 4 3" xfId="7094" xr:uid="{00000000-0005-0000-0000-0000F60B0000}"/>
    <cellStyle name="Separador de milhares 12 2 6 4 4" xfId="4041" xr:uid="{00000000-0005-0000-0000-0000F70B0000}"/>
    <cellStyle name="Separador de milhares 12 2 6 5" xfId="2428" xr:uid="{00000000-0005-0000-0000-0000F80B0000}"/>
    <cellStyle name="Separador de milhares 12 2 6 5 2" xfId="8584" xr:uid="{00000000-0005-0000-0000-0000F90B0000}"/>
    <cellStyle name="Separador de milhares 12 2 6 5 3" xfId="5471" xr:uid="{00000000-0005-0000-0000-0000FA0B0000}"/>
    <cellStyle name="Separador de milhares 12 2 6 6" xfId="7089" xr:uid="{00000000-0005-0000-0000-0000FB0B0000}"/>
    <cellStyle name="Separador de milhares 12 2 6 7" xfId="4036" xr:uid="{00000000-0005-0000-0000-0000FC0B0000}"/>
    <cellStyle name="Separador de milhares 12 2 7" xfId="704" xr:uid="{00000000-0005-0000-0000-0000FD0B0000}"/>
    <cellStyle name="Separador de milhares 12 2 7 2" xfId="705" xr:uid="{00000000-0005-0000-0000-0000FE0B0000}"/>
    <cellStyle name="Separador de milhares 12 2 7 2 2" xfId="706" xr:uid="{00000000-0005-0000-0000-0000FF0B0000}"/>
    <cellStyle name="Separador de milhares 12 2 7 2 2 2" xfId="2436" xr:uid="{00000000-0005-0000-0000-0000000C0000}"/>
    <cellStyle name="Separador de milhares 12 2 7 2 2 2 2" xfId="8592" xr:uid="{00000000-0005-0000-0000-0000010C0000}"/>
    <cellStyle name="Separador de milhares 12 2 7 2 2 2 3" xfId="5479" xr:uid="{00000000-0005-0000-0000-0000020C0000}"/>
    <cellStyle name="Separador de milhares 12 2 7 2 2 3" xfId="7097" xr:uid="{00000000-0005-0000-0000-0000030C0000}"/>
    <cellStyle name="Separador de milhares 12 2 7 2 2 4" xfId="4044" xr:uid="{00000000-0005-0000-0000-0000040C0000}"/>
    <cellStyle name="Separador de milhares 12 2 7 2 3" xfId="2435" xr:uid="{00000000-0005-0000-0000-0000050C0000}"/>
    <cellStyle name="Separador de milhares 12 2 7 2 3 2" xfId="8591" xr:uid="{00000000-0005-0000-0000-0000060C0000}"/>
    <cellStyle name="Separador de milhares 12 2 7 2 3 3" xfId="5478" xr:uid="{00000000-0005-0000-0000-0000070C0000}"/>
    <cellStyle name="Separador de milhares 12 2 7 2 4" xfId="7096" xr:uid="{00000000-0005-0000-0000-0000080C0000}"/>
    <cellStyle name="Separador de milhares 12 2 7 2 5" xfId="4043" xr:uid="{00000000-0005-0000-0000-0000090C0000}"/>
    <cellStyle name="Separador de milhares 12 2 7 3" xfId="707" xr:uid="{00000000-0005-0000-0000-00000A0C0000}"/>
    <cellStyle name="Separador de milhares 12 2 7 3 2" xfId="708" xr:uid="{00000000-0005-0000-0000-00000B0C0000}"/>
    <cellStyle name="Separador de milhares 12 2 7 3 2 2" xfId="2438" xr:uid="{00000000-0005-0000-0000-00000C0C0000}"/>
    <cellStyle name="Separador de milhares 12 2 7 3 2 2 2" xfId="8594" xr:uid="{00000000-0005-0000-0000-00000D0C0000}"/>
    <cellStyle name="Separador de milhares 12 2 7 3 2 2 3" xfId="5481" xr:uid="{00000000-0005-0000-0000-00000E0C0000}"/>
    <cellStyle name="Separador de milhares 12 2 7 3 2 3" xfId="7099" xr:uid="{00000000-0005-0000-0000-00000F0C0000}"/>
    <cellStyle name="Separador de milhares 12 2 7 3 2 4" xfId="4046" xr:uid="{00000000-0005-0000-0000-0000100C0000}"/>
    <cellStyle name="Separador de milhares 12 2 7 3 3" xfId="2437" xr:uid="{00000000-0005-0000-0000-0000110C0000}"/>
    <cellStyle name="Separador de milhares 12 2 7 3 3 2" xfId="8593" xr:uid="{00000000-0005-0000-0000-0000120C0000}"/>
    <cellStyle name="Separador de milhares 12 2 7 3 3 3" xfId="5480" xr:uid="{00000000-0005-0000-0000-0000130C0000}"/>
    <cellStyle name="Separador de milhares 12 2 7 3 4" xfId="7098" xr:uid="{00000000-0005-0000-0000-0000140C0000}"/>
    <cellStyle name="Separador de milhares 12 2 7 3 5" xfId="4045" xr:uid="{00000000-0005-0000-0000-0000150C0000}"/>
    <cellStyle name="Separador de milhares 12 2 7 4" xfId="709" xr:uid="{00000000-0005-0000-0000-0000160C0000}"/>
    <cellStyle name="Separador de milhares 12 2 7 4 2" xfId="2439" xr:uid="{00000000-0005-0000-0000-0000170C0000}"/>
    <cellStyle name="Separador de milhares 12 2 7 4 2 2" xfId="8595" xr:uid="{00000000-0005-0000-0000-0000180C0000}"/>
    <cellStyle name="Separador de milhares 12 2 7 4 2 3" xfId="5482" xr:uid="{00000000-0005-0000-0000-0000190C0000}"/>
    <cellStyle name="Separador de milhares 12 2 7 4 3" xfId="7100" xr:uid="{00000000-0005-0000-0000-00001A0C0000}"/>
    <cellStyle name="Separador de milhares 12 2 7 4 4" xfId="4047" xr:uid="{00000000-0005-0000-0000-00001B0C0000}"/>
    <cellStyle name="Separador de milhares 12 2 7 5" xfId="2434" xr:uid="{00000000-0005-0000-0000-00001C0C0000}"/>
    <cellStyle name="Separador de milhares 12 2 7 5 2" xfId="8590" xr:uid="{00000000-0005-0000-0000-00001D0C0000}"/>
    <cellStyle name="Separador de milhares 12 2 7 5 3" xfId="5477" xr:uid="{00000000-0005-0000-0000-00001E0C0000}"/>
    <cellStyle name="Separador de milhares 12 2 7 6" xfId="7095" xr:uid="{00000000-0005-0000-0000-00001F0C0000}"/>
    <cellStyle name="Separador de milhares 12 2 7 7" xfId="4042" xr:uid="{00000000-0005-0000-0000-0000200C0000}"/>
    <cellStyle name="Separador de milhares 12 2 8" xfId="710" xr:uid="{00000000-0005-0000-0000-0000210C0000}"/>
    <cellStyle name="Separador de milhares 12 2 8 10" xfId="2440" xr:uid="{00000000-0005-0000-0000-0000220C0000}"/>
    <cellStyle name="Separador de milhares 12 2 8 10 2" xfId="8596" xr:uid="{00000000-0005-0000-0000-0000230C0000}"/>
    <cellStyle name="Separador de milhares 12 2 8 10 3" xfId="5483" xr:uid="{00000000-0005-0000-0000-0000240C0000}"/>
    <cellStyle name="Separador de milhares 12 2 8 11" xfId="7101" xr:uid="{00000000-0005-0000-0000-0000250C0000}"/>
    <cellStyle name="Separador de milhares 12 2 8 12" xfId="4048" xr:uid="{00000000-0005-0000-0000-0000260C0000}"/>
    <cellStyle name="Separador de milhares 12 2 8 2" xfId="711" xr:uid="{00000000-0005-0000-0000-0000270C0000}"/>
    <cellStyle name="Separador de milhares 12 2 8 2 2" xfId="712" xr:uid="{00000000-0005-0000-0000-0000280C0000}"/>
    <cellStyle name="Separador de milhares 12 2 8 2 2 2" xfId="713" xr:uid="{00000000-0005-0000-0000-0000290C0000}"/>
    <cellStyle name="Separador de milhares 12 2 8 2 2 2 2" xfId="714" xr:uid="{00000000-0005-0000-0000-00002A0C0000}"/>
    <cellStyle name="Separador de milhares 12 2 8 2 2 2 2 2" xfId="2444" xr:uid="{00000000-0005-0000-0000-00002B0C0000}"/>
    <cellStyle name="Separador de milhares 12 2 8 2 2 2 2 2 2" xfId="8600" xr:uid="{00000000-0005-0000-0000-00002C0C0000}"/>
    <cellStyle name="Separador de milhares 12 2 8 2 2 2 2 2 3" xfId="5487" xr:uid="{00000000-0005-0000-0000-00002D0C0000}"/>
    <cellStyle name="Separador de milhares 12 2 8 2 2 2 2 3" xfId="7105" xr:uid="{00000000-0005-0000-0000-00002E0C0000}"/>
    <cellStyle name="Separador de milhares 12 2 8 2 2 2 2 4" xfId="4052" xr:uid="{00000000-0005-0000-0000-00002F0C0000}"/>
    <cellStyle name="Separador de milhares 12 2 8 2 2 2 3" xfId="2443" xr:uid="{00000000-0005-0000-0000-0000300C0000}"/>
    <cellStyle name="Separador de milhares 12 2 8 2 2 2 3 2" xfId="8599" xr:uid="{00000000-0005-0000-0000-0000310C0000}"/>
    <cellStyle name="Separador de milhares 12 2 8 2 2 2 3 3" xfId="5486" xr:uid="{00000000-0005-0000-0000-0000320C0000}"/>
    <cellStyle name="Separador de milhares 12 2 8 2 2 2 4" xfId="7104" xr:uid="{00000000-0005-0000-0000-0000330C0000}"/>
    <cellStyle name="Separador de milhares 12 2 8 2 2 2 5" xfId="4051" xr:uid="{00000000-0005-0000-0000-0000340C0000}"/>
    <cellStyle name="Separador de milhares 12 2 8 2 2 3" xfId="715" xr:uid="{00000000-0005-0000-0000-0000350C0000}"/>
    <cellStyle name="Separador de milhares 12 2 8 2 2 3 2" xfId="716" xr:uid="{00000000-0005-0000-0000-0000360C0000}"/>
    <cellStyle name="Separador de milhares 12 2 8 2 2 3 2 2" xfId="2446" xr:uid="{00000000-0005-0000-0000-0000370C0000}"/>
    <cellStyle name="Separador de milhares 12 2 8 2 2 3 2 2 2" xfId="8602" xr:uid="{00000000-0005-0000-0000-0000380C0000}"/>
    <cellStyle name="Separador de milhares 12 2 8 2 2 3 2 2 3" xfId="5489" xr:uid="{00000000-0005-0000-0000-0000390C0000}"/>
    <cellStyle name="Separador de milhares 12 2 8 2 2 3 2 3" xfId="7107" xr:uid="{00000000-0005-0000-0000-00003A0C0000}"/>
    <cellStyle name="Separador de milhares 12 2 8 2 2 3 2 4" xfId="4054" xr:uid="{00000000-0005-0000-0000-00003B0C0000}"/>
    <cellStyle name="Separador de milhares 12 2 8 2 2 3 3" xfId="2445" xr:uid="{00000000-0005-0000-0000-00003C0C0000}"/>
    <cellStyle name="Separador de milhares 12 2 8 2 2 3 3 2" xfId="8601" xr:uid="{00000000-0005-0000-0000-00003D0C0000}"/>
    <cellStyle name="Separador de milhares 12 2 8 2 2 3 3 3" xfId="5488" xr:uid="{00000000-0005-0000-0000-00003E0C0000}"/>
    <cellStyle name="Separador de milhares 12 2 8 2 2 3 4" xfId="7106" xr:uid="{00000000-0005-0000-0000-00003F0C0000}"/>
    <cellStyle name="Separador de milhares 12 2 8 2 2 3 5" xfId="4053" xr:uid="{00000000-0005-0000-0000-0000400C0000}"/>
    <cellStyle name="Separador de milhares 12 2 8 2 2 4" xfId="717" xr:uid="{00000000-0005-0000-0000-0000410C0000}"/>
    <cellStyle name="Separador de milhares 12 2 8 2 2 4 2" xfId="2447" xr:uid="{00000000-0005-0000-0000-0000420C0000}"/>
    <cellStyle name="Separador de milhares 12 2 8 2 2 4 2 2" xfId="8603" xr:uid="{00000000-0005-0000-0000-0000430C0000}"/>
    <cellStyle name="Separador de milhares 12 2 8 2 2 4 2 3" xfId="5490" xr:uid="{00000000-0005-0000-0000-0000440C0000}"/>
    <cellStyle name="Separador de milhares 12 2 8 2 2 4 3" xfId="7108" xr:uid="{00000000-0005-0000-0000-0000450C0000}"/>
    <cellStyle name="Separador de milhares 12 2 8 2 2 4 4" xfId="4055" xr:uid="{00000000-0005-0000-0000-0000460C0000}"/>
    <cellStyle name="Separador de milhares 12 2 8 2 2 5" xfId="2442" xr:uid="{00000000-0005-0000-0000-0000470C0000}"/>
    <cellStyle name="Separador de milhares 12 2 8 2 2 5 2" xfId="8598" xr:uid="{00000000-0005-0000-0000-0000480C0000}"/>
    <cellStyle name="Separador de milhares 12 2 8 2 2 5 3" xfId="5485" xr:uid="{00000000-0005-0000-0000-0000490C0000}"/>
    <cellStyle name="Separador de milhares 12 2 8 2 2 6" xfId="7103" xr:uid="{00000000-0005-0000-0000-00004A0C0000}"/>
    <cellStyle name="Separador de milhares 12 2 8 2 2 7" xfId="4050" xr:uid="{00000000-0005-0000-0000-00004B0C0000}"/>
    <cellStyle name="Separador de milhares 12 2 8 2 3" xfId="718" xr:uid="{00000000-0005-0000-0000-00004C0C0000}"/>
    <cellStyle name="Separador de milhares 12 2 8 2 3 2" xfId="719" xr:uid="{00000000-0005-0000-0000-00004D0C0000}"/>
    <cellStyle name="Separador de milhares 12 2 8 2 3 2 2" xfId="720" xr:uid="{00000000-0005-0000-0000-00004E0C0000}"/>
    <cellStyle name="Separador de milhares 12 2 8 2 3 2 2 2" xfId="2450" xr:uid="{00000000-0005-0000-0000-00004F0C0000}"/>
    <cellStyle name="Separador de milhares 12 2 8 2 3 2 2 2 2" xfId="8606" xr:uid="{00000000-0005-0000-0000-0000500C0000}"/>
    <cellStyle name="Separador de milhares 12 2 8 2 3 2 2 2 3" xfId="5493" xr:uid="{00000000-0005-0000-0000-0000510C0000}"/>
    <cellStyle name="Separador de milhares 12 2 8 2 3 2 2 3" xfId="7111" xr:uid="{00000000-0005-0000-0000-0000520C0000}"/>
    <cellStyle name="Separador de milhares 12 2 8 2 3 2 2 4" xfId="4058" xr:uid="{00000000-0005-0000-0000-0000530C0000}"/>
    <cellStyle name="Separador de milhares 12 2 8 2 3 2 3" xfId="2449" xr:uid="{00000000-0005-0000-0000-0000540C0000}"/>
    <cellStyle name="Separador de milhares 12 2 8 2 3 2 3 2" xfId="8605" xr:uid="{00000000-0005-0000-0000-0000550C0000}"/>
    <cellStyle name="Separador de milhares 12 2 8 2 3 2 3 3" xfId="5492" xr:uid="{00000000-0005-0000-0000-0000560C0000}"/>
    <cellStyle name="Separador de milhares 12 2 8 2 3 2 4" xfId="7110" xr:uid="{00000000-0005-0000-0000-0000570C0000}"/>
    <cellStyle name="Separador de milhares 12 2 8 2 3 2 5" xfId="4057" xr:uid="{00000000-0005-0000-0000-0000580C0000}"/>
    <cellStyle name="Separador de milhares 12 2 8 2 3 3" xfId="721" xr:uid="{00000000-0005-0000-0000-0000590C0000}"/>
    <cellStyle name="Separador de milhares 12 2 8 2 3 3 2" xfId="722" xr:uid="{00000000-0005-0000-0000-00005A0C0000}"/>
    <cellStyle name="Separador de milhares 12 2 8 2 3 3 2 2" xfId="2452" xr:uid="{00000000-0005-0000-0000-00005B0C0000}"/>
    <cellStyle name="Separador de milhares 12 2 8 2 3 3 2 2 2" xfId="8608" xr:uid="{00000000-0005-0000-0000-00005C0C0000}"/>
    <cellStyle name="Separador de milhares 12 2 8 2 3 3 2 2 3" xfId="5495" xr:uid="{00000000-0005-0000-0000-00005D0C0000}"/>
    <cellStyle name="Separador de milhares 12 2 8 2 3 3 2 3" xfId="7113" xr:uid="{00000000-0005-0000-0000-00005E0C0000}"/>
    <cellStyle name="Separador de milhares 12 2 8 2 3 3 2 4" xfId="4060" xr:uid="{00000000-0005-0000-0000-00005F0C0000}"/>
    <cellStyle name="Separador de milhares 12 2 8 2 3 3 3" xfId="2451" xr:uid="{00000000-0005-0000-0000-0000600C0000}"/>
    <cellStyle name="Separador de milhares 12 2 8 2 3 3 3 2" xfId="8607" xr:uid="{00000000-0005-0000-0000-0000610C0000}"/>
    <cellStyle name="Separador de milhares 12 2 8 2 3 3 3 3" xfId="5494" xr:uid="{00000000-0005-0000-0000-0000620C0000}"/>
    <cellStyle name="Separador de milhares 12 2 8 2 3 3 4" xfId="7112" xr:uid="{00000000-0005-0000-0000-0000630C0000}"/>
    <cellStyle name="Separador de milhares 12 2 8 2 3 3 5" xfId="4059" xr:uid="{00000000-0005-0000-0000-0000640C0000}"/>
    <cellStyle name="Separador de milhares 12 2 8 2 3 4" xfId="723" xr:uid="{00000000-0005-0000-0000-0000650C0000}"/>
    <cellStyle name="Separador de milhares 12 2 8 2 3 4 2" xfId="2453" xr:uid="{00000000-0005-0000-0000-0000660C0000}"/>
    <cellStyle name="Separador de milhares 12 2 8 2 3 4 2 2" xfId="8609" xr:uid="{00000000-0005-0000-0000-0000670C0000}"/>
    <cellStyle name="Separador de milhares 12 2 8 2 3 4 2 3" xfId="5496" xr:uid="{00000000-0005-0000-0000-0000680C0000}"/>
    <cellStyle name="Separador de milhares 12 2 8 2 3 4 3" xfId="7114" xr:uid="{00000000-0005-0000-0000-0000690C0000}"/>
    <cellStyle name="Separador de milhares 12 2 8 2 3 4 4" xfId="4061" xr:uid="{00000000-0005-0000-0000-00006A0C0000}"/>
    <cellStyle name="Separador de milhares 12 2 8 2 3 5" xfId="2448" xr:uid="{00000000-0005-0000-0000-00006B0C0000}"/>
    <cellStyle name="Separador de milhares 12 2 8 2 3 5 2" xfId="8604" xr:uid="{00000000-0005-0000-0000-00006C0C0000}"/>
    <cellStyle name="Separador de milhares 12 2 8 2 3 5 3" xfId="5491" xr:uid="{00000000-0005-0000-0000-00006D0C0000}"/>
    <cellStyle name="Separador de milhares 12 2 8 2 3 6" xfId="7109" xr:uid="{00000000-0005-0000-0000-00006E0C0000}"/>
    <cellStyle name="Separador de milhares 12 2 8 2 3 7" xfId="4056" xr:uid="{00000000-0005-0000-0000-00006F0C0000}"/>
    <cellStyle name="Separador de milhares 12 2 8 2 4" xfId="724" xr:uid="{00000000-0005-0000-0000-0000700C0000}"/>
    <cellStyle name="Separador de milhares 12 2 8 2 4 2" xfId="725" xr:uid="{00000000-0005-0000-0000-0000710C0000}"/>
    <cellStyle name="Separador de milhares 12 2 8 2 4 2 2" xfId="2455" xr:uid="{00000000-0005-0000-0000-0000720C0000}"/>
    <cellStyle name="Separador de milhares 12 2 8 2 4 2 2 2" xfId="8611" xr:uid="{00000000-0005-0000-0000-0000730C0000}"/>
    <cellStyle name="Separador de milhares 12 2 8 2 4 2 2 3" xfId="5498" xr:uid="{00000000-0005-0000-0000-0000740C0000}"/>
    <cellStyle name="Separador de milhares 12 2 8 2 4 2 3" xfId="7116" xr:uid="{00000000-0005-0000-0000-0000750C0000}"/>
    <cellStyle name="Separador de milhares 12 2 8 2 4 2 4" xfId="4063" xr:uid="{00000000-0005-0000-0000-0000760C0000}"/>
    <cellStyle name="Separador de milhares 12 2 8 2 4 3" xfId="2454" xr:uid="{00000000-0005-0000-0000-0000770C0000}"/>
    <cellStyle name="Separador de milhares 12 2 8 2 4 3 2" xfId="8610" xr:uid="{00000000-0005-0000-0000-0000780C0000}"/>
    <cellStyle name="Separador de milhares 12 2 8 2 4 3 3" xfId="5497" xr:uid="{00000000-0005-0000-0000-0000790C0000}"/>
    <cellStyle name="Separador de milhares 12 2 8 2 4 4" xfId="7115" xr:uid="{00000000-0005-0000-0000-00007A0C0000}"/>
    <cellStyle name="Separador de milhares 12 2 8 2 4 5" xfId="4062" xr:uid="{00000000-0005-0000-0000-00007B0C0000}"/>
    <cellStyle name="Separador de milhares 12 2 8 2 5" xfId="726" xr:uid="{00000000-0005-0000-0000-00007C0C0000}"/>
    <cellStyle name="Separador de milhares 12 2 8 2 5 2" xfId="727" xr:uid="{00000000-0005-0000-0000-00007D0C0000}"/>
    <cellStyle name="Separador de milhares 12 2 8 2 5 2 2" xfId="2457" xr:uid="{00000000-0005-0000-0000-00007E0C0000}"/>
    <cellStyle name="Separador de milhares 12 2 8 2 5 2 2 2" xfId="8613" xr:uid="{00000000-0005-0000-0000-00007F0C0000}"/>
    <cellStyle name="Separador de milhares 12 2 8 2 5 2 2 3" xfId="5500" xr:uid="{00000000-0005-0000-0000-0000800C0000}"/>
    <cellStyle name="Separador de milhares 12 2 8 2 5 2 3" xfId="7118" xr:uid="{00000000-0005-0000-0000-0000810C0000}"/>
    <cellStyle name="Separador de milhares 12 2 8 2 5 2 4" xfId="4065" xr:uid="{00000000-0005-0000-0000-0000820C0000}"/>
    <cellStyle name="Separador de milhares 12 2 8 2 5 3" xfId="2456" xr:uid="{00000000-0005-0000-0000-0000830C0000}"/>
    <cellStyle name="Separador de milhares 12 2 8 2 5 3 2" xfId="8612" xr:uid="{00000000-0005-0000-0000-0000840C0000}"/>
    <cellStyle name="Separador de milhares 12 2 8 2 5 3 3" xfId="5499" xr:uid="{00000000-0005-0000-0000-0000850C0000}"/>
    <cellStyle name="Separador de milhares 12 2 8 2 5 4" xfId="7117" xr:uid="{00000000-0005-0000-0000-0000860C0000}"/>
    <cellStyle name="Separador de milhares 12 2 8 2 5 5" xfId="4064" xr:uid="{00000000-0005-0000-0000-0000870C0000}"/>
    <cellStyle name="Separador de milhares 12 2 8 2 6" xfId="728" xr:uid="{00000000-0005-0000-0000-0000880C0000}"/>
    <cellStyle name="Separador de milhares 12 2 8 2 6 2" xfId="2458" xr:uid="{00000000-0005-0000-0000-0000890C0000}"/>
    <cellStyle name="Separador de milhares 12 2 8 2 6 2 2" xfId="8614" xr:uid="{00000000-0005-0000-0000-00008A0C0000}"/>
    <cellStyle name="Separador de milhares 12 2 8 2 6 2 3" xfId="5501" xr:uid="{00000000-0005-0000-0000-00008B0C0000}"/>
    <cellStyle name="Separador de milhares 12 2 8 2 6 3" xfId="7119" xr:uid="{00000000-0005-0000-0000-00008C0C0000}"/>
    <cellStyle name="Separador de milhares 12 2 8 2 6 4" xfId="4066" xr:uid="{00000000-0005-0000-0000-00008D0C0000}"/>
    <cellStyle name="Separador de milhares 12 2 8 2 7" xfId="2441" xr:uid="{00000000-0005-0000-0000-00008E0C0000}"/>
    <cellStyle name="Separador de milhares 12 2 8 2 7 2" xfId="8597" xr:uid="{00000000-0005-0000-0000-00008F0C0000}"/>
    <cellStyle name="Separador de milhares 12 2 8 2 7 3" xfId="5484" xr:uid="{00000000-0005-0000-0000-0000900C0000}"/>
    <cellStyle name="Separador de milhares 12 2 8 2 8" xfId="7102" xr:uid="{00000000-0005-0000-0000-0000910C0000}"/>
    <cellStyle name="Separador de milhares 12 2 8 2 9" xfId="4049" xr:uid="{00000000-0005-0000-0000-0000920C0000}"/>
    <cellStyle name="Separador de milhares 12 2 8 3" xfId="729" xr:uid="{00000000-0005-0000-0000-0000930C0000}"/>
    <cellStyle name="Separador de milhares 12 2 8 3 2" xfId="730" xr:uid="{00000000-0005-0000-0000-0000940C0000}"/>
    <cellStyle name="Separador de milhares 12 2 8 3 2 2" xfId="731" xr:uid="{00000000-0005-0000-0000-0000950C0000}"/>
    <cellStyle name="Separador de milhares 12 2 8 3 2 2 2" xfId="2461" xr:uid="{00000000-0005-0000-0000-0000960C0000}"/>
    <cellStyle name="Separador de milhares 12 2 8 3 2 2 2 2" xfId="8617" xr:uid="{00000000-0005-0000-0000-0000970C0000}"/>
    <cellStyle name="Separador de milhares 12 2 8 3 2 2 2 3" xfId="5504" xr:uid="{00000000-0005-0000-0000-0000980C0000}"/>
    <cellStyle name="Separador de milhares 12 2 8 3 2 2 3" xfId="7122" xr:uid="{00000000-0005-0000-0000-0000990C0000}"/>
    <cellStyle name="Separador de milhares 12 2 8 3 2 2 4" xfId="4069" xr:uid="{00000000-0005-0000-0000-00009A0C0000}"/>
    <cellStyle name="Separador de milhares 12 2 8 3 2 3" xfId="2460" xr:uid="{00000000-0005-0000-0000-00009B0C0000}"/>
    <cellStyle name="Separador de milhares 12 2 8 3 2 3 2" xfId="8616" xr:uid="{00000000-0005-0000-0000-00009C0C0000}"/>
    <cellStyle name="Separador de milhares 12 2 8 3 2 3 3" xfId="5503" xr:uid="{00000000-0005-0000-0000-00009D0C0000}"/>
    <cellStyle name="Separador de milhares 12 2 8 3 2 4" xfId="7121" xr:uid="{00000000-0005-0000-0000-00009E0C0000}"/>
    <cellStyle name="Separador de milhares 12 2 8 3 2 5" xfId="4068" xr:uid="{00000000-0005-0000-0000-00009F0C0000}"/>
    <cellStyle name="Separador de milhares 12 2 8 3 3" xfId="732" xr:uid="{00000000-0005-0000-0000-0000A00C0000}"/>
    <cellStyle name="Separador de milhares 12 2 8 3 3 2" xfId="733" xr:uid="{00000000-0005-0000-0000-0000A10C0000}"/>
    <cellStyle name="Separador de milhares 12 2 8 3 3 2 2" xfId="2463" xr:uid="{00000000-0005-0000-0000-0000A20C0000}"/>
    <cellStyle name="Separador de milhares 12 2 8 3 3 2 2 2" xfId="8619" xr:uid="{00000000-0005-0000-0000-0000A30C0000}"/>
    <cellStyle name="Separador de milhares 12 2 8 3 3 2 2 3" xfId="5506" xr:uid="{00000000-0005-0000-0000-0000A40C0000}"/>
    <cellStyle name="Separador de milhares 12 2 8 3 3 2 3" xfId="7124" xr:uid="{00000000-0005-0000-0000-0000A50C0000}"/>
    <cellStyle name="Separador de milhares 12 2 8 3 3 2 4" xfId="4071" xr:uid="{00000000-0005-0000-0000-0000A60C0000}"/>
    <cellStyle name="Separador de milhares 12 2 8 3 3 3" xfId="2462" xr:uid="{00000000-0005-0000-0000-0000A70C0000}"/>
    <cellStyle name="Separador de milhares 12 2 8 3 3 3 2" xfId="8618" xr:uid="{00000000-0005-0000-0000-0000A80C0000}"/>
    <cellStyle name="Separador de milhares 12 2 8 3 3 3 3" xfId="5505" xr:uid="{00000000-0005-0000-0000-0000A90C0000}"/>
    <cellStyle name="Separador de milhares 12 2 8 3 3 4" xfId="7123" xr:uid="{00000000-0005-0000-0000-0000AA0C0000}"/>
    <cellStyle name="Separador de milhares 12 2 8 3 3 5" xfId="4070" xr:uid="{00000000-0005-0000-0000-0000AB0C0000}"/>
    <cellStyle name="Separador de milhares 12 2 8 3 4" xfId="734" xr:uid="{00000000-0005-0000-0000-0000AC0C0000}"/>
    <cellStyle name="Separador de milhares 12 2 8 3 4 2" xfId="2464" xr:uid="{00000000-0005-0000-0000-0000AD0C0000}"/>
    <cellStyle name="Separador de milhares 12 2 8 3 4 2 2" xfId="8620" xr:uid="{00000000-0005-0000-0000-0000AE0C0000}"/>
    <cellStyle name="Separador de milhares 12 2 8 3 4 2 3" xfId="5507" xr:uid="{00000000-0005-0000-0000-0000AF0C0000}"/>
    <cellStyle name="Separador de milhares 12 2 8 3 4 3" xfId="7125" xr:uid="{00000000-0005-0000-0000-0000B00C0000}"/>
    <cellStyle name="Separador de milhares 12 2 8 3 4 4" xfId="4072" xr:uid="{00000000-0005-0000-0000-0000B10C0000}"/>
    <cellStyle name="Separador de milhares 12 2 8 3 5" xfId="2459" xr:uid="{00000000-0005-0000-0000-0000B20C0000}"/>
    <cellStyle name="Separador de milhares 12 2 8 3 5 2" xfId="8615" xr:uid="{00000000-0005-0000-0000-0000B30C0000}"/>
    <cellStyle name="Separador de milhares 12 2 8 3 5 3" xfId="5502" xr:uid="{00000000-0005-0000-0000-0000B40C0000}"/>
    <cellStyle name="Separador de milhares 12 2 8 3 6" xfId="7120" xr:uid="{00000000-0005-0000-0000-0000B50C0000}"/>
    <cellStyle name="Separador de milhares 12 2 8 3 7" xfId="4067" xr:uid="{00000000-0005-0000-0000-0000B60C0000}"/>
    <cellStyle name="Separador de milhares 12 2 8 4" xfId="735" xr:uid="{00000000-0005-0000-0000-0000B70C0000}"/>
    <cellStyle name="Separador de milhares 12 2 8 4 2" xfId="736" xr:uid="{00000000-0005-0000-0000-0000B80C0000}"/>
    <cellStyle name="Separador de milhares 12 2 8 4 2 2" xfId="737" xr:uid="{00000000-0005-0000-0000-0000B90C0000}"/>
    <cellStyle name="Separador de milhares 12 2 8 4 2 2 2" xfId="2467" xr:uid="{00000000-0005-0000-0000-0000BA0C0000}"/>
    <cellStyle name="Separador de milhares 12 2 8 4 2 2 2 2" xfId="8623" xr:uid="{00000000-0005-0000-0000-0000BB0C0000}"/>
    <cellStyle name="Separador de milhares 12 2 8 4 2 2 2 3" xfId="5510" xr:uid="{00000000-0005-0000-0000-0000BC0C0000}"/>
    <cellStyle name="Separador de milhares 12 2 8 4 2 2 3" xfId="7128" xr:uid="{00000000-0005-0000-0000-0000BD0C0000}"/>
    <cellStyle name="Separador de milhares 12 2 8 4 2 2 4" xfId="4075" xr:uid="{00000000-0005-0000-0000-0000BE0C0000}"/>
    <cellStyle name="Separador de milhares 12 2 8 4 2 3" xfId="2466" xr:uid="{00000000-0005-0000-0000-0000BF0C0000}"/>
    <cellStyle name="Separador de milhares 12 2 8 4 2 3 2" xfId="8622" xr:uid="{00000000-0005-0000-0000-0000C00C0000}"/>
    <cellStyle name="Separador de milhares 12 2 8 4 2 3 3" xfId="5509" xr:uid="{00000000-0005-0000-0000-0000C10C0000}"/>
    <cellStyle name="Separador de milhares 12 2 8 4 2 4" xfId="7127" xr:uid="{00000000-0005-0000-0000-0000C20C0000}"/>
    <cellStyle name="Separador de milhares 12 2 8 4 2 5" xfId="4074" xr:uid="{00000000-0005-0000-0000-0000C30C0000}"/>
    <cellStyle name="Separador de milhares 12 2 8 4 3" xfId="738" xr:uid="{00000000-0005-0000-0000-0000C40C0000}"/>
    <cellStyle name="Separador de milhares 12 2 8 4 3 2" xfId="739" xr:uid="{00000000-0005-0000-0000-0000C50C0000}"/>
    <cellStyle name="Separador de milhares 12 2 8 4 3 2 2" xfId="2469" xr:uid="{00000000-0005-0000-0000-0000C60C0000}"/>
    <cellStyle name="Separador de milhares 12 2 8 4 3 2 2 2" xfId="8625" xr:uid="{00000000-0005-0000-0000-0000C70C0000}"/>
    <cellStyle name="Separador de milhares 12 2 8 4 3 2 2 3" xfId="5512" xr:uid="{00000000-0005-0000-0000-0000C80C0000}"/>
    <cellStyle name="Separador de milhares 12 2 8 4 3 2 3" xfId="7130" xr:uid="{00000000-0005-0000-0000-0000C90C0000}"/>
    <cellStyle name="Separador de milhares 12 2 8 4 3 2 4" xfId="4077" xr:uid="{00000000-0005-0000-0000-0000CA0C0000}"/>
    <cellStyle name="Separador de milhares 12 2 8 4 3 3" xfId="2468" xr:uid="{00000000-0005-0000-0000-0000CB0C0000}"/>
    <cellStyle name="Separador de milhares 12 2 8 4 3 3 2" xfId="8624" xr:uid="{00000000-0005-0000-0000-0000CC0C0000}"/>
    <cellStyle name="Separador de milhares 12 2 8 4 3 3 3" xfId="5511" xr:uid="{00000000-0005-0000-0000-0000CD0C0000}"/>
    <cellStyle name="Separador de milhares 12 2 8 4 3 4" xfId="7129" xr:uid="{00000000-0005-0000-0000-0000CE0C0000}"/>
    <cellStyle name="Separador de milhares 12 2 8 4 3 5" xfId="4076" xr:uid="{00000000-0005-0000-0000-0000CF0C0000}"/>
    <cellStyle name="Separador de milhares 12 2 8 4 4" xfId="740" xr:uid="{00000000-0005-0000-0000-0000D00C0000}"/>
    <cellStyle name="Separador de milhares 12 2 8 4 4 2" xfId="2470" xr:uid="{00000000-0005-0000-0000-0000D10C0000}"/>
    <cellStyle name="Separador de milhares 12 2 8 4 4 2 2" xfId="8626" xr:uid="{00000000-0005-0000-0000-0000D20C0000}"/>
    <cellStyle name="Separador de milhares 12 2 8 4 4 2 3" xfId="5513" xr:uid="{00000000-0005-0000-0000-0000D30C0000}"/>
    <cellStyle name="Separador de milhares 12 2 8 4 4 3" xfId="7131" xr:uid="{00000000-0005-0000-0000-0000D40C0000}"/>
    <cellStyle name="Separador de milhares 12 2 8 4 4 4" xfId="4078" xr:uid="{00000000-0005-0000-0000-0000D50C0000}"/>
    <cellStyle name="Separador de milhares 12 2 8 4 5" xfId="2465" xr:uid="{00000000-0005-0000-0000-0000D60C0000}"/>
    <cellStyle name="Separador de milhares 12 2 8 4 5 2" xfId="8621" xr:uid="{00000000-0005-0000-0000-0000D70C0000}"/>
    <cellStyle name="Separador de milhares 12 2 8 4 5 3" xfId="5508" xr:uid="{00000000-0005-0000-0000-0000D80C0000}"/>
    <cellStyle name="Separador de milhares 12 2 8 4 6" xfId="7126" xr:uid="{00000000-0005-0000-0000-0000D90C0000}"/>
    <cellStyle name="Separador de milhares 12 2 8 4 7" xfId="4073" xr:uid="{00000000-0005-0000-0000-0000DA0C0000}"/>
    <cellStyle name="Separador de milhares 12 2 8 5" xfId="741" xr:uid="{00000000-0005-0000-0000-0000DB0C0000}"/>
    <cellStyle name="Separador de milhares 12 2 8 5 2" xfId="742" xr:uid="{00000000-0005-0000-0000-0000DC0C0000}"/>
    <cellStyle name="Separador de milhares 12 2 8 5 2 2" xfId="743" xr:uid="{00000000-0005-0000-0000-0000DD0C0000}"/>
    <cellStyle name="Separador de milhares 12 2 8 5 2 2 2" xfId="2473" xr:uid="{00000000-0005-0000-0000-0000DE0C0000}"/>
    <cellStyle name="Separador de milhares 12 2 8 5 2 2 2 2" xfId="8629" xr:uid="{00000000-0005-0000-0000-0000DF0C0000}"/>
    <cellStyle name="Separador de milhares 12 2 8 5 2 2 2 3" xfId="5516" xr:uid="{00000000-0005-0000-0000-0000E00C0000}"/>
    <cellStyle name="Separador de milhares 12 2 8 5 2 2 3" xfId="7134" xr:uid="{00000000-0005-0000-0000-0000E10C0000}"/>
    <cellStyle name="Separador de milhares 12 2 8 5 2 2 4" xfId="4081" xr:uid="{00000000-0005-0000-0000-0000E20C0000}"/>
    <cellStyle name="Separador de milhares 12 2 8 5 2 3" xfId="2472" xr:uid="{00000000-0005-0000-0000-0000E30C0000}"/>
    <cellStyle name="Separador de milhares 12 2 8 5 2 3 2" xfId="8628" xr:uid="{00000000-0005-0000-0000-0000E40C0000}"/>
    <cellStyle name="Separador de milhares 12 2 8 5 2 3 3" xfId="5515" xr:uid="{00000000-0005-0000-0000-0000E50C0000}"/>
    <cellStyle name="Separador de milhares 12 2 8 5 2 4" xfId="7133" xr:uid="{00000000-0005-0000-0000-0000E60C0000}"/>
    <cellStyle name="Separador de milhares 12 2 8 5 2 5" xfId="4080" xr:uid="{00000000-0005-0000-0000-0000E70C0000}"/>
    <cellStyle name="Separador de milhares 12 2 8 5 3" xfId="744" xr:uid="{00000000-0005-0000-0000-0000E80C0000}"/>
    <cellStyle name="Separador de milhares 12 2 8 5 3 2" xfId="745" xr:uid="{00000000-0005-0000-0000-0000E90C0000}"/>
    <cellStyle name="Separador de milhares 12 2 8 5 3 2 2" xfId="2475" xr:uid="{00000000-0005-0000-0000-0000EA0C0000}"/>
    <cellStyle name="Separador de milhares 12 2 8 5 3 2 2 2" xfId="8631" xr:uid="{00000000-0005-0000-0000-0000EB0C0000}"/>
    <cellStyle name="Separador de milhares 12 2 8 5 3 2 2 3" xfId="5518" xr:uid="{00000000-0005-0000-0000-0000EC0C0000}"/>
    <cellStyle name="Separador de milhares 12 2 8 5 3 2 3" xfId="7136" xr:uid="{00000000-0005-0000-0000-0000ED0C0000}"/>
    <cellStyle name="Separador de milhares 12 2 8 5 3 2 4" xfId="4083" xr:uid="{00000000-0005-0000-0000-0000EE0C0000}"/>
    <cellStyle name="Separador de milhares 12 2 8 5 3 3" xfId="2474" xr:uid="{00000000-0005-0000-0000-0000EF0C0000}"/>
    <cellStyle name="Separador de milhares 12 2 8 5 3 3 2" xfId="8630" xr:uid="{00000000-0005-0000-0000-0000F00C0000}"/>
    <cellStyle name="Separador de milhares 12 2 8 5 3 3 3" xfId="5517" xr:uid="{00000000-0005-0000-0000-0000F10C0000}"/>
    <cellStyle name="Separador de milhares 12 2 8 5 3 4" xfId="7135" xr:uid="{00000000-0005-0000-0000-0000F20C0000}"/>
    <cellStyle name="Separador de milhares 12 2 8 5 3 5" xfId="4082" xr:uid="{00000000-0005-0000-0000-0000F30C0000}"/>
    <cellStyle name="Separador de milhares 12 2 8 5 4" xfId="746" xr:uid="{00000000-0005-0000-0000-0000F40C0000}"/>
    <cellStyle name="Separador de milhares 12 2 8 5 4 2" xfId="2476" xr:uid="{00000000-0005-0000-0000-0000F50C0000}"/>
    <cellStyle name="Separador de milhares 12 2 8 5 4 2 2" xfId="8632" xr:uid="{00000000-0005-0000-0000-0000F60C0000}"/>
    <cellStyle name="Separador de milhares 12 2 8 5 4 2 3" xfId="5519" xr:uid="{00000000-0005-0000-0000-0000F70C0000}"/>
    <cellStyle name="Separador de milhares 12 2 8 5 4 3" xfId="7137" xr:uid="{00000000-0005-0000-0000-0000F80C0000}"/>
    <cellStyle name="Separador de milhares 12 2 8 5 4 4" xfId="4084" xr:uid="{00000000-0005-0000-0000-0000F90C0000}"/>
    <cellStyle name="Separador de milhares 12 2 8 5 5" xfId="2471" xr:uid="{00000000-0005-0000-0000-0000FA0C0000}"/>
    <cellStyle name="Separador de milhares 12 2 8 5 5 2" xfId="8627" xr:uid="{00000000-0005-0000-0000-0000FB0C0000}"/>
    <cellStyle name="Separador de milhares 12 2 8 5 5 3" xfId="5514" xr:uid="{00000000-0005-0000-0000-0000FC0C0000}"/>
    <cellStyle name="Separador de milhares 12 2 8 5 6" xfId="7132" xr:uid="{00000000-0005-0000-0000-0000FD0C0000}"/>
    <cellStyle name="Separador de milhares 12 2 8 5 7" xfId="4079" xr:uid="{00000000-0005-0000-0000-0000FE0C0000}"/>
    <cellStyle name="Separador de milhares 12 2 8 6" xfId="747" xr:uid="{00000000-0005-0000-0000-0000FF0C0000}"/>
    <cellStyle name="Separador de milhares 12 2 8 6 2" xfId="748" xr:uid="{00000000-0005-0000-0000-0000000D0000}"/>
    <cellStyle name="Separador de milhares 12 2 8 6 2 2" xfId="2478" xr:uid="{00000000-0005-0000-0000-0000010D0000}"/>
    <cellStyle name="Separador de milhares 12 2 8 6 2 2 2" xfId="8634" xr:uid="{00000000-0005-0000-0000-0000020D0000}"/>
    <cellStyle name="Separador de milhares 12 2 8 6 2 2 3" xfId="5521" xr:uid="{00000000-0005-0000-0000-0000030D0000}"/>
    <cellStyle name="Separador de milhares 12 2 8 6 2 3" xfId="7139" xr:uid="{00000000-0005-0000-0000-0000040D0000}"/>
    <cellStyle name="Separador de milhares 12 2 8 6 2 4" xfId="4086" xr:uid="{00000000-0005-0000-0000-0000050D0000}"/>
    <cellStyle name="Separador de milhares 12 2 8 6 3" xfId="2477" xr:uid="{00000000-0005-0000-0000-0000060D0000}"/>
    <cellStyle name="Separador de milhares 12 2 8 6 3 2" xfId="8633" xr:uid="{00000000-0005-0000-0000-0000070D0000}"/>
    <cellStyle name="Separador de milhares 12 2 8 6 3 3" xfId="5520" xr:uid="{00000000-0005-0000-0000-0000080D0000}"/>
    <cellStyle name="Separador de milhares 12 2 8 6 4" xfId="7138" xr:uid="{00000000-0005-0000-0000-0000090D0000}"/>
    <cellStyle name="Separador de milhares 12 2 8 6 5" xfId="4085" xr:uid="{00000000-0005-0000-0000-00000A0D0000}"/>
    <cellStyle name="Separador de milhares 12 2 8 7" xfId="749" xr:uid="{00000000-0005-0000-0000-00000B0D0000}"/>
    <cellStyle name="Separador de milhares 12 2 8 7 2" xfId="750" xr:uid="{00000000-0005-0000-0000-00000C0D0000}"/>
    <cellStyle name="Separador de milhares 12 2 8 7 2 2" xfId="2480" xr:uid="{00000000-0005-0000-0000-00000D0D0000}"/>
    <cellStyle name="Separador de milhares 12 2 8 7 2 2 2" xfId="8636" xr:uid="{00000000-0005-0000-0000-00000E0D0000}"/>
    <cellStyle name="Separador de milhares 12 2 8 7 2 2 3" xfId="5523" xr:uid="{00000000-0005-0000-0000-00000F0D0000}"/>
    <cellStyle name="Separador de milhares 12 2 8 7 2 3" xfId="7141" xr:uid="{00000000-0005-0000-0000-0000100D0000}"/>
    <cellStyle name="Separador de milhares 12 2 8 7 2 4" xfId="4088" xr:uid="{00000000-0005-0000-0000-0000110D0000}"/>
    <cellStyle name="Separador de milhares 12 2 8 7 3" xfId="2479" xr:uid="{00000000-0005-0000-0000-0000120D0000}"/>
    <cellStyle name="Separador de milhares 12 2 8 7 3 2" xfId="8635" xr:uid="{00000000-0005-0000-0000-0000130D0000}"/>
    <cellStyle name="Separador de milhares 12 2 8 7 3 3" xfId="5522" xr:uid="{00000000-0005-0000-0000-0000140D0000}"/>
    <cellStyle name="Separador de milhares 12 2 8 7 4" xfId="7140" xr:uid="{00000000-0005-0000-0000-0000150D0000}"/>
    <cellStyle name="Separador de milhares 12 2 8 7 5" xfId="4087" xr:uid="{00000000-0005-0000-0000-0000160D0000}"/>
    <cellStyle name="Separador de milhares 12 2 8 8" xfId="751" xr:uid="{00000000-0005-0000-0000-0000170D0000}"/>
    <cellStyle name="Separador de milhares 12 2 8 8 2" xfId="2481" xr:uid="{00000000-0005-0000-0000-0000180D0000}"/>
    <cellStyle name="Separador de milhares 12 2 8 8 2 2" xfId="8637" xr:uid="{00000000-0005-0000-0000-0000190D0000}"/>
    <cellStyle name="Separador de milhares 12 2 8 8 2 3" xfId="5524" xr:uid="{00000000-0005-0000-0000-00001A0D0000}"/>
    <cellStyle name="Separador de milhares 12 2 8 8 3" xfId="7142" xr:uid="{00000000-0005-0000-0000-00001B0D0000}"/>
    <cellStyle name="Separador de milhares 12 2 8 8 4" xfId="4089" xr:uid="{00000000-0005-0000-0000-00001C0D0000}"/>
    <cellStyle name="Separador de milhares 12 2 8 9" xfId="752" xr:uid="{00000000-0005-0000-0000-00001D0D0000}"/>
    <cellStyle name="Separador de milhares 12 2 8 9 2" xfId="2482" xr:uid="{00000000-0005-0000-0000-00001E0D0000}"/>
    <cellStyle name="Separador de milhares 12 2 8 9 2 2" xfId="8638" xr:uid="{00000000-0005-0000-0000-00001F0D0000}"/>
    <cellStyle name="Separador de milhares 12 2 8 9 2 3" xfId="5525" xr:uid="{00000000-0005-0000-0000-0000200D0000}"/>
    <cellStyle name="Separador de milhares 12 2 8 9 3" xfId="7143" xr:uid="{00000000-0005-0000-0000-0000210D0000}"/>
    <cellStyle name="Separador de milhares 12 2 8 9 4" xfId="4090" xr:uid="{00000000-0005-0000-0000-0000220D0000}"/>
    <cellStyle name="Separador de milhares 12 2 9" xfId="753" xr:uid="{00000000-0005-0000-0000-0000230D0000}"/>
    <cellStyle name="Separador de milhares 12 2 9 2" xfId="754" xr:uid="{00000000-0005-0000-0000-0000240D0000}"/>
    <cellStyle name="Separador de milhares 12 2 9 2 2" xfId="2484" xr:uid="{00000000-0005-0000-0000-0000250D0000}"/>
    <cellStyle name="Separador de milhares 12 2 9 2 2 2" xfId="8640" xr:uid="{00000000-0005-0000-0000-0000260D0000}"/>
    <cellStyle name="Separador de milhares 12 2 9 2 2 3" xfId="5527" xr:uid="{00000000-0005-0000-0000-0000270D0000}"/>
    <cellStyle name="Separador de milhares 12 2 9 2 3" xfId="7145" xr:uid="{00000000-0005-0000-0000-0000280D0000}"/>
    <cellStyle name="Separador de milhares 12 2 9 2 4" xfId="4092" xr:uid="{00000000-0005-0000-0000-0000290D0000}"/>
    <cellStyle name="Separador de milhares 12 2 9 3" xfId="2483" xr:uid="{00000000-0005-0000-0000-00002A0D0000}"/>
    <cellStyle name="Separador de milhares 12 2 9 3 2" xfId="8639" xr:uid="{00000000-0005-0000-0000-00002B0D0000}"/>
    <cellStyle name="Separador de milhares 12 2 9 3 3" xfId="5526" xr:uid="{00000000-0005-0000-0000-00002C0D0000}"/>
    <cellStyle name="Separador de milhares 12 2 9 4" xfId="7144" xr:uid="{00000000-0005-0000-0000-00002D0D0000}"/>
    <cellStyle name="Separador de milhares 12 2 9 5" xfId="4091" xr:uid="{00000000-0005-0000-0000-00002E0D0000}"/>
    <cellStyle name="Separador de milhares 12 3" xfId="755" xr:uid="{00000000-0005-0000-0000-00002F0D0000}"/>
    <cellStyle name="Separador de milhares 12 3 2" xfId="756" xr:uid="{00000000-0005-0000-0000-0000300D0000}"/>
    <cellStyle name="Separador de milhares 12 3 2 10" xfId="4094" xr:uid="{00000000-0005-0000-0000-0000310D0000}"/>
    <cellStyle name="Separador de milhares 12 3 2 2" xfId="757" xr:uid="{00000000-0005-0000-0000-0000320D0000}"/>
    <cellStyle name="Separador de milhares 12 3 2 2 2" xfId="758" xr:uid="{00000000-0005-0000-0000-0000330D0000}"/>
    <cellStyle name="Separador de milhares 12 3 2 2 2 2" xfId="759" xr:uid="{00000000-0005-0000-0000-0000340D0000}"/>
    <cellStyle name="Separador de milhares 12 3 2 2 2 2 2" xfId="760" xr:uid="{00000000-0005-0000-0000-0000350D0000}"/>
    <cellStyle name="Separador de milhares 12 3 2 2 2 2 2 2" xfId="2490" xr:uid="{00000000-0005-0000-0000-0000360D0000}"/>
    <cellStyle name="Separador de milhares 12 3 2 2 2 2 2 2 2" xfId="8646" xr:uid="{00000000-0005-0000-0000-0000370D0000}"/>
    <cellStyle name="Separador de milhares 12 3 2 2 2 2 2 2 3" xfId="5533" xr:uid="{00000000-0005-0000-0000-0000380D0000}"/>
    <cellStyle name="Separador de milhares 12 3 2 2 2 2 2 3" xfId="7151" xr:uid="{00000000-0005-0000-0000-0000390D0000}"/>
    <cellStyle name="Separador de milhares 12 3 2 2 2 2 2 4" xfId="4098" xr:uid="{00000000-0005-0000-0000-00003A0D0000}"/>
    <cellStyle name="Separador de milhares 12 3 2 2 2 2 3" xfId="2489" xr:uid="{00000000-0005-0000-0000-00003B0D0000}"/>
    <cellStyle name="Separador de milhares 12 3 2 2 2 2 3 2" xfId="8645" xr:uid="{00000000-0005-0000-0000-00003C0D0000}"/>
    <cellStyle name="Separador de milhares 12 3 2 2 2 2 3 3" xfId="5532" xr:uid="{00000000-0005-0000-0000-00003D0D0000}"/>
    <cellStyle name="Separador de milhares 12 3 2 2 2 2 4" xfId="7150" xr:uid="{00000000-0005-0000-0000-00003E0D0000}"/>
    <cellStyle name="Separador de milhares 12 3 2 2 2 2 5" xfId="4097" xr:uid="{00000000-0005-0000-0000-00003F0D0000}"/>
    <cellStyle name="Separador de milhares 12 3 2 2 2 3" xfId="761" xr:uid="{00000000-0005-0000-0000-0000400D0000}"/>
    <cellStyle name="Separador de milhares 12 3 2 2 2 3 2" xfId="762" xr:uid="{00000000-0005-0000-0000-0000410D0000}"/>
    <cellStyle name="Separador de milhares 12 3 2 2 2 3 2 2" xfId="2492" xr:uid="{00000000-0005-0000-0000-0000420D0000}"/>
    <cellStyle name="Separador de milhares 12 3 2 2 2 3 2 2 2" xfId="8648" xr:uid="{00000000-0005-0000-0000-0000430D0000}"/>
    <cellStyle name="Separador de milhares 12 3 2 2 2 3 2 2 3" xfId="5535" xr:uid="{00000000-0005-0000-0000-0000440D0000}"/>
    <cellStyle name="Separador de milhares 12 3 2 2 2 3 2 3" xfId="7153" xr:uid="{00000000-0005-0000-0000-0000450D0000}"/>
    <cellStyle name="Separador de milhares 12 3 2 2 2 3 2 4" xfId="4100" xr:uid="{00000000-0005-0000-0000-0000460D0000}"/>
    <cellStyle name="Separador de milhares 12 3 2 2 2 3 3" xfId="2491" xr:uid="{00000000-0005-0000-0000-0000470D0000}"/>
    <cellStyle name="Separador de milhares 12 3 2 2 2 3 3 2" xfId="8647" xr:uid="{00000000-0005-0000-0000-0000480D0000}"/>
    <cellStyle name="Separador de milhares 12 3 2 2 2 3 3 3" xfId="5534" xr:uid="{00000000-0005-0000-0000-0000490D0000}"/>
    <cellStyle name="Separador de milhares 12 3 2 2 2 3 4" xfId="7152" xr:uid="{00000000-0005-0000-0000-00004A0D0000}"/>
    <cellStyle name="Separador de milhares 12 3 2 2 2 3 5" xfId="4099" xr:uid="{00000000-0005-0000-0000-00004B0D0000}"/>
    <cellStyle name="Separador de milhares 12 3 2 2 2 4" xfId="763" xr:uid="{00000000-0005-0000-0000-00004C0D0000}"/>
    <cellStyle name="Separador de milhares 12 3 2 2 2 4 2" xfId="2493" xr:uid="{00000000-0005-0000-0000-00004D0D0000}"/>
    <cellStyle name="Separador de milhares 12 3 2 2 2 4 2 2" xfId="8649" xr:uid="{00000000-0005-0000-0000-00004E0D0000}"/>
    <cellStyle name="Separador de milhares 12 3 2 2 2 4 2 3" xfId="5536" xr:uid="{00000000-0005-0000-0000-00004F0D0000}"/>
    <cellStyle name="Separador de milhares 12 3 2 2 2 4 3" xfId="7154" xr:uid="{00000000-0005-0000-0000-0000500D0000}"/>
    <cellStyle name="Separador de milhares 12 3 2 2 2 4 4" xfId="4101" xr:uid="{00000000-0005-0000-0000-0000510D0000}"/>
    <cellStyle name="Separador de milhares 12 3 2 2 2 5" xfId="2488" xr:uid="{00000000-0005-0000-0000-0000520D0000}"/>
    <cellStyle name="Separador de milhares 12 3 2 2 2 5 2" xfId="8644" xr:uid="{00000000-0005-0000-0000-0000530D0000}"/>
    <cellStyle name="Separador de milhares 12 3 2 2 2 5 3" xfId="5531" xr:uid="{00000000-0005-0000-0000-0000540D0000}"/>
    <cellStyle name="Separador de milhares 12 3 2 2 2 6" xfId="7149" xr:uid="{00000000-0005-0000-0000-0000550D0000}"/>
    <cellStyle name="Separador de milhares 12 3 2 2 2 7" xfId="4096" xr:uid="{00000000-0005-0000-0000-0000560D0000}"/>
    <cellStyle name="Separador de milhares 12 3 2 2 3" xfId="764" xr:uid="{00000000-0005-0000-0000-0000570D0000}"/>
    <cellStyle name="Separador de milhares 12 3 2 2 3 2" xfId="765" xr:uid="{00000000-0005-0000-0000-0000580D0000}"/>
    <cellStyle name="Separador de milhares 12 3 2 2 3 2 2" xfId="766" xr:uid="{00000000-0005-0000-0000-0000590D0000}"/>
    <cellStyle name="Separador de milhares 12 3 2 2 3 2 2 2" xfId="2496" xr:uid="{00000000-0005-0000-0000-00005A0D0000}"/>
    <cellStyle name="Separador de milhares 12 3 2 2 3 2 2 2 2" xfId="8652" xr:uid="{00000000-0005-0000-0000-00005B0D0000}"/>
    <cellStyle name="Separador de milhares 12 3 2 2 3 2 2 2 3" xfId="5539" xr:uid="{00000000-0005-0000-0000-00005C0D0000}"/>
    <cellStyle name="Separador de milhares 12 3 2 2 3 2 2 3" xfId="7157" xr:uid="{00000000-0005-0000-0000-00005D0D0000}"/>
    <cellStyle name="Separador de milhares 12 3 2 2 3 2 2 4" xfId="4104" xr:uid="{00000000-0005-0000-0000-00005E0D0000}"/>
    <cellStyle name="Separador de milhares 12 3 2 2 3 2 3" xfId="2495" xr:uid="{00000000-0005-0000-0000-00005F0D0000}"/>
    <cellStyle name="Separador de milhares 12 3 2 2 3 2 3 2" xfId="8651" xr:uid="{00000000-0005-0000-0000-0000600D0000}"/>
    <cellStyle name="Separador de milhares 12 3 2 2 3 2 3 3" xfId="5538" xr:uid="{00000000-0005-0000-0000-0000610D0000}"/>
    <cellStyle name="Separador de milhares 12 3 2 2 3 2 4" xfId="7156" xr:uid="{00000000-0005-0000-0000-0000620D0000}"/>
    <cellStyle name="Separador de milhares 12 3 2 2 3 2 5" xfId="4103" xr:uid="{00000000-0005-0000-0000-0000630D0000}"/>
    <cellStyle name="Separador de milhares 12 3 2 2 3 3" xfId="767" xr:uid="{00000000-0005-0000-0000-0000640D0000}"/>
    <cellStyle name="Separador de milhares 12 3 2 2 3 3 2" xfId="768" xr:uid="{00000000-0005-0000-0000-0000650D0000}"/>
    <cellStyle name="Separador de milhares 12 3 2 2 3 3 2 2" xfId="2498" xr:uid="{00000000-0005-0000-0000-0000660D0000}"/>
    <cellStyle name="Separador de milhares 12 3 2 2 3 3 2 2 2" xfId="8654" xr:uid="{00000000-0005-0000-0000-0000670D0000}"/>
    <cellStyle name="Separador de milhares 12 3 2 2 3 3 2 2 3" xfId="5541" xr:uid="{00000000-0005-0000-0000-0000680D0000}"/>
    <cellStyle name="Separador de milhares 12 3 2 2 3 3 2 3" xfId="7159" xr:uid="{00000000-0005-0000-0000-0000690D0000}"/>
    <cellStyle name="Separador de milhares 12 3 2 2 3 3 2 4" xfId="4106" xr:uid="{00000000-0005-0000-0000-00006A0D0000}"/>
    <cellStyle name="Separador de milhares 12 3 2 2 3 3 3" xfId="2497" xr:uid="{00000000-0005-0000-0000-00006B0D0000}"/>
    <cellStyle name="Separador de milhares 12 3 2 2 3 3 3 2" xfId="8653" xr:uid="{00000000-0005-0000-0000-00006C0D0000}"/>
    <cellStyle name="Separador de milhares 12 3 2 2 3 3 3 3" xfId="5540" xr:uid="{00000000-0005-0000-0000-00006D0D0000}"/>
    <cellStyle name="Separador de milhares 12 3 2 2 3 3 4" xfId="7158" xr:uid="{00000000-0005-0000-0000-00006E0D0000}"/>
    <cellStyle name="Separador de milhares 12 3 2 2 3 3 5" xfId="4105" xr:uid="{00000000-0005-0000-0000-00006F0D0000}"/>
    <cellStyle name="Separador de milhares 12 3 2 2 3 4" xfId="769" xr:uid="{00000000-0005-0000-0000-0000700D0000}"/>
    <cellStyle name="Separador de milhares 12 3 2 2 3 4 2" xfId="2499" xr:uid="{00000000-0005-0000-0000-0000710D0000}"/>
    <cellStyle name="Separador de milhares 12 3 2 2 3 4 2 2" xfId="8655" xr:uid="{00000000-0005-0000-0000-0000720D0000}"/>
    <cellStyle name="Separador de milhares 12 3 2 2 3 4 2 3" xfId="5542" xr:uid="{00000000-0005-0000-0000-0000730D0000}"/>
    <cellStyle name="Separador de milhares 12 3 2 2 3 4 3" xfId="7160" xr:uid="{00000000-0005-0000-0000-0000740D0000}"/>
    <cellStyle name="Separador de milhares 12 3 2 2 3 4 4" xfId="4107" xr:uid="{00000000-0005-0000-0000-0000750D0000}"/>
    <cellStyle name="Separador de milhares 12 3 2 2 3 5" xfId="2494" xr:uid="{00000000-0005-0000-0000-0000760D0000}"/>
    <cellStyle name="Separador de milhares 12 3 2 2 3 5 2" xfId="8650" xr:uid="{00000000-0005-0000-0000-0000770D0000}"/>
    <cellStyle name="Separador de milhares 12 3 2 2 3 5 3" xfId="5537" xr:uid="{00000000-0005-0000-0000-0000780D0000}"/>
    <cellStyle name="Separador de milhares 12 3 2 2 3 6" xfId="7155" xr:uid="{00000000-0005-0000-0000-0000790D0000}"/>
    <cellStyle name="Separador de milhares 12 3 2 2 3 7" xfId="4102" xr:uid="{00000000-0005-0000-0000-00007A0D0000}"/>
    <cellStyle name="Separador de milhares 12 3 2 2 4" xfId="770" xr:uid="{00000000-0005-0000-0000-00007B0D0000}"/>
    <cellStyle name="Separador de milhares 12 3 2 2 4 2" xfId="771" xr:uid="{00000000-0005-0000-0000-00007C0D0000}"/>
    <cellStyle name="Separador de milhares 12 3 2 2 4 2 2" xfId="2501" xr:uid="{00000000-0005-0000-0000-00007D0D0000}"/>
    <cellStyle name="Separador de milhares 12 3 2 2 4 2 2 2" xfId="8657" xr:uid="{00000000-0005-0000-0000-00007E0D0000}"/>
    <cellStyle name="Separador de milhares 12 3 2 2 4 2 2 3" xfId="5544" xr:uid="{00000000-0005-0000-0000-00007F0D0000}"/>
    <cellStyle name="Separador de milhares 12 3 2 2 4 2 3" xfId="7162" xr:uid="{00000000-0005-0000-0000-0000800D0000}"/>
    <cellStyle name="Separador de milhares 12 3 2 2 4 2 4" xfId="4109" xr:uid="{00000000-0005-0000-0000-0000810D0000}"/>
    <cellStyle name="Separador de milhares 12 3 2 2 4 3" xfId="2500" xr:uid="{00000000-0005-0000-0000-0000820D0000}"/>
    <cellStyle name="Separador de milhares 12 3 2 2 4 3 2" xfId="8656" xr:uid="{00000000-0005-0000-0000-0000830D0000}"/>
    <cellStyle name="Separador de milhares 12 3 2 2 4 3 3" xfId="5543" xr:uid="{00000000-0005-0000-0000-0000840D0000}"/>
    <cellStyle name="Separador de milhares 12 3 2 2 4 4" xfId="7161" xr:uid="{00000000-0005-0000-0000-0000850D0000}"/>
    <cellStyle name="Separador de milhares 12 3 2 2 4 5" xfId="4108" xr:uid="{00000000-0005-0000-0000-0000860D0000}"/>
    <cellStyle name="Separador de milhares 12 3 2 2 5" xfId="772" xr:uid="{00000000-0005-0000-0000-0000870D0000}"/>
    <cellStyle name="Separador de milhares 12 3 2 2 5 2" xfId="773" xr:uid="{00000000-0005-0000-0000-0000880D0000}"/>
    <cellStyle name="Separador de milhares 12 3 2 2 5 2 2" xfId="2503" xr:uid="{00000000-0005-0000-0000-0000890D0000}"/>
    <cellStyle name="Separador de milhares 12 3 2 2 5 2 2 2" xfId="8659" xr:uid="{00000000-0005-0000-0000-00008A0D0000}"/>
    <cellStyle name="Separador de milhares 12 3 2 2 5 2 2 3" xfId="5546" xr:uid="{00000000-0005-0000-0000-00008B0D0000}"/>
    <cellStyle name="Separador de milhares 12 3 2 2 5 2 3" xfId="7164" xr:uid="{00000000-0005-0000-0000-00008C0D0000}"/>
    <cellStyle name="Separador de milhares 12 3 2 2 5 2 4" xfId="4111" xr:uid="{00000000-0005-0000-0000-00008D0D0000}"/>
    <cellStyle name="Separador de milhares 12 3 2 2 5 3" xfId="2502" xr:uid="{00000000-0005-0000-0000-00008E0D0000}"/>
    <cellStyle name="Separador de milhares 12 3 2 2 5 3 2" xfId="8658" xr:uid="{00000000-0005-0000-0000-00008F0D0000}"/>
    <cellStyle name="Separador de milhares 12 3 2 2 5 3 3" xfId="5545" xr:uid="{00000000-0005-0000-0000-0000900D0000}"/>
    <cellStyle name="Separador de milhares 12 3 2 2 5 4" xfId="7163" xr:uid="{00000000-0005-0000-0000-0000910D0000}"/>
    <cellStyle name="Separador de milhares 12 3 2 2 5 5" xfId="4110" xr:uid="{00000000-0005-0000-0000-0000920D0000}"/>
    <cellStyle name="Separador de milhares 12 3 2 2 6" xfId="774" xr:uid="{00000000-0005-0000-0000-0000930D0000}"/>
    <cellStyle name="Separador de milhares 12 3 2 2 6 2" xfId="2504" xr:uid="{00000000-0005-0000-0000-0000940D0000}"/>
    <cellStyle name="Separador de milhares 12 3 2 2 6 2 2" xfId="8660" xr:uid="{00000000-0005-0000-0000-0000950D0000}"/>
    <cellStyle name="Separador de milhares 12 3 2 2 6 2 3" xfId="5547" xr:uid="{00000000-0005-0000-0000-0000960D0000}"/>
    <cellStyle name="Separador de milhares 12 3 2 2 6 3" xfId="7165" xr:uid="{00000000-0005-0000-0000-0000970D0000}"/>
    <cellStyle name="Separador de milhares 12 3 2 2 6 4" xfId="4112" xr:uid="{00000000-0005-0000-0000-0000980D0000}"/>
    <cellStyle name="Separador de milhares 12 3 2 2 7" xfId="2487" xr:uid="{00000000-0005-0000-0000-0000990D0000}"/>
    <cellStyle name="Separador de milhares 12 3 2 2 7 2" xfId="8643" xr:uid="{00000000-0005-0000-0000-00009A0D0000}"/>
    <cellStyle name="Separador de milhares 12 3 2 2 7 3" xfId="5530" xr:uid="{00000000-0005-0000-0000-00009B0D0000}"/>
    <cellStyle name="Separador de milhares 12 3 2 2 8" xfId="7148" xr:uid="{00000000-0005-0000-0000-00009C0D0000}"/>
    <cellStyle name="Separador de milhares 12 3 2 2 9" xfId="4095" xr:uid="{00000000-0005-0000-0000-00009D0D0000}"/>
    <cellStyle name="Separador de milhares 12 3 2 3" xfId="775" xr:uid="{00000000-0005-0000-0000-00009E0D0000}"/>
    <cellStyle name="Separador de milhares 12 3 2 3 2" xfId="776" xr:uid="{00000000-0005-0000-0000-00009F0D0000}"/>
    <cellStyle name="Separador de milhares 12 3 2 3 2 2" xfId="777" xr:uid="{00000000-0005-0000-0000-0000A00D0000}"/>
    <cellStyle name="Separador de milhares 12 3 2 3 2 2 2" xfId="2507" xr:uid="{00000000-0005-0000-0000-0000A10D0000}"/>
    <cellStyle name="Separador de milhares 12 3 2 3 2 2 2 2" xfId="8663" xr:uid="{00000000-0005-0000-0000-0000A20D0000}"/>
    <cellStyle name="Separador de milhares 12 3 2 3 2 2 2 3" xfId="5550" xr:uid="{00000000-0005-0000-0000-0000A30D0000}"/>
    <cellStyle name="Separador de milhares 12 3 2 3 2 2 3" xfId="7168" xr:uid="{00000000-0005-0000-0000-0000A40D0000}"/>
    <cellStyle name="Separador de milhares 12 3 2 3 2 2 4" xfId="4115" xr:uid="{00000000-0005-0000-0000-0000A50D0000}"/>
    <cellStyle name="Separador de milhares 12 3 2 3 2 3" xfId="2506" xr:uid="{00000000-0005-0000-0000-0000A60D0000}"/>
    <cellStyle name="Separador de milhares 12 3 2 3 2 3 2" xfId="8662" xr:uid="{00000000-0005-0000-0000-0000A70D0000}"/>
    <cellStyle name="Separador de milhares 12 3 2 3 2 3 3" xfId="5549" xr:uid="{00000000-0005-0000-0000-0000A80D0000}"/>
    <cellStyle name="Separador de milhares 12 3 2 3 2 4" xfId="7167" xr:uid="{00000000-0005-0000-0000-0000A90D0000}"/>
    <cellStyle name="Separador de milhares 12 3 2 3 2 5" xfId="4114" xr:uid="{00000000-0005-0000-0000-0000AA0D0000}"/>
    <cellStyle name="Separador de milhares 12 3 2 3 3" xfId="778" xr:uid="{00000000-0005-0000-0000-0000AB0D0000}"/>
    <cellStyle name="Separador de milhares 12 3 2 3 3 2" xfId="779" xr:uid="{00000000-0005-0000-0000-0000AC0D0000}"/>
    <cellStyle name="Separador de milhares 12 3 2 3 3 2 2" xfId="2509" xr:uid="{00000000-0005-0000-0000-0000AD0D0000}"/>
    <cellStyle name="Separador de milhares 12 3 2 3 3 2 2 2" xfId="8665" xr:uid="{00000000-0005-0000-0000-0000AE0D0000}"/>
    <cellStyle name="Separador de milhares 12 3 2 3 3 2 2 3" xfId="5552" xr:uid="{00000000-0005-0000-0000-0000AF0D0000}"/>
    <cellStyle name="Separador de milhares 12 3 2 3 3 2 3" xfId="7170" xr:uid="{00000000-0005-0000-0000-0000B00D0000}"/>
    <cellStyle name="Separador de milhares 12 3 2 3 3 2 4" xfId="4117" xr:uid="{00000000-0005-0000-0000-0000B10D0000}"/>
    <cellStyle name="Separador de milhares 12 3 2 3 3 3" xfId="2508" xr:uid="{00000000-0005-0000-0000-0000B20D0000}"/>
    <cellStyle name="Separador de milhares 12 3 2 3 3 3 2" xfId="8664" xr:uid="{00000000-0005-0000-0000-0000B30D0000}"/>
    <cellStyle name="Separador de milhares 12 3 2 3 3 3 3" xfId="5551" xr:uid="{00000000-0005-0000-0000-0000B40D0000}"/>
    <cellStyle name="Separador de milhares 12 3 2 3 3 4" xfId="7169" xr:uid="{00000000-0005-0000-0000-0000B50D0000}"/>
    <cellStyle name="Separador de milhares 12 3 2 3 3 5" xfId="4116" xr:uid="{00000000-0005-0000-0000-0000B60D0000}"/>
    <cellStyle name="Separador de milhares 12 3 2 3 4" xfId="780" xr:uid="{00000000-0005-0000-0000-0000B70D0000}"/>
    <cellStyle name="Separador de milhares 12 3 2 3 4 2" xfId="2510" xr:uid="{00000000-0005-0000-0000-0000B80D0000}"/>
    <cellStyle name="Separador de milhares 12 3 2 3 4 2 2" xfId="8666" xr:uid="{00000000-0005-0000-0000-0000B90D0000}"/>
    <cellStyle name="Separador de milhares 12 3 2 3 4 2 3" xfId="5553" xr:uid="{00000000-0005-0000-0000-0000BA0D0000}"/>
    <cellStyle name="Separador de milhares 12 3 2 3 4 3" xfId="7171" xr:uid="{00000000-0005-0000-0000-0000BB0D0000}"/>
    <cellStyle name="Separador de milhares 12 3 2 3 4 4" xfId="4118" xr:uid="{00000000-0005-0000-0000-0000BC0D0000}"/>
    <cellStyle name="Separador de milhares 12 3 2 3 5" xfId="2505" xr:uid="{00000000-0005-0000-0000-0000BD0D0000}"/>
    <cellStyle name="Separador de milhares 12 3 2 3 5 2" xfId="8661" xr:uid="{00000000-0005-0000-0000-0000BE0D0000}"/>
    <cellStyle name="Separador de milhares 12 3 2 3 5 3" xfId="5548" xr:uid="{00000000-0005-0000-0000-0000BF0D0000}"/>
    <cellStyle name="Separador de milhares 12 3 2 3 6" xfId="7166" xr:uid="{00000000-0005-0000-0000-0000C00D0000}"/>
    <cellStyle name="Separador de milhares 12 3 2 3 7" xfId="4113" xr:uid="{00000000-0005-0000-0000-0000C10D0000}"/>
    <cellStyle name="Separador de milhares 12 3 2 4" xfId="781" xr:uid="{00000000-0005-0000-0000-0000C20D0000}"/>
    <cellStyle name="Separador de milhares 12 3 2 4 2" xfId="782" xr:uid="{00000000-0005-0000-0000-0000C30D0000}"/>
    <cellStyle name="Separador de milhares 12 3 2 4 2 2" xfId="783" xr:uid="{00000000-0005-0000-0000-0000C40D0000}"/>
    <cellStyle name="Separador de milhares 12 3 2 4 2 2 2" xfId="2513" xr:uid="{00000000-0005-0000-0000-0000C50D0000}"/>
    <cellStyle name="Separador de milhares 12 3 2 4 2 2 2 2" xfId="8669" xr:uid="{00000000-0005-0000-0000-0000C60D0000}"/>
    <cellStyle name="Separador de milhares 12 3 2 4 2 2 2 3" xfId="5556" xr:uid="{00000000-0005-0000-0000-0000C70D0000}"/>
    <cellStyle name="Separador de milhares 12 3 2 4 2 2 3" xfId="7174" xr:uid="{00000000-0005-0000-0000-0000C80D0000}"/>
    <cellStyle name="Separador de milhares 12 3 2 4 2 2 4" xfId="4121" xr:uid="{00000000-0005-0000-0000-0000C90D0000}"/>
    <cellStyle name="Separador de milhares 12 3 2 4 2 3" xfId="2512" xr:uid="{00000000-0005-0000-0000-0000CA0D0000}"/>
    <cellStyle name="Separador de milhares 12 3 2 4 2 3 2" xfId="8668" xr:uid="{00000000-0005-0000-0000-0000CB0D0000}"/>
    <cellStyle name="Separador de milhares 12 3 2 4 2 3 3" xfId="5555" xr:uid="{00000000-0005-0000-0000-0000CC0D0000}"/>
    <cellStyle name="Separador de milhares 12 3 2 4 2 4" xfId="7173" xr:uid="{00000000-0005-0000-0000-0000CD0D0000}"/>
    <cellStyle name="Separador de milhares 12 3 2 4 2 5" xfId="4120" xr:uid="{00000000-0005-0000-0000-0000CE0D0000}"/>
    <cellStyle name="Separador de milhares 12 3 2 4 3" xfId="784" xr:uid="{00000000-0005-0000-0000-0000CF0D0000}"/>
    <cellStyle name="Separador de milhares 12 3 2 4 3 2" xfId="785" xr:uid="{00000000-0005-0000-0000-0000D00D0000}"/>
    <cellStyle name="Separador de milhares 12 3 2 4 3 2 2" xfId="2515" xr:uid="{00000000-0005-0000-0000-0000D10D0000}"/>
    <cellStyle name="Separador de milhares 12 3 2 4 3 2 2 2" xfId="8671" xr:uid="{00000000-0005-0000-0000-0000D20D0000}"/>
    <cellStyle name="Separador de milhares 12 3 2 4 3 2 2 3" xfId="5558" xr:uid="{00000000-0005-0000-0000-0000D30D0000}"/>
    <cellStyle name="Separador de milhares 12 3 2 4 3 2 3" xfId="7176" xr:uid="{00000000-0005-0000-0000-0000D40D0000}"/>
    <cellStyle name="Separador de milhares 12 3 2 4 3 2 4" xfId="4123" xr:uid="{00000000-0005-0000-0000-0000D50D0000}"/>
    <cellStyle name="Separador de milhares 12 3 2 4 3 3" xfId="2514" xr:uid="{00000000-0005-0000-0000-0000D60D0000}"/>
    <cellStyle name="Separador de milhares 12 3 2 4 3 3 2" xfId="8670" xr:uid="{00000000-0005-0000-0000-0000D70D0000}"/>
    <cellStyle name="Separador de milhares 12 3 2 4 3 3 3" xfId="5557" xr:uid="{00000000-0005-0000-0000-0000D80D0000}"/>
    <cellStyle name="Separador de milhares 12 3 2 4 3 4" xfId="7175" xr:uid="{00000000-0005-0000-0000-0000D90D0000}"/>
    <cellStyle name="Separador de milhares 12 3 2 4 3 5" xfId="4122" xr:uid="{00000000-0005-0000-0000-0000DA0D0000}"/>
    <cellStyle name="Separador de milhares 12 3 2 4 4" xfId="786" xr:uid="{00000000-0005-0000-0000-0000DB0D0000}"/>
    <cellStyle name="Separador de milhares 12 3 2 4 4 2" xfId="2516" xr:uid="{00000000-0005-0000-0000-0000DC0D0000}"/>
    <cellStyle name="Separador de milhares 12 3 2 4 4 2 2" xfId="8672" xr:uid="{00000000-0005-0000-0000-0000DD0D0000}"/>
    <cellStyle name="Separador de milhares 12 3 2 4 4 2 3" xfId="5559" xr:uid="{00000000-0005-0000-0000-0000DE0D0000}"/>
    <cellStyle name="Separador de milhares 12 3 2 4 4 3" xfId="7177" xr:uid="{00000000-0005-0000-0000-0000DF0D0000}"/>
    <cellStyle name="Separador de milhares 12 3 2 4 4 4" xfId="4124" xr:uid="{00000000-0005-0000-0000-0000E00D0000}"/>
    <cellStyle name="Separador de milhares 12 3 2 4 5" xfId="2511" xr:uid="{00000000-0005-0000-0000-0000E10D0000}"/>
    <cellStyle name="Separador de milhares 12 3 2 4 5 2" xfId="8667" xr:uid="{00000000-0005-0000-0000-0000E20D0000}"/>
    <cellStyle name="Separador de milhares 12 3 2 4 5 3" xfId="5554" xr:uid="{00000000-0005-0000-0000-0000E30D0000}"/>
    <cellStyle name="Separador de milhares 12 3 2 4 6" xfId="7172" xr:uid="{00000000-0005-0000-0000-0000E40D0000}"/>
    <cellStyle name="Separador de milhares 12 3 2 4 7" xfId="4119" xr:uid="{00000000-0005-0000-0000-0000E50D0000}"/>
    <cellStyle name="Separador de milhares 12 3 2 5" xfId="787" xr:uid="{00000000-0005-0000-0000-0000E60D0000}"/>
    <cellStyle name="Separador de milhares 12 3 2 5 2" xfId="788" xr:uid="{00000000-0005-0000-0000-0000E70D0000}"/>
    <cellStyle name="Separador de milhares 12 3 2 5 2 2" xfId="2518" xr:uid="{00000000-0005-0000-0000-0000E80D0000}"/>
    <cellStyle name="Separador de milhares 12 3 2 5 2 2 2" xfId="8674" xr:uid="{00000000-0005-0000-0000-0000E90D0000}"/>
    <cellStyle name="Separador de milhares 12 3 2 5 2 2 3" xfId="5561" xr:uid="{00000000-0005-0000-0000-0000EA0D0000}"/>
    <cellStyle name="Separador de milhares 12 3 2 5 2 3" xfId="7179" xr:uid="{00000000-0005-0000-0000-0000EB0D0000}"/>
    <cellStyle name="Separador de milhares 12 3 2 5 2 4" xfId="4126" xr:uid="{00000000-0005-0000-0000-0000EC0D0000}"/>
    <cellStyle name="Separador de milhares 12 3 2 5 3" xfId="2517" xr:uid="{00000000-0005-0000-0000-0000ED0D0000}"/>
    <cellStyle name="Separador de milhares 12 3 2 5 3 2" xfId="8673" xr:uid="{00000000-0005-0000-0000-0000EE0D0000}"/>
    <cellStyle name="Separador de milhares 12 3 2 5 3 3" xfId="5560" xr:uid="{00000000-0005-0000-0000-0000EF0D0000}"/>
    <cellStyle name="Separador de milhares 12 3 2 5 4" xfId="7178" xr:uid="{00000000-0005-0000-0000-0000F00D0000}"/>
    <cellStyle name="Separador de milhares 12 3 2 5 5" xfId="4125" xr:uid="{00000000-0005-0000-0000-0000F10D0000}"/>
    <cellStyle name="Separador de milhares 12 3 2 6" xfId="789" xr:uid="{00000000-0005-0000-0000-0000F20D0000}"/>
    <cellStyle name="Separador de milhares 12 3 2 6 2" xfId="790" xr:uid="{00000000-0005-0000-0000-0000F30D0000}"/>
    <cellStyle name="Separador de milhares 12 3 2 6 2 2" xfId="2520" xr:uid="{00000000-0005-0000-0000-0000F40D0000}"/>
    <cellStyle name="Separador de milhares 12 3 2 6 2 2 2" xfId="8676" xr:uid="{00000000-0005-0000-0000-0000F50D0000}"/>
    <cellStyle name="Separador de milhares 12 3 2 6 2 2 3" xfId="5563" xr:uid="{00000000-0005-0000-0000-0000F60D0000}"/>
    <cellStyle name="Separador de milhares 12 3 2 6 2 3" xfId="7181" xr:uid="{00000000-0005-0000-0000-0000F70D0000}"/>
    <cellStyle name="Separador de milhares 12 3 2 6 2 4" xfId="4128" xr:uid="{00000000-0005-0000-0000-0000F80D0000}"/>
    <cellStyle name="Separador de milhares 12 3 2 6 3" xfId="2519" xr:uid="{00000000-0005-0000-0000-0000F90D0000}"/>
    <cellStyle name="Separador de milhares 12 3 2 6 3 2" xfId="8675" xr:uid="{00000000-0005-0000-0000-0000FA0D0000}"/>
    <cellStyle name="Separador de milhares 12 3 2 6 3 3" xfId="5562" xr:uid="{00000000-0005-0000-0000-0000FB0D0000}"/>
    <cellStyle name="Separador de milhares 12 3 2 6 4" xfId="7180" xr:uid="{00000000-0005-0000-0000-0000FC0D0000}"/>
    <cellStyle name="Separador de milhares 12 3 2 6 5" xfId="4127" xr:uid="{00000000-0005-0000-0000-0000FD0D0000}"/>
    <cellStyle name="Separador de milhares 12 3 2 7" xfId="791" xr:uid="{00000000-0005-0000-0000-0000FE0D0000}"/>
    <cellStyle name="Separador de milhares 12 3 2 7 2" xfId="2521" xr:uid="{00000000-0005-0000-0000-0000FF0D0000}"/>
    <cellStyle name="Separador de milhares 12 3 2 7 2 2" xfId="8677" xr:uid="{00000000-0005-0000-0000-0000000E0000}"/>
    <cellStyle name="Separador de milhares 12 3 2 7 2 3" xfId="5564" xr:uid="{00000000-0005-0000-0000-0000010E0000}"/>
    <cellStyle name="Separador de milhares 12 3 2 7 3" xfId="7182" xr:uid="{00000000-0005-0000-0000-0000020E0000}"/>
    <cellStyle name="Separador de milhares 12 3 2 7 4" xfId="4129" xr:uid="{00000000-0005-0000-0000-0000030E0000}"/>
    <cellStyle name="Separador de milhares 12 3 2 8" xfId="2486" xr:uid="{00000000-0005-0000-0000-0000040E0000}"/>
    <cellStyle name="Separador de milhares 12 3 2 8 2" xfId="8642" xr:uid="{00000000-0005-0000-0000-0000050E0000}"/>
    <cellStyle name="Separador de milhares 12 3 2 8 3" xfId="5529" xr:uid="{00000000-0005-0000-0000-0000060E0000}"/>
    <cellStyle name="Separador de milhares 12 3 2 9" xfId="7147" xr:uid="{00000000-0005-0000-0000-0000070E0000}"/>
    <cellStyle name="Separador de milhares 12 3 3" xfId="792" xr:uid="{00000000-0005-0000-0000-0000080E0000}"/>
    <cellStyle name="Separador de milhares 12 3 3 2" xfId="793" xr:uid="{00000000-0005-0000-0000-0000090E0000}"/>
    <cellStyle name="Separador de milhares 12 3 3 2 2" xfId="794" xr:uid="{00000000-0005-0000-0000-00000A0E0000}"/>
    <cellStyle name="Separador de milhares 12 3 3 2 2 2" xfId="2524" xr:uid="{00000000-0005-0000-0000-00000B0E0000}"/>
    <cellStyle name="Separador de milhares 12 3 3 2 2 2 2" xfId="8680" xr:uid="{00000000-0005-0000-0000-00000C0E0000}"/>
    <cellStyle name="Separador de milhares 12 3 3 2 2 2 3" xfId="5567" xr:uid="{00000000-0005-0000-0000-00000D0E0000}"/>
    <cellStyle name="Separador de milhares 12 3 3 2 2 3" xfId="7185" xr:uid="{00000000-0005-0000-0000-00000E0E0000}"/>
    <cellStyle name="Separador de milhares 12 3 3 2 2 4" xfId="4132" xr:uid="{00000000-0005-0000-0000-00000F0E0000}"/>
    <cellStyle name="Separador de milhares 12 3 3 2 3" xfId="2523" xr:uid="{00000000-0005-0000-0000-0000100E0000}"/>
    <cellStyle name="Separador de milhares 12 3 3 2 3 2" xfId="8679" xr:uid="{00000000-0005-0000-0000-0000110E0000}"/>
    <cellStyle name="Separador de milhares 12 3 3 2 3 3" xfId="5566" xr:uid="{00000000-0005-0000-0000-0000120E0000}"/>
    <cellStyle name="Separador de milhares 12 3 3 2 4" xfId="7184" xr:uid="{00000000-0005-0000-0000-0000130E0000}"/>
    <cellStyle name="Separador de milhares 12 3 3 2 5" xfId="4131" xr:uid="{00000000-0005-0000-0000-0000140E0000}"/>
    <cellStyle name="Separador de milhares 12 3 3 3" xfId="795" xr:uid="{00000000-0005-0000-0000-0000150E0000}"/>
    <cellStyle name="Separador de milhares 12 3 3 3 2" xfId="796" xr:uid="{00000000-0005-0000-0000-0000160E0000}"/>
    <cellStyle name="Separador de milhares 12 3 3 3 2 2" xfId="2526" xr:uid="{00000000-0005-0000-0000-0000170E0000}"/>
    <cellStyle name="Separador de milhares 12 3 3 3 2 2 2" xfId="8682" xr:uid="{00000000-0005-0000-0000-0000180E0000}"/>
    <cellStyle name="Separador de milhares 12 3 3 3 2 2 3" xfId="5569" xr:uid="{00000000-0005-0000-0000-0000190E0000}"/>
    <cellStyle name="Separador de milhares 12 3 3 3 2 3" xfId="7187" xr:uid="{00000000-0005-0000-0000-00001A0E0000}"/>
    <cellStyle name="Separador de milhares 12 3 3 3 2 4" xfId="4134" xr:uid="{00000000-0005-0000-0000-00001B0E0000}"/>
    <cellStyle name="Separador de milhares 12 3 3 3 3" xfId="2525" xr:uid="{00000000-0005-0000-0000-00001C0E0000}"/>
    <cellStyle name="Separador de milhares 12 3 3 3 3 2" xfId="8681" xr:uid="{00000000-0005-0000-0000-00001D0E0000}"/>
    <cellStyle name="Separador de milhares 12 3 3 3 3 3" xfId="5568" xr:uid="{00000000-0005-0000-0000-00001E0E0000}"/>
    <cellStyle name="Separador de milhares 12 3 3 3 4" xfId="7186" xr:uid="{00000000-0005-0000-0000-00001F0E0000}"/>
    <cellStyle name="Separador de milhares 12 3 3 3 5" xfId="4133" xr:uid="{00000000-0005-0000-0000-0000200E0000}"/>
    <cellStyle name="Separador de milhares 12 3 3 4" xfId="797" xr:uid="{00000000-0005-0000-0000-0000210E0000}"/>
    <cellStyle name="Separador de milhares 12 3 3 4 2" xfId="2527" xr:uid="{00000000-0005-0000-0000-0000220E0000}"/>
    <cellStyle name="Separador de milhares 12 3 3 4 2 2" xfId="8683" xr:uid="{00000000-0005-0000-0000-0000230E0000}"/>
    <cellStyle name="Separador de milhares 12 3 3 4 2 3" xfId="5570" xr:uid="{00000000-0005-0000-0000-0000240E0000}"/>
    <cellStyle name="Separador de milhares 12 3 3 4 3" xfId="7188" xr:uid="{00000000-0005-0000-0000-0000250E0000}"/>
    <cellStyle name="Separador de milhares 12 3 3 4 4" xfId="4135" xr:uid="{00000000-0005-0000-0000-0000260E0000}"/>
    <cellStyle name="Separador de milhares 12 3 3 5" xfId="2522" xr:uid="{00000000-0005-0000-0000-0000270E0000}"/>
    <cellStyle name="Separador de milhares 12 3 3 5 2" xfId="8678" xr:uid="{00000000-0005-0000-0000-0000280E0000}"/>
    <cellStyle name="Separador de milhares 12 3 3 5 3" xfId="5565" xr:uid="{00000000-0005-0000-0000-0000290E0000}"/>
    <cellStyle name="Separador de milhares 12 3 3 6" xfId="7183" xr:uid="{00000000-0005-0000-0000-00002A0E0000}"/>
    <cellStyle name="Separador de milhares 12 3 3 7" xfId="4130" xr:uid="{00000000-0005-0000-0000-00002B0E0000}"/>
    <cellStyle name="Separador de milhares 12 3 4" xfId="798" xr:uid="{00000000-0005-0000-0000-00002C0E0000}"/>
    <cellStyle name="Separador de milhares 12 3 4 2" xfId="799" xr:uid="{00000000-0005-0000-0000-00002D0E0000}"/>
    <cellStyle name="Separador de milhares 12 3 4 2 2" xfId="2529" xr:uid="{00000000-0005-0000-0000-00002E0E0000}"/>
    <cellStyle name="Separador de milhares 12 3 4 2 2 2" xfId="8685" xr:uid="{00000000-0005-0000-0000-00002F0E0000}"/>
    <cellStyle name="Separador de milhares 12 3 4 2 2 3" xfId="5572" xr:uid="{00000000-0005-0000-0000-0000300E0000}"/>
    <cellStyle name="Separador de milhares 12 3 4 2 3" xfId="7190" xr:uid="{00000000-0005-0000-0000-0000310E0000}"/>
    <cellStyle name="Separador de milhares 12 3 4 2 4" xfId="4137" xr:uid="{00000000-0005-0000-0000-0000320E0000}"/>
    <cellStyle name="Separador de milhares 12 3 4 3" xfId="2528" xr:uid="{00000000-0005-0000-0000-0000330E0000}"/>
    <cellStyle name="Separador de milhares 12 3 4 3 2" xfId="8684" xr:uid="{00000000-0005-0000-0000-0000340E0000}"/>
    <cellStyle name="Separador de milhares 12 3 4 3 3" xfId="5571" xr:uid="{00000000-0005-0000-0000-0000350E0000}"/>
    <cellStyle name="Separador de milhares 12 3 4 4" xfId="7189" xr:uid="{00000000-0005-0000-0000-0000360E0000}"/>
    <cellStyle name="Separador de milhares 12 3 4 5" xfId="4136" xr:uid="{00000000-0005-0000-0000-0000370E0000}"/>
    <cellStyle name="Separador de milhares 12 3 5" xfId="800" xr:uid="{00000000-0005-0000-0000-0000380E0000}"/>
    <cellStyle name="Separador de milhares 12 3 5 2" xfId="801" xr:uid="{00000000-0005-0000-0000-0000390E0000}"/>
    <cellStyle name="Separador de milhares 12 3 5 2 2" xfId="2531" xr:uid="{00000000-0005-0000-0000-00003A0E0000}"/>
    <cellStyle name="Separador de milhares 12 3 5 2 2 2" xfId="8687" xr:uid="{00000000-0005-0000-0000-00003B0E0000}"/>
    <cellStyle name="Separador de milhares 12 3 5 2 2 3" xfId="5574" xr:uid="{00000000-0005-0000-0000-00003C0E0000}"/>
    <cellStyle name="Separador de milhares 12 3 5 2 3" xfId="7192" xr:uid="{00000000-0005-0000-0000-00003D0E0000}"/>
    <cellStyle name="Separador de milhares 12 3 5 2 4" xfId="4139" xr:uid="{00000000-0005-0000-0000-00003E0E0000}"/>
    <cellStyle name="Separador de milhares 12 3 5 3" xfId="2530" xr:uid="{00000000-0005-0000-0000-00003F0E0000}"/>
    <cellStyle name="Separador de milhares 12 3 5 3 2" xfId="8686" xr:uid="{00000000-0005-0000-0000-0000400E0000}"/>
    <cellStyle name="Separador de milhares 12 3 5 3 3" xfId="5573" xr:uid="{00000000-0005-0000-0000-0000410E0000}"/>
    <cellStyle name="Separador de milhares 12 3 5 4" xfId="7191" xr:uid="{00000000-0005-0000-0000-0000420E0000}"/>
    <cellStyle name="Separador de milhares 12 3 5 5" xfId="4138" xr:uid="{00000000-0005-0000-0000-0000430E0000}"/>
    <cellStyle name="Separador de milhares 12 3 6" xfId="802" xr:uid="{00000000-0005-0000-0000-0000440E0000}"/>
    <cellStyle name="Separador de milhares 12 3 6 2" xfId="2532" xr:uid="{00000000-0005-0000-0000-0000450E0000}"/>
    <cellStyle name="Separador de milhares 12 3 6 2 2" xfId="8688" xr:uid="{00000000-0005-0000-0000-0000460E0000}"/>
    <cellStyle name="Separador de milhares 12 3 6 2 3" xfId="5575" xr:uid="{00000000-0005-0000-0000-0000470E0000}"/>
    <cellStyle name="Separador de milhares 12 3 6 3" xfId="7193" xr:uid="{00000000-0005-0000-0000-0000480E0000}"/>
    <cellStyle name="Separador de milhares 12 3 6 4" xfId="4140" xr:uid="{00000000-0005-0000-0000-0000490E0000}"/>
    <cellStyle name="Separador de milhares 12 3 7" xfId="2485" xr:uid="{00000000-0005-0000-0000-00004A0E0000}"/>
    <cellStyle name="Separador de milhares 12 3 7 2" xfId="8641" xr:uid="{00000000-0005-0000-0000-00004B0E0000}"/>
    <cellStyle name="Separador de milhares 12 3 7 3" xfId="5528" xr:uid="{00000000-0005-0000-0000-00004C0E0000}"/>
    <cellStyle name="Separador de milhares 12 3 8" xfId="7146" xr:uid="{00000000-0005-0000-0000-00004D0E0000}"/>
    <cellStyle name="Separador de milhares 12 3 9" xfId="4093" xr:uid="{00000000-0005-0000-0000-00004E0E0000}"/>
    <cellStyle name="Separador de milhares 12 4" xfId="803" xr:uid="{00000000-0005-0000-0000-00004F0E0000}"/>
    <cellStyle name="Separador de milhares 12 4 10" xfId="4141" xr:uid="{00000000-0005-0000-0000-0000500E0000}"/>
    <cellStyle name="Separador de milhares 12 4 2" xfId="804" xr:uid="{00000000-0005-0000-0000-0000510E0000}"/>
    <cellStyle name="Separador de milhares 12 4 2 2" xfId="805" xr:uid="{00000000-0005-0000-0000-0000520E0000}"/>
    <cellStyle name="Separador de milhares 12 4 2 2 2" xfId="806" xr:uid="{00000000-0005-0000-0000-0000530E0000}"/>
    <cellStyle name="Separador de milhares 12 4 2 2 2 2" xfId="807" xr:uid="{00000000-0005-0000-0000-0000540E0000}"/>
    <cellStyle name="Separador de milhares 12 4 2 2 2 2 2" xfId="2537" xr:uid="{00000000-0005-0000-0000-0000550E0000}"/>
    <cellStyle name="Separador de milhares 12 4 2 2 2 2 2 2" xfId="8693" xr:uid="{00000000-0005-0000-0000-0000560E0000}"/>
    <cellStyle name="Separador de milhares 12 4 2 2 2 2 2 3" xfId="5580" xr:uid="{00000000-0005-0000-0000-0000570E0000}"/>
    <cellStyle name="Separador de milhares 12 4 2 2 2 2 3" xfId="7198" xr:uid="{00000000-0005-0000-0000-0000580E0000}"/>
    <cellStyle name="Separador de milhares 12 4 2 2 2 2 4" xfId="4145" xr:uid="{00000000-0005-0000-0000-0000590E0000}"/>
    <cellStyle name="Separador de milhares 12 4 2 2 2 3" xfId="2536" xr:uid="{00000000-0005-0000-0000-00005A0E0000}"/>
    <cellStyle name="Separador de milhares 12 4 2 2 2 3 2" xfId="8692" xr:uid="{00000000-0005-0000-0000-00005B0E0000}"/>
    <cellStyle name="Separador de milhares 12 4 2 2 2 3 3" xfId="5579" xr:uid="{00000000-0005-0000-0000-00005C0E0000}"/>
    <cellStyle name="Separador de milhares 12 4 2 2 2 4" xfId="7197" xr:uid="{00000000-0005-0000-0000-00005D0E0000}"/>
    <cellStyle name="Separador de milhares 12 4 2 2 2 5" xfId="4144" xr:uid="{00000000-0005-0000-0000-00005E0E0000}"/>
    <cellStyle name="Separador de milhares 12 4 2 2 3" xfId="808" xr:uid="{00000000-0005-0000-0000-00005F0E0000}"/>
    <cellStyle name="Separador de milhares 12 4 2 2 3 2" xfId="809" xr:uid="{00000000-0005-0000-0000-0000600E0000}"/>
    <cellStyle name="Separador de milhares 12 4 2 2 3 2 2" xfId="2539" xr:uid="{00000000-0005-0000-0000-0000610E0000}"/>
    <cellStyle name="Separador de milhares 12 4 2 2 3 2 2 2" xfId="8695" xr:uid="{00000000-0005-0000-0000-0000620E0000}"/>
    <cellStyle name="Separador de milhares 12 4 2 2 3 2 2 3" xfId="5582" xr:uid="{00000000-0005-0000-0000-0000630E0000}"/>
    <cellStyle name="Separador de milhares 12 4 2 2 3 2 3" xfId="7200" xr:uid="{00000000-0005-0000-0000-0000640E0000}"/>
    <cellStyle name="Separador de milhares 12 4 2 2 3 2 4" xfId="4147" xr:uid="{00000000-0005-0000-0000-0000650E0000}"/>
    <cellStyle name="Separador de milhares 12 4 2 2 3 3" xfId="2538" xr:uid="{00000000-0005-0000-0000-0000660E0000}"/>
    <cellStyle name="Separador de milhares 12 4 2 2 3 3 2" xfId="8694" xr:uid="{00000000-0005-0000-0000-0000670E0000}"/>
    <cellStyle name="Separador de milhares 12 4 2 2 3 3 3" xfId="5581" xr:uid="{00000000-0005-0000-0000-0000680E0000}"/>
    <cellStyle name="Separador de milhares 12 4 2 2 3 4" xfId="7199" xr:uid="{00000000-0005-0000-0000-0000690E0000}"/>
    <cellStyle name="Separador de milhares 12 4 2 2 3 5" xfId="4146" xr:uid="{00000000-0005-0000-0000-00006A0E0000}"/>
    <cellStyle name="Separador de milhares 12 4 2 2 4" xfId="810" xr:uid="{00000000-0005-0000-0000-00006B0E0000}"/>
    <cellStyle name="Separador de milhares 12 4 2 2 4 2" xfId="2540" xr:uid="{00000000-0005-0000-0000-00006C0E0000}"/>
    <cellStyle name="Separador de milhares 12 4 2 2 4 2 2" xfId="8696" xr:uid="{00000000-0005-0000-0000-00006D0E0000}"/>
    <cellStyle name="Separador de milhares 12 4 2 2 4 2 3" xfId="5583" xr:uid="{00000000-0005-0000-0000-00006E0E0000}"/>
    <cellStyle name="Separador de milhares 12 4 2 2 4 3" xfId="7201" xr:uid="{00000000-0005-0000-0000-00006F0E0000}"/>
    <cellStyle name="Separador de milhares 12 4 2 2 4 4" xfId="4148" xr:uid="{00000000-0005-0000-0000-0000700E0000}"/>
    <cellStyle name="Separador de milhares 12 4 2 2 5" xfId="2535" xr:uid="{00000000-0005-0000-0000-0000710E0000}"/>
    <cellStyle name="Separador de milhares 12 4 2 2 5 2" xfId="8691" xr:uid="{00000000-0005-0000-0000-0000720E0000}"/>
    <cellStyle name="Separador de milhares 12 4 2 2 5 3" xfId="5578" xr:uid="{00000000-0005-0000-0000-0000730E0000}"/>
    <cellStyle name="Separador de milhares 12 4 2 2 6" xfId="7196" xr:uid="{00000000-0005-0000-0000-0000740E0000}"/>
    <cellStyle name="Separador de milhares 12 4 2 2 7" xfId="4143" xr:uid="{00000000-0005-0000-0000-0000750E0000}"/>
    <cellStyle name="Separador de milhares 12 4 2 3" xfId="811" xr:uid="{00000000-0005-0000-0000-0000760E0000}"/>
    <cellStyle name="Separador de milhares 12 4 2 3 2" xfId="812" xr:uid="{00000000-0005-0000-0000-0000770E0000}"/>
    <cellStyle name="Separador de milhares 12 4 2 3 2 2" xfId="813" xr:uid="{00000000-0005-0000-0000-0000780E0000}"/>
    <cellStyle name="Separador de milhares 12 4 2 3 2 2 2" xfId="2543" xr:uid="{00000000-0005-0000-0000-0000790E0000}"/>
    <cellStyle name="Separador de milhares 12 4 2 3 2 2 2 2" xfId="8699" xr:uid="{00000000-0005-0000-0000-00007A0E0000}"/>
    <cellStyle name="Separador de milhares 12 4 2 3 2 2 2 3" xfId="5586" xr:uid="{00000000-0005-0000-0000-00007B0E0000}"/>
    <cellStyle name="Separador de milhares 12 4 2 3 2 2 3" xfId="7204" xr:uid="{00000000-0005-0000-0000-00007C0E0000}"/>
    <cellStyle name="Separador de milhares 12 4 2 3 2 2 4" xfId="4151" xr:uid="{00000000-0005-0000-0000-00007D0E0000}"/>
    <cellStyle name="Separador de milhares 12 4 2 3 2 3" xfId="2542" xr:uid="{00000000-0005-0000-0000-00007E0E0000}"/>
    <cellStyle name="Separador de milhares 12 4 2 3 2 3 2" xfId="8698" xr:uid="{00000000-0005-0000-0000-00007F0E0000}"/>
    <cellStyle name="Separador de milhares 12 4 2 3 2 3 3" xfId="5585" xr:uid="{00000000-0005-0000-0000-0000800E0000}"/>
    <cellStyle name="Separador de milhares 12 4 2 3 2 4" xfId="7203" xr:uid="{00000000-0005-0000-0000-0000810E0000}"/>
    <cellStyle name="Separador de milhares 12 4 2 3 2 5" xfId="4150" xr:uid="{00000000-0005-0000-0000-0000820E0000}"/>
    <cellStyle name="Separador de milhares 12 4 2 3 3" xfId="814" xr:uid="{00000000-0005-0000-0000-0000830E0000}"/>
    <cellStyle name="Separador de milhares 12 4 2 3 3 2" xfId="815" xr:uid="{00000000-0005-0000-0000-0000840E0000}"/>
    <cellStyle name="Separador de milhares 12 4 2 3 3 2 2" xfId="2545" xr:uid="{00000000-0005-0000-0000-0000850E0000}"/>
    <cellStyle name="Separador de milhares 12 4 2 3 3 2 2 2" xfId="8701" xr:uid="{00000000-0005-0000-0000-0000860E0000}"/>
    <cellStyle name="Separador de milhares 12 4 2 3 3 2 2 3" xfId="5588" xr:uid="{00000000-0005-0000-0000-0000870E0000}"/>
    <cellStyle name="Separador de milhares 12 4 2 3 3 2 3" xfId="7206" xr:uid="{00000000-0005-0000-0000-0000880E0000}"/>
    <cellStyle name="Separador de milhares 12 4 2 3 3 2 4" xfId="4153" xr:uid="{00000000-0005-0000-0000-0000890E0000}"/>
    <cellStyle name="Separador de milhares 12 4 2 3 3 3" xfId="2544" xr:uid="{00000000-0005-0000-0000-00008A0E0000}"/>
    <cellStyle name="Separador de milhares 12 4 2 3 3 3 2" xfId="8700" xr:uid="{00000000-0005-0000-0000-00008B0E0000}"/>
    <cellStyle name="Separador de milhares 12 4 2 3 3 3 3" xfId="5587" xr:uid="{00000000-0005-0000-0000-00008C0E0000}"/>
    <cellStyle name="Separador de milhares 12 4 2 3 3 4" xfId="7205" xr:uid="{00000000-0005-0000-0000-00008D0E0000}"/>
    <cellStyle name="Separador de milhares 12 4 2 3 3 5" xfId="4152" xr:uid="{00000000-0005-0000-0000-00008E0E0000}"/>
    <cellStyle name="Separador de milhares 12 4 2 3 4" xfId="816" xr:uid="{00000000-0005-0000-0000-00008F0E0000}"/>
    <cellStyle name="Separador de milhares 12 4 2 3 4 2" xfId="2546" xr:uid="{00000000-0005-0000-0000-0000900E0000}"/>
    <cellStyle name="Separador de milhares 12 4 2 3 4 2 2" xfId="8702" xr:uid="{00000000-0005-0000-0000-0000910E0000}"/>
    <cellStyle name="Separador de milhares 12 4 2 3 4 2 3" xfId="5589" xr:uid="{00000000-0005-0000-0000-0000920E0000}"/>
    <cellStyle name="Separador de milhares 12 4 2 3 4 3" xfId="7207" xr:uid="{00000000-0005-0000-0000-0000930E0000}"/>
    <cellStyle name="Separador de milhares 12 4 2 3 4 4" xfId="4154" xr:uid="{00000000-0005-0000-0000-0000940E0000}"/>
    <cellStyle name="Separador de milhares 12 4 2 3 5" xfId="2541" xr:uid="{00000000-0005-0000-0000-0000950E0000}"/>
    <cellStyle name="Separador de milhares 12 4 2 3 5 2" xfId="8697" xr:uid="{00000000-0005-0000-0000-0000960E0000}"/>
    <cellStyle name="Separador de milhares 12 4 2 3 5 3" xfId="5584" xr:uid="{00000000-0005-0000-0000-0000970E0000}"/>
    <cellStyle name="Separador de milhares 12 4 2 3 6" xfId="7202" xr:uid="{00000000-0005-0000-0000-0000980E0000}"/>
    <cellStyle name="Separador de milhares 12 4 2 3 7" xfId="4149" xr:uid="{00000000-0005-0000-0000-0000990E0000}"/>
    <cellStyle name="Separador de milhares 12 4 2 4" xfId="817" xr:uid="{00000000-0005-0000-0000-00009A0E0000}"/>
    <cellStyle name="Separador de milhares 12 4 2 4 2" xfId="818" xr:uid="{00000000-0005-0000-0000-00009B0E0000}"/>
    <cellStyle name="Separador de milhares 12 4 2 4 2 2" xfId="2548" xr:uid="{00000000-0005-0000-0000-00009C0E0000}"/>
    <cellStyle name="Separador de milhares 12 4 2 4 2 2 2" xfId="8704" xr:uid="{00000000-0005-0000-0000-00009D0E0000}"/>
    <cellStyle name="Separador de milhares 12 4 2 4 2 2 3" xfId="5591" xr:uid="{00000000-0005-0000-0000-00009E0E0000}"/>
    <cellStyle name="Separador de milhares 12 4 2 4 2 3" xfId="7209" xr:uid="{00000000-0005-0000-0000-00009F0E0000}"/>
    <cellStyle name="Separador de milhares 12 4 2 4 2 4" xfId="4156" xr:uid="{00000000-0005-0000-0000-0000A00E0000}"/>
    <cellStyle name="Separador de milhares 12 4 2 4 3" xfId="2547" xr:uid="{00000000-0005-0000-0000-0000A10E0000}"/>
    <cellStyle name="Separador de milhares 12 4 2 4 3 2" xfId="8703" xr:uid="{00000000-0005-0000-0000-0000A20E0000}"/>
    <cellStyle name="Separador de milhares 12 4 2 4 3 3" xfId="5590" xr:uid="{00000000-0005-0000-0000-0000A30E0000}"/>
    <cellStyle name="Separador de milhares 12 4 2 4 4" xfId="7208" xr:uid="{00000000-0005-0000-0000-0000A40E0000}"/>
    <cellStyle name="Separador de milhares 12 4 2 4 5" xfId="4155" xr:uid="{00000000-0005-0000-0000-0000A50E0000}"/>
    <cellStyle name="Separador de milhares 12 4 2 5" xfId="819" xr:uid="{00000000-0005-0000-0000-0000A60E0000}"/>
    <cellStyle name="Separador de milhares 12 4 2 5 2" xfId="820" xr:uid="{00000000-0005-0000-0000-0000A70E0000}"/>
    <cellStyle name="Separador de milhares 12 4 2 5 2 2" xfId="2550" xr:uid="{00000000-0005-0000-0000-0000A80E0000}"/>
    <cellStyle name="Separador de milhares 12 4 2 5 2 2 2" xfId="8706" xr:uid="{00000000-0005-0000-0000-0000A90E0000}"/>
    <cellStyle name="Separador de milhares 12 4 2 5 2 2 3" xfId="5593" xr:uid="{00000000-0005-0000-0000-0000AA0E0000}"/>
    <cellStyle name="Separador de milhares 12 4 2 5 2 3" xfId="7211" xr:uid="{00000000-0005-0000-0000-0000AB0E0000}"/>
    <cellStyle name="Separador de milhares 12 4 2 5 2 4" xfId="4158" xr:uid="{00000000-0005-0000-0000-0000AC0E0000}"/>
    <cellStyle name="Separador de milhares 12 4 2 5 3" xfId="2549" xr:uid="{00000000-0005-0000-0000-0000AD0E0000}"/>
    <cellStyle name="Separador de milhares 12 4 2 5 3 2" xfId="8705" xr:uid="{00000000-0005-0000-0000-0000AE0E0000}"/>
    <cellStyle name="Separador de milhares 12 4 2 5 3 3" xfId="5592" xr:uid="{00000000-0005-0000-0000-0000AF0E0000}"/>
    <cellStyle name="Separador de milhares 12 4 2 5 4" xfId="7210" xr:uid="{00000000-0005-0000-0000-0000B00E0000}"/>
    <cellStyle name="Separador de milhares 12 4 2 5 5" xfId="4157" xr:uid="{00000000-0005-0000-0000-0000B10E0000}"/>
    <cellStyle name="Separador de milhares 12 4 2 6" xfId="821" xr:uid="{00000000-0005-0000-0000-0000B20E0000}"/>
    <cellStyle name="Separador de milhares 12 4 2 6 2" xfId="2551" xr:uid="{00000000-0005-0000-0000-0000B30E0000}"/>
    <cellStyle name="Separador de milhares 12 4 2 6 2 2" xfId="8707" xr:uid="{00000000-0005-0000-0000-0000B40E0000}"/>
    <cellStyle name="Separador de milhares 12 4 2 6 2 3" xfId="5594" xr:uid="{00000000-0005-0000-0000-0000B50E0000}"/>
    <cellStyle name="Separador de milhares 12 4 2 6 3" xfId="7212" xr:uid="{00000000-0005-0000-0000-0000B60E0000}"/>
    <cellStyle name="Separador de milhares 12 4 2 6 4" xfId="4159" xr:uid="{00000000-0005-0000-0000-0000B70E0000}"/>
    <cellStyle name="Separador de milhares 12 4 2 7" xfId="2534" xr:uid="{00000000-0005-0000-0000-0000B80E0000}"/>
    <cellStyle name="Separador de milhares 12 4 2 7 2" xfId="8690" xr:uid="{00000000-0005-0000-0000-0000B90E0000}"/>
    <cellStyle name="Separador de milhares 12 4 2 7 3" xfId="5577" xr:uid="{00000000-0005-0000-0000-0000BA0E0000}"/>
    <cellStyle name="Separador de milhares 12 4 2 8" xfId="7195" xr:uid="{00000000-0005-0000-0000-0000BB0E0000}"/>
    <cellStyle name="Separador de milhares 12 4 2 9" xfId="4142" xr:uid="{00000000-0005-0000-0000-0000BC0E0000}"/>
    <cellStyle name="Separador de milhares 12 4 3" xfId="822" xr:uid="{00000000-0005-0000-0000-0000BD0E0000}"/>
    <cellStyle name="Separador de milhares 12 4 3 2" xfId="823" xr:uid="{00000000-0005-0000-0000-0000BE0E0000}"/>
    <cellStyle name="Separador de milhares 12 4 3 2 2" xfId="824" xr:uid="{00000000-0005-0000-0000-0000BF0E0000}"/>
    <cellStyle name="Separador de milhares 12 4 3 2 2 2" xfId="2554" xr:uid="{00000000-0005-0000-0000-0000C00E0000}"/>
    <cellStyle name="Separador de milhares 12 4 3 2 2 2 2" xfId="8710" xr:uid="{00000000-0005-0000-0000-0000C10E0000}"/>
    <cellStyle name="Separador de milhares 12 4 3 2 2 2 3" xfId="5597" xr:uid="{00000000-0005-0000-0000-0000C20E0000}"/>
    <cellStyle name="Separador de milhares 12 4 3 2 2 3" xfId="7215" xr:uid="{00000000-0005-0000-0000-0000C30E0000}"/>
    <cellStyle name="Separador de milhares 12 4 3 2 2 4" xfId="4162" xr:uid="{00000000-0005-0000-0000-0000C40E0000}"/>
    <cellStyle name="Separador de milhares 12 4 3 2 3" xfId="2553" xr:uid="{00000000-0005-0000-0000-0000C50E0000}"/>
    <cellStyle name="Separador de milhares 12 4 3 2 3 2" xfId="8709" xr:uid="{00000000-0005-0000-0000-0000C60E0000}"/>
    <cellStyle name="Separador de milhares 12 4 3 2 3 3" xfId="5596" xr:uid="{00000000-0005-0000-0000-0000C70E0000}"/>
    <cellStyle name="Separador de milhares 12 4 3 2 4" xfId="7214" xr:uid="{00000000-0005-0000-0000-0000C80E0000}"/>
    <cellStyle name="Separador de milhares 12 4 3 2 5" xfId="4161" xr:uid="{00000000-0005-0000-0000-0000C90E0000}"/>
    <cellStyle name="Separador de milhares 12 4 3 3" xfId="825" xr:uid="{00000000-0005-0000-0000-0000CA0E0000}"/>
    <cellStyle name="Separador de milhares 12 4 3 3 2" xfId="826" xr:uid="{00000000-0005-0000-0000-0000CB0E0000}"/>
    <cellStyle name="Separador de milhares 12 4 3 3 2 2" xfId="2556" xr:uid="{00000000-0005-0000-0000-0000CC0E0000}"/>
    <cellStyle name="Separador de milhares 12 4 3 3 2 2 2" xfId="8712" xr:uid="{00000000-0005-0000-0000-0000CD0E0000}"/>
    <cellStyle name="Separador de milhares 12 4 3 3 2 2 3" xfId="5599" xr:uid="{00000000-0005-0000-0000-0000CE0E0000}"/>
    <cellStyle name="Separador de milhares 12 4 3 3 2 3" xfId="7217" xr:uid="{00000000-0005-0000-0000-0000CF0E0000}"/>
    <cellStyle name="Separador de milhares 12 4 3 3 2 4" xfId="4164" xr:uid="{00000000-0005-0000-0000-0000D00E0000}"/>
    <cellStyle name="Separador de milhares 12 4 3 3 3" xfId="2555" xr:uid="{00000000-0005-0000-0000-0000D10E0000}"/>
    <cellStyle name="Separador de milhares 12 4 3 3 3 2" xfId="8711" xr:uid="{00000000-0005-0000-0000-0000D20E0000}"/>
    <cellStyle name="Separador de milhares 12 4 3 3 3 3" xfId="5598" xr:uid="{00000000-0005-0000-0000-0000D30E0000}"/>
    <cellStyle name="Separador de milhares 12 4 3 3 4" xfId="7216" xr:uid="{00000000-0005-0000-0000-0000D40E0000}"/>
    <cellStyle name="Separador de milhares 12 4 3 3 5" xfId="4163" xr:uid="{00000000-0005-0000-0000-0000D50E0000}"/>
    <cellStyle name="Separador de milhares 12 4 3 4" xfId="827" xr:uid="{00000000-0005-0000-0000-0000D60E0000}"/>
    <cellStyle name="Separador de milhares 12 4 3 4 2" xfId="2557" xr:uid="{00000000-0005-0000-0000-0000D70E0000}"/>
    <cellStyle name="Separador de milhares 12 4 3 4 2 2" xfId="8713" xr:uid="{00000000-0005-0000-0000-0000D80E0000}"/>
    <cellStyle name="Separador de milhares 12 4 3 4 2 3" xfId="5600" xr:uid="{00000000-0005-0000-0000-0000D90E0000}"/>
    <cellStyle name="Separador de milhares 12 4 3 4 3" xfId="7218" xr:uid="{00000000-0005-0000-0000-0000DA0E0000}"/>
    <cellStyle name="Separador de milhares 12 4 3 4 4" xfId="4165" xr:uid="{00000000-0005-0000-0000-0000DB0E0000}"/>
    <cellStyle name="Separador de milhares 12 4 3 5" xfId="2552" xr:uid="{00000000-0005-0000-0000-0000DC0E0000}"/>
    <cellStyle name="Separador de milhares 12 4 3 5 2" xfId="8708" xr:uid="{00000000-0005-0000-0000-0000DD0E0000}"/>
    <cellStyle name="Separador de milhares 12 4 3 5 3" xfId="5595" xr:uid="{00000000-0005-0000-0000-0000DE0E0000}"/>
    <cellStyle name="Separador de milhares 12 4 3 6" xfId="7213" xr:uid="{00000000-0005-0000-0000-0000DF0E0000}"/>
    <cellStyle name="Separador de milhares 12 4 3 7" xfId="4160" xr:uid="{00000000-0005-0000-0000-0000E00E0000}"/>
    <cellStyle name="Separador de milhares 12 4 4" xfId="828" xr:uid="{00000000-0005-0000-0000-0000E10E0000}"/>
    <cellStyle name="Separador de milhares 12 4 4 2" xfId="829" xr:uid="{00000000-0005-0000-0000-0000E20E0000}"/>
    <cellStyle name="Separador de milhares 12 4 4 2 2" xfId="830" xr:uid="{00000000-0005-0000-0000-0000E30E0000}"/>
    <cellStyle name="Separador de milhares 12 4 4 2 2 2" xfId="2560" xr:uid="{00000000-0005-0000-0000-0000E40E0000}"/>
    <cellStyle name="Separador de milhares 12 4 4 2 2 2 2" xfId="8716" xr:uid="{00000000-0005-0000-0000-0000E50E0000}"/>
    <cellStyle name="Separador de milhares 12 4 4 2 2 2 3" xfId="5603" xr:uid="{00000000-0005-0000-0000-0000E60E0000}"/>
    <cellStyle name="Separador de milhares 12 4 4 2 2 3" xfId="7221" xr:uid="{00000000-0005-0000-0000-0000E70E0000}"/>
    <cellStyle name="Separador de milhares 12 4 4 2 2 4" xfId="4168" xr:uid="{00000000-0005-0000-0000-0000E80E0000}"/>
    <cellStyle name="Separador de milhares 12 4 4 2 3" xfId="2559" xr:uid="{00000000-0005-0000-0000-0000E90E0000}"/>
    <cellStyle name="Separador de milhares 12 4 4 2 3 2" xfId="8715" xr:uid="{00000000-0005-0000-0000-0000EA0E0000}"/>
    <cellStyle name="Separador de milhares 12 4 4 2 3 3" xfId="5602" xr:uid="{00000000-0005-0000-0000-0000EB0E0000}"/>
    <cellStyle name="Separador de milhares 12 4 4 2 4" xfId="7220" xr:uid="{00000000-0005-0000-0000-0000EC0E0000}"/>
    <cellStyle name="Separador de milhares 12 4 4 2 5" xfId="4167" xr:uid="{00000000-0005-0000-0000-0000ED0E0000}"/>
    <cellStyle name="Separador de milhares 12 4 4 3" xfId="831" xr:uid="{00000000-0005-0000-0000-0000EE0E0000}"/>
    <cellStyle name="Separador de milhares 12 4 4 3 2" xfId="832" xr:uid="{00000000-0005-0000-0000-0000EF0E0000}"/>
    <cellStyle name="Separador de milhares 12 4 4 3 2 2" xfId="2562" xr:uid="{00000000-0005-0000-0000-0000F00E0000}"/>
    <cellStyle name="Separador de milhares 12 4 4 3 2 2 2" xfId="8718" xr:uid="{00000000-0005-0000-0000-0000F10E0000}"/>
    <cellStyle name="Separador de milhares 12 4 4 3 2 2 3" xfId="5605" xr:uid="{00000000-0005-0000-0000-0000F20E0000}"/>
    <cellStyle name="Separador de milhares 12 4 4 3 2 3" xfId="7223" xr:uid="{00000000-0005-0000-0000-0000F30E0000}"/>
    <cellStyle name="Separador de milhares 12 4 4 3 2 4" xfId="4170" xr:uid="{00000000-0005-0000-0000-0000F40E0000}"/>
    <cellStyle name="Separador de milhares 12 4 4 3 3" xfId="2561" xr:uid="{00000000-0005-0000-0000-0000F50E0000}"/>
    <cellStyle name="Separador de milhares 12 4 4 3 3 2" xfId="8717" xr:uid="{00000000-0005-0000-0000-0000F60E0000}"/>
    <cellStyle name="Separador de milhares 12 4 4 3 3 3" xfId="5604" xr:uid="{00000000-0005-0000-0000-0000F70E0000}"/>
    <cellStyle name="Separador de milhares 12 4 4 3 4" xfId="7222" xr:uid="{00000000-0005-0000-0000-0000F80E0000}"/>
    <cellStyle name="Separador de milhares 12 4 4 3 5" xfId="4169" xr:uid="{00000000-0005-0000-0000-0000F90E0000}"/>
    <cellStyle name="Separador de milhares 12 4 4 4" xfId="833" xr:uid="{00000000-0005-0000-0000-0000FA0E0000}"/>
    <cellStyle name="Separador de milhares 12 4 4 4 2" xfId="2563" xr:uid="{00000000-0005-0000-0000-0000FB0E0000}"/>
    <cellStyle name="Separador de milhares 12 4 4 4 2 2" xfId="8719" xr:uid="{00000000-0005-0000-0000-0000FC0E0000}"/>
    <cellStyle name="Separador de milhares 12 4 4 4 2 3" xfId="5606" xr:uid="{00000000-0005-0000-0000-0000FD0E0000}"/>
    <cellStyle name="Separador de milhares 12 4 4 4 3" xfId="7224" xr:uid="{00000000-0005-0000-0000-0000FE0E0000}"/>
    <cellStyle name="Separador de milhares 12 4 4 4 4" xfId="4171" xr:uid="{00000000-0005-0000-0000-0000FF0E0000}"/>
    <cellStyle name="Separador de milhares 12 4 4 5" xfId="2558" xr:uid="{00000000-0005-0000-0000-0000000F0000}"/>
    <cellStyle name="Separador de milhares 12 4 4 5 2" xfId="8714" xr:uid="{00000000-0005-0000-0000-0000010F0000}"/>
    <cellStyle name="Separador de milhares 12 4 4 5 3" xfId="5601" xr:uid="{00000000-0005-0000-0000-0000020F0000}"/>
    <cellStyle name="Separador de milhares 12 4 4 6" xfId="7219" xr:uid="{00000000-0005-0000-0000-0000030F0000}"/>
    <cellStyle name="Separador de milhares 12 4 4 7" xfId="4166" xr:uid="{00000000-0005-0000-0000-0000040F0000}"/>
    <cellStyle name="Separador de milhares 12 4 5" xfId="834" xr:uid="{00000000-0005-0000-0000-0000050F0000}"/>
    <cellStyle name="Separador de milhares 12 4 5 2" xfId="835" xr:uid="{00000000-0005-0000-0000-0000060F0000}"/>
    <cellStyle name="Separador de milhares 12 4 5 2 2" xfId="2565" xr:uid="{00000000-0005-0000-0000-0000070F0000}"/>
    <cellStyle name="Separador de milhares 12 4 5 2 2 2" xfId="8721" xr:uid="{00000000-0005-0000-0000-0000080F0000}"/>
    <cellStyle name="Separador de milhares 12 4 5 2 2 3" xfId="5608" xr:uid="{00000000-0005-0000-0000-0000090F0000}"/>
    <cellStyle name="Separador de milhares 12 4 5 2 3" xfId="7226" xr:uid="{00000000-0005-0000-0000-00000A0F0000}"/>
    <cellStyle name="Separador de milhares 12 4 5 2 4" xfId="4173" xr:uid="{00000000-0005-0000-0000-00000B0F0000}"/>
    <cellStyle name="Separador de milhares 12 4 5 3" xfId="2564" xr:uid="{00000000-0005-0000-0000-00000C0F0000}"/>
    <cellStyle name="Separador de milhares 12 4 5 3 2" xfId="8720" xr:uid="{00000000-0005-0000-0000-00000D0F0000}"/>
    <cellStyle name="Separador de milhares 12 4 5 3 3" xfId="5607" xr:uid="{00000000-0005-0000-0000-00000E0F0000}"/>
    <cellStyle name="Separador de milhares 12 4 5 4" xfId="7225" xr:uid="{00000000-0005-0000-0000-00000F0F0000}"/>
    <cellStyle name="Separador de milhares 12 4 5 5" xfId="4172" xr:uid="{00000000-0005-0000-0000-0000100F0000}"/>
    <cellStyle name="Separador de milhares 12 4 6" xfId="836" xr:uid="{00000000-0005-0000-0000-0000110F0000}"/>
    <cellStyle name="Separador de milhares 12 4 6 2" xfId="837" xr:uid="{00000000-0005-0000-0000-0000120F0000}"/>
    <cellStyle name="Separador de milhares 12 4 6 2 2" xfId="2567" xr:uid="{00000000-0005-0000-0000-0000130F0000}"/>
    <cellStyle name="Separador de milhares 12 4 6 2 2 2" xfId="8723" xr:uid="{00000000-0005-0000-0000-0000140F0000}"/>
    <cellStyle name="Separador de milhares 12 4 6 2 2 3" xfId="5610" xr:uid="{00000000-0005-0000-0000-0000150F0000}"/>
    <cellStyle name="Separador de milhares 12 4 6 2 3" xfId="7228" xr:uid="{00000000-0005-0000-0000-0000160F0000}"/>
    <cellStyle name="Separador de milhares 12 4 6 2 4" xfId="4175" xr:uid="{00000000-0005-0000-0000-0000170F0000}"/>
    <cellStyle name="Separador de milhares 12 4 6 3" xfId="2566" xr:uid="{00000000-0005-0000-0000-0000180F0000}"/>
    <cellStyle name="Separador de milhares 12 4 6 3 2" xfId="8722" xr:uid="{00000000-0005-0000-0000-0000190F0000}"/>
    <cellStyle name="Separador de milhares 12 4 6 3 3" xfId="5609" xr:uid="{00000000-0005-0000-0000-00001A0F0000}"/>
    <cellStyle name="Separador de milhares 12 4 6 4" xfId="7227" xr:uid="{00000000-0005-0000-0000-00001B0F0000}"/>
    <cellStyle name="Separador de milhares 12 4 6 5" xfId="4174" xr:uid="{00000000-0005-0000-0000-00001C0F0000}"/>
    <cellStyle name="Separador de milhares 12 4 7" xfId="838" xr:uid="{00000000-0005-0000-0000-00001D0F0000}"/>
    <cellStyle name="Separador de milhares 12 4 7 2" xfId="2568" xr:uid="{00000000-0005-0000-0000-00001E0F0000}"/>
    <cellStyle name="Separador de milhares 12 4 7 2 2" xfId="8724" xr:uid="{00000000-0005-0000-0000-00001F0F0000}"/>
    <cellStyle name="Separador de milhares 12 4 7 2 3" xfId="5611" xr:uid="{00000000-0005-0000-0000-0000200F0000}"/>
    <cellStyle name="Separador de milhares 12 4 7 3" xfId="7229" xr:uid="{00000000-0005-0000-0000-0000210F0000}"/>
    <cellStyle name="Separador de milhares 12 4 7 4" xfId="4176" xr:uid="{00000000-0005-0000-0000-0000220F0000}"/>
    <cellStyle name="Separador de milhares 12 4 8" xfId="2533" xr:uid="{00000000-0005-0000-0000-0000230F0000}"/>
    <cellStyle name="Separador de milhares 12 4 8 2" xfId="8689" xr:uid="{00000000-0005-0000-0000-0000240F0000}"/>
    <cellStyle name="Separador de milhares 12 4 8 3" xfId="5576" xr:uid="{00000000-0005-0000-0000-0000250F0000}"/>
    <cellStyle name="Separador de milhares 12 4 9" xfId="7194" xr:uid="{00000000-0005-0000-0000-0000260F0000}"/>
    <cellStyle name="Separador de milhares 12 5" xfId="839" xr:uid="{00000000-0005-0000-0000-0000270F0000}"/>
    <cellStyle name="Separador de milhares 12 5 2" xfId="840" xr:uid="{00000000-0005-0000-0000-0000280F0000}"/>
    <cellStyle name="Separador de milhares 12 5 2 2" xfId="841" xr:uid="{00000000-0005-0000-0000-0000290F0000}"/>
    <cellStyle name="Separador de milhares 12 5 2 2 2" xfId="2571" xr:uid="{00000000-0005-0000-0000-00002A0F0000}"/>
    <cellStyle name="Separador de milhares 12 5 2 2 2 2" xfId="8727" xr:uid="{00000000-0005-0000-0000-00002B0F0000}"/>
    <cellStyle name="Separador de milhares 12 5 2 2 2 3" xfId="5614" xr:uid="{00000000-0005-0000-0000-00002C0F0000}"/>
    <cellStyle name="Separador de milhares 12 5 2 2 3" xfId="7232" xr:uid="{00000000-0005-0000-0000-00002D0F0000}"/>
    <cellStyle name="Separador de milhares 12 5 2 2 4" xfId="4179" xr:uid="{00000000-0005-0000-0000-00002E0F0000}"/>
    <cellStyle name="Separador de milhares 12 5 2 3" xfId="2570" xr:uid="{00000000-0005-0000-0000-00002F0F0000}"/>
    <cellStyle name="Separador de milhares 12 5 2 3 2" xfId="8726" xr:uid="{00000000-0005-0000-0000-0000300F0000}"/>
    <cellStyle name="Separador de milhares 12 5 2 3 3" xfId="5613" xr:uid="{00000000-0005-0000-0000-0000310F0000}"/>
    <cellStyle name="Separador de milhares 12 5 2 4" xfId="7231" xr:uid="{00000000-0005-0000-0000-0000320F0000}"/>
    <cellStyle name="Separador de milhares 12 5 2 5" xfId="4178" xr:uid="{00000000-0005-0000-0000-0000330F0000}"/>
    <cellStyle name="Separador de milhares 12 5 3" xfId="842" xr:uid="{00000000-0005-0000-0000-0000340F0000}"/>
    <cellStyle name="Separador de milhares 12 5 3 2" xfId="843" xr:uid="{00000000-0005-0000-0000-0000350F0000}"/>
    <cellStyle name="Separador de milhares 12 5 3 2 2" xfId="2573" xr:uid="{00000000-0005-0000-0000-0000360F0000}"/>
    <cellStyle name="Separador de milhares 12 5 3 2 2 2" xfId="8729" xr:uid="{00000000-0005-0000-0000-0000370F0000}"/>
    <cellStyle name="Separador de milhares 12 5 3 2 2 3" xfId="5616" xr:uid="{00000000-0005-0000-0000-0000380F0000}"/>
    <cellStyle name="Separador de milhares 12 5 3 2 3" xfId="7234" xr:uid="{00000000-0005-0000-0000-0000390F0000}"/>
    <cellStyle name="Separador de milhares 12 5 3 2 4" xfId="4181" xr:uid="{00000000-0005-0000-0000-00003A0F0000}"/>
    <cellStyle name="Separador de milhares 12 5 3 3" xfId="2572" xr:uid="{00000000-0005-0000-0000-00003B0F0000}"/>
    <cellStyle name="Separador de milhares 12 5 3 3 2" xfId="8728" xr:uid="{00000000-0005-0000-0000-00003C0F0000}"/>
    <cellStyle name="Separador de milhares 12 5 3 3 3" xfId="5615" xr:uid="{00000000-0005-0000-0000-00003D0F0000}"/>
    <cellStyle name="Separador de milhares 12 5 3 4" xfId="7233" xr:uid="{00000000-0005-0000-0000-00003E0F0000}"/>
    <cellStyle name="Separador de milhares 12 5 3 5" xfId="4180" xr:uid="{00000000-0005-0000-0000-00003F0F0000}"/>
    <cellStyle name="Separador de milhares 12 5 4" xfId="844" xr:uid="{00000000-0005-0000-0000-0000400F0000}"/>
    <cellStyle name="Separador de milhares 12 5 4 2" xfId="2574" xr:uid="{00000000-0005-0000-0000-0000410F0000}"/>
    <cellStyle name="Separador de milhares 12 5 4 2 2" xfId="8730" xr:uid="{00000000-0005-0000-0000-0000420F0000}"/>
    <cellStyle name="Separador de milhares 12 5 4 2 3" xfId="5617" xr:uid="{00000000-0005-0000-0000-0000430F0000}"/>
    <cellStyle name="Separador de milhares 12 5 4 3" xfId="7235" xr:uid="{00000000-0005-0000-0000-0000440F0000}"/>
    <cellStyle name="Separador de milhares 12 5 4 4" xfId="4182" xr:uid="{00000000-0005-0000-0000-0000450F0000}"/>
    <cellStyle name="Separador de milhares 12 5 5" xfId="2569" xr:uid="{00000000-0005-0000-0000-0000460F0000}"/>
    <cellStyle name="Separador de milhares 12 5 5 2" xfId="8725" xr:uid="{00000000-0005-0000-0000-0000470F0000}"/>
    <cellStyle name="Separador de milhares 12 5 5 3" xfId="5612" xr:uid="{00000000-0005-0000-0000-0000480F0000}"/>
    <cellStyle name="Separador de milhares 12 5 6" xfId="7230" xr:uid="{00000000-0005-0000-0000-0000490F0000}"/>
    <cellStyle name="Separador de milhares 12 5 7" xfId="4177" xr:uid="{00000000-0005-0000-0000-00004A0F0000}"/>
    <cellStyle name="Separador de milhares 12 6" xfId="845" xr:uid="{00000000-0005-0000-0000-00004B0F0000}"/>
    <cellStyle name="Separador de milhares 12 6 2" xfId="846" xr:uid="{00000000-0005-0000-0000-00004C0F0000}"/>
    <cellStyle name="Separador de milhares 12 6 2 2" xfId="2576" xr:uid="{00000000-0005-0000-0000-00004D0F0000}"/>
    <cellStyle name="Separador de milhares 12 6 2 2 2" xfId="8732" xr:uid="{00000000-0005-0000-0000-00004E0F0000}"/>
    <cellStyle name="Separador de milhares 12 6 2 2 3" xfId="5619" xr:uid="{00000000-0005-0000-0000-00004F0F0000}"/>
    <cellStyle name="Separador de milhares 12 6 2 3" xfId="7237" xr:uid="{00000000-0005-0000-0000-0000500F0000}"/>
    <cellStyle name="Separador de milhares 12 6 2 4" xfId="4184" xr:uid="{00000000-0005-0000-0000-0000510F0000}"/>
    <cellStyle name="Separador de milhares 12 6 3" xfId="2575" xr:uid="{00000000-0005-0000-0000-0000520F0000}"/>
    <cellStyle name="Separador de milhares 12 6 3 2" xfId="8731" xr:uid="{00000000-0005-0000-0000-0000530F0000}"/>
    <cellStyle name="Separador de milhares 12 6 3 3" xfId="5618" xr:uid="{00000000-0005-0000-0000-0000540F0000}"/>
    <cellStyle name="Separador de milhares 12 6 4" xfId="7236" xr:uid="{00000000-0005-0000-0000-0000550F0000}"/>
    <cellStyle name="Separador de milhares 12 6 5" xfId="4183" xr:uid="{00000000-0005-0000-0000-0000560F0000}"/>
    <cellStyle name="Separador de milhares 12 7" xfId="847" xr:uid="{00000000-0005-0000-0000-0000570F0000}"/>
    <cellStyle name="Separador de milhares 12 7 2" xfId="848" xr:uid="{00000000-0005-0000-0000-0000580F0000}"/>
    <cellStyle name="Separador de milhares 12 7 2 2" xfId="2578" xr:uid="{00000000-0005-0000-0000-0000590F0000}"/>
    <cellStyle name="Separador de milhares 12 7 2 2 2" xfId="8734" xr:uid="{00000000-0005-0000-0000-00005A0F0000}"/>
    <cellStyle name="Separador de milhares 12 7 2 2 3" xfId="5621" xr:uid="{00000000-0005-0000-0000-00005B0F0000}"/>
    <cellStyle name="Separador de milhares 12 7 2 3" xfId="7239" xr:uid="{00000000-0005-0000-0000-00005C0F0000}"/>
    <cellStyle name="Separador de milhares 12 7 2 4" xfId="4186" xr:uid="{00000000-0005-0000-0000-00005D0F0000}"/>
    <cellStyle name="Separador de milhares 12 7 3" xfId="2577" xr:uid="{00000000-0005-0000-0000-00005E0F0000}"/>
    <cellStyle name="Separador de milhares 12 7 3 2" xfId="8733" xr:uid="{00000000-0005-0000-0000-00005F0F0000}"/>
    <cellStyle name="Separador de milhares 12 7 3 3" xfId="5620" xr:uid="{00000000-0005-0000-0000-0000600F0000}"/>
    <cellStyle name="Separador de milhares 12 7 4" xfId="7238" xr:uid="{00000000-0005-0000-0000-0000610F0000}"/>
    <cellStyle name="Separador de milhares 12 7 5" xfId="4185" xr:uid="{00000000-0005-0000-0000-0000620F0000}"/>
    <cellStyle name="Separador de milhares 12 8" xfId="849" xr:uid="{00000000-0005-0000-0000-0000630F0000}"/>
    <cellStyle name="Separador de milhares 12 8 2" xfId="2579" xr:uid="{00000000-0005-0000-0000-0000640F0000}"/>
    <cellStyle name="Separador de milhares 12 8 2 2" xfId="8735" xr:uid="{00000000-0005-0000-0000-0000650F0000}"/>
    <cellStyle name="Separador de milhares 12 8 2 3" xfId="5622" xr:uid="{00000000-0005-0000-0000-0000660F0000}"/>
    <cellStyle name="Separador de milhares 12 8 3" xfId="7240" xr:uid="{00000000-0005-0000-0000-0000670F0000}"/>
    <cellStyle name="Separador de milhares 12 8 4" xfId="4187" xr:uid="{00000000-0005-0000-0000-0000680F0000}"/>
    <cellStyle name="Separador de milhares 12 9" xfId="2296" xr:uid="{00000000-0005-0000-0000-0000690F0000}"/>
    <cellStyle name="Separador de milhares 12 9 2" xfId="8452" xr:uid="{00000000-0005-0000-0000-00006A0F0000}"/>
    <cellStyle name="Separador de milhares 12 9 3" xfId="5339" xr:uid="{00000000-0005-0000-0000-00006B0F0000}"/>
    <cellStyle name="Separador de milhares 2" xfId="850" xr:uid="{00000000-0005-0000-0000-00006C0F0000}"/>
    <cellStyle name="Separador de milhares 2 10" xfId="7241" xr:uid="{00000000-0005-0000-0000-00006D0F0000}"/>
    <cellStyle name="Separador de milhares 2 11" xfId="4188" xr:uid="{00000000-0005-0000-0000-00006E0F0000}"/>
    <cellStyle name="Separador de milhares 2 2" xfId="851" xr:uid="{00000000-0005-0000-0000-00006F0F0000}"/>
    <cellStyle name="Separador de milhares 2 2 2" xfId="852" xr:uid="{00000000-0005-0000-0000-0000700F0000}"/>
    <cellStyle name="Separador de milhares 2 2 2 10" xfId="2582" xr:uid="{00000000-0005-0000-0000-0000710F0000}"/>
    <cellStyle name="Separador de milhares 2 2 2 10 2" xfId="8738" xr:uid="{00000000-0005-0000-0000-0000720F0000}"/>
    <cellStyle name="Separador de milhares 2 2 2 10 3" xfId="5625" xr:uid="{00000000-0005-0000-0000-0000730F0000}"/>
    <cellStyle name="Separador de milhares 2 2 2 11" xfId="7243" xr:uid="{00000000-0005-0000-0000-0000740F0000}"/>
    <cellStyle name="Separador de milhares 2 2 2 12" xfId="4190" xr:uid="{00000000-0005-0000-0000-0000750F0000}"/>
    <cellStyle name="Separador de milhares 2 2 2 2" xfId="853" xr:uid="{00000000-0005-0000-0000-0000760F0000}"/>
    <cellStyle name="Separador de milhares 2 2 2 2 10" xfId="4191" xr:uid="{00000000-0005-0000-0000-0000770F0000}"/>
    <cellStyle name="Separador de milhares 2 2 2 2 2" xfId="854" xr:uid="{00000000-0005-0000-0000-0000780F0000}"/>
    <cellStyle name="Separador de milhares 2 2 2 2 2 2" xfId="855" xr:uid="{00000000-0005-0000-0000-0000790F0000}"/>
    <cellStyle name="Separador de milhares 2 2 2 2 2 2 2" xfId="856" xr:uid="{00000000-0005-0000-0000-00007A0F0000}"/>
    <cellStyle name="Separador de milhares 2 2 2 2 2 2 2 2" xfId="857" xr:uid="{00000000-0005-0000-0000-00007B0F0000}"/>
    <cellStyle name="Separador de milhares 2 2 2 2 2 2 2 2 2" xfId="2587" xr:uid="{00000000-0005-0000-0000-00007C0F0000}"/>
    <cellStyle name="Separador de milhares 2 2 2 2 2 2 2 2 2 2" xfId="8743" xr:uid="{00000000-0005-0000-0000-00007D0F0000}"/>
    <cellStyle name="Separador de milhares 2 2 2 2 2 2 2 2 2 3" xfId="5630" xr:uid="{00000000-0005-0000-0000-00007E0F0000}"/>
    <cellStyle name="Separador de milhares 2 2 2 2 2 2 2 2 3" xfId="7248" xr:uid="{00000000-0005-0000-0000-00007F0F0000}"/>
    <cellStyle name="Separador de milhares 2 2 2 2 2 2 2 2 4" xfId="4195" xr:uid="{00000000-0005-0000-0000-0000800F0000}"/>
    <cellStyle name="Separador de milhares 2 2 2 2 2 2 2 3" xfId="2586" xr:uid="{00000000-0005-0000-0000-0000810F0000}"/>
    <cellStyle name="Separador de milhares 2 2 2 2 2 2 2 3 2" xfId="8742" xr:uid="{00000000-0005-0000-0000-0000820F0000}"/>
    <cellStyle name="Separador de milhares 2 2 2 2 2 2 2 3 3" xfId="5629" xr:uid="{00000000-0005-0000-0000-0000830F0000}"/>
    <cellStyle name="Separador de milhares 2 2 2 2 2 2 2 4" xfId="7247" xr:uid="{00000000-0005-0000-0000-0000840F0000}"/>
    <cellStyle name="Separador de milhares 2 2 2 2 2 2 2 5" xfId="4194" xr:uid="{00000000-0005-0000-0000-0000850F0000}"/>
    <cellStyle name="Separador de milhares 2 2 2 2 2 2 3" xfId="858" xr:uid="{00000000-0005-0000-0000-0000860F0000}"/>
    <cellStyle name="Separador de milhares 2 2 2 2 2 2 3 2" xfId="859" xr:uid="{00000000-0005-0000-0000-0000870F0000}"/>
    <cellStyle name="Separador de milhares 2 2 2 2 2 2 3 2 2" xfId="2589" xr:uid="{00000000-0005-0000-0000-0000880F0000}"/>
    <cellStyle name="Separador de milhares 2 2 2 2 2 2 3 2 2 2" xfId="8745" xr:uid="{00000000-0005-0000-0000-0000890F0000}"/>
    <cellStyle name="Separador de milhares 2 2 2 2 2 2 3 2 2 3" xfId="5632" xr:uid="{00000000-0005-0000-0000-00008A0F0000}"/>
    <cellStyle name="Separador de milhares 2 2 2 2 2 2 3 2 3" xfId="7250" xr:uid="{00000000-0005-0000-0000-00008B0F0000}"/>
    <cellStyle name="Separador de milhares 2 2 2 2 2 2 3 2 4" xfId="4197" xr:uid="{00000000-0005-0000-0000-00008C0F0000}"/>
    <cellStyle name="Separador de milhares 2 2 2 2 2 2 3 3" xfId="2588" xr:uid="{00000000-0005-0000-0000-00008D0F0000}"/>
    <cellStyle name="Separador de milhares 2 2 2 2 2 2 3 3 2" xfId="8744" xr:uid="{00000000-0005-0000-0000-00008E0F0000}"/>
    <cellStyle name="Separador de milhares 2 2 2 2 2 2 3 3 3" xfId="5631" xr:uid="{00000000-0005-0000-0000-00008F0F0000}"/>
    <cellStyle name="Separador de milhares 2 2 2 2 2 2 3 4" xfId="7249" xr:uid="{00000000-0005-0000-0000-0000900F0000}"/>
    <cellStyle name="Separador de milhares 2 2 2 2 2 2 3 5" xfId="4196" xr:uid="{00000000-0005-0000-0000-0000910F0000}"/>
    <cellStyle name="Separador de milhares 2 2 2 2 2 2 4" xfId="860" xr:uid="{00000000-0005-0000-0000-0000920F0000}"/>
    <cellStyle name="Separador de milhares 2 2 2 2 2 2 4 2" xfId="2590" xr:uid="{00000000-0005-0000-0000-0000930F0000}"/>
    <cellStyle name="Separador de milhares 2 2 2 2 2 2 4 2 2" xfId="8746" xr:uid="{00000000-0005-0000-0000-0000940F0000}"/>
    <cellStyle name="Separador de milhares 2 2 2 2 2 2 4 2 3" xfId="5633" xr:uid="{00000000-0005-0000-0000-0000950F0000}"/>
    <cellStyle name="Separador de milhares 2 2 2 2 2 2 4 3" xfId="7251" xr:uid="{00000000-0005-0000-0000-0000960F0000}"/>
    <cellStyle name="Separador de milhares 2 2 2 2 2 2 4 4" xfId="4198" xr:uid="{00000000-0005-0000-0000-0000970F0000}"/>
    <cellStyle name="Separador de milhares 2 2 2 2 2 2 5" xfId="2585" xr:uid="{00000000-0005-0000-0000-0000980F0000}"/>
    <cellStyle name="Separador de milhares 2 2 2 2 2 2 5 2" xfId="8741" xr:uid="{00000000-0005-0000-0000-0000990F0000}"/>
    <cellStyle name="Separador de milhares 2 2 2 2 2 2 5 3" xfId="5628" xr:uid="{00000000-0005-0000-0000-00009A0F0000}"/>
    <cellStyle name="Separador de milhares 2 2 2 2 2 2 6" xfId="7246" xr:uid="{00000000-0005-0000-0000-00009B0F0000}"/>
    <cellStyle name="Separador de milhares 2 2 2 2 2 2 7" xfId="4193" xr:uid="{00000000-0005-0000-0000-00009C0F0000}"/>
    <cellStyle name="Separador de milhares 2 2 2 2 2 3" xfId="861" xr:uid="{00000000-0005-0000-0000-00009D0F0000}"/>
    <cellStyle name="Separador de milhares 2 2 2 2 2 3 2" xfId="862" xr:uid="{00000000-0005-0000-0000-00009E0F0000}"/>
    <cellStyle name="Separador de milhares 2 2 2 2 2 3 2 2" xfId="863" xr:uid="{00000000-0005-0000-0000-00009F0F0000}"/>
    <cellStyle name="Separador de milhares 2 2 2 2 2 3 2 2 2" xfId="2593" xr:uid="{00000000-0005-0000-0000-0000A00F0000}"/>
    <cellStyle name="Separador de milhares 2 2 2 2 2 3 2 2 2 2" xfId="8749" xr:uid="{00000000-0005-0000-0000-0000A10F0000}"/>
    <cellStyle name="Separador de milhares 2 2 2 2 2 3 2 2 2 3" xfId="5636" xr:uid="{00000000-0005-0000-0000-0000A20F0000}"/>
    <cellStyle name="Separador de milhares 2 2 2 2 2 3 2 2 3" xfId="7254" xr:uid="{00000000-0005-0000-0000-0000A30F0000}"/>
    <cellStyle name="Separador de milhares 2 2 2 2 2 3 2 2 4" xfId="4201" xr:uid="{00000000-0005-0000-0000-0000A40F0000}"/>
    <cellStyle name="Separador de milhares 2 2 2 2 2 3 2 3" xfId="2592" xr:uid="{00000000-0005-0000-0000-0000A50F0000}"/>
    <cellStyle name="Separador de milhares 2 2 2 2 2 3 2 3 2" xfId="8748" xr:uid="{00000000-0005-0000-0000-0000A60F0000}"/>
    <cellStyle name="Separador de milhares 2 2 2 2 2 3 2 3 3" xfId="5635" xr:uid="{00000000-0005-0000-0000-0000A70F0000}"/>
    <cellStyle name="Separador de milhares 2 2 2 2 2 3 2 4" xfId="7253" xr:uid="{00000000-0005-0000-0000-0000A80F0000}"/>
    <cellStyle name="Separador de milhares 2 2 2 2 2 3 2 5" xfId="4200" xr:uid="{00000000-0005-0000-0000-0000A90F0000}"/>
    <cellStyle name="Separador de milhares 2 2 2 2 2 3 3" xfId="864" xr:uid="{00000000-0005-0000-0000-0000AA0F0000}"/>
    <cellStyle name="Separador de milhares 2 2 2 2 2 3 3 2" xfId="865" xr:uid="{00000000-0005-0000-0000-0000AB0F0000}"/>
    <cellStyle name="Separador de milhares 2 2 2 2 2 3 3 2 2" xfId="2595" xr:uid="{00000000-0005-0000-0000-0000AC0F0000}"/>
    <cellStyle name="Separador de milhares 2 2 2 2 2 3 3 2 2 2" xfId="8751" xr:uid="{00000000-0005-0000-0000-0000AD0F0000}"/>
    <cellStyle name="Separador de milhares 2 2 2 2 2 3 3 2 2 3" xfId="5638" xr:uid="{00000000-0005-0000-0000-0000AE0F0000}"/>
    <cellStyle name="Separador de milhares 2 2 2 2 2 3 3 2 3" xfId="7256" xr:uid="{00000000-0005-0000-0000-0000AF0F0000}"/>
    <cellStyle name="Separador de milhares 2 2 2 2 2 3 3 2 4" xfId="4203" xr:uid="{00000000-0005-0000-0000-0000B00F0000}"/>
    <cellStyle name="Separador de milhares 2 2 2 2 2 3 3 3" xfId="2594" xr:uid="{00000000-0005-0000-0000-0000B10F0000}"/>
    <cellStyle name="Separador de milhares 2 2 2 2 2 3 3 3 2" xfId="8750" xr:uid="{00000000-0005-0000-0000-0000B20F0000}"/>
    <cellStyle name="Separador de milhares 2 2 2 2 2 3 3 3 3" xfId="5637" xr:uid="{00000000-0005-0000-0000-0000B30F0000}"/>
    <cellStyle name="Separador de milhares 2 2 2 2 2 3 3 4" xfId="7255" xr:uid="{00000000-0005-0000-0000-0000B40F0000}"/>
    <cellStyle name="Separador de milhares 2 2 2 2 2 3 3 5" xfId="4202" xr:uid="{00000000-0005-0000-0000-0000B50F0000}"/>
    <cellStyle name="Separador de milhares 2 2 2 2 2 3 4" xfId="866" xr:uid="{00000000-0005-0000-0000-0000B60F0000}"/>
    <cellStyle name="Separador de milhares 2 2 2 2 2 3 4 2" xfId="2596" xr:uid="{00000000-0005-0000-0000-0000B70F0000}"/>
    <cellStyle name="Separador de milhares 2 2 2 2 2 3 4 2 2" xfId="8752" xr:uid="{00000000-0005-0000-0000-0000B80F0000}"/>
    <cellStyle name="Separador de milhares 2 2 2 2 2 3 4 2 3" xfId="5639" xr:uid="{00000000-0005-0000-0000-0000B90F0000}"/>
    <cellStyle name="Separador de milhares 2 2 2 2 2 3 4 3" xfId="7257" xr:uid="{00000000-0005-0000-0000-0000BA0F0000}"/>
    <cellStyle name="Separador de milhares 2 2 2 2 2 3 4 4" xfId="4204" xr:uid="{00000000-0005-0000-0000-0000BB0F0000}"/>
    <cellStyle name="Separador de milhares 2 2 2 2 2 3 5" xfId="2591" xr:uid="{00000000-0005-0000-0000-0000BC0F0000}"/>
    <cellStyle name="Separador de milhares 2 2 2 2 2 3 5 2" xfId="8747" xr:uid="{00000000-0005-0000-0000-0000BD0F0000}"/>
    <cellStyle name="Separador de milhares 2 2 2 2 2 3 5 3" xfId="5634" xr:uid="{00000000-0005-0000-0000-0000BE0F0000}"/>
    <cellStyle name="Separador de milhares 2 2 2 2 2 3 6" xfId="7252" xr:uid="{00000000-0005-0000-0000-0000BF0F0000}"/>
    <cellStyle name="Separador de milhares 2 2 2 2 2 3 7" xfId="4199" xr:uid="{00000000-0005-0000-0000-0000C00F0000}"/>
    <cellStyle name="Separador de milhares 2 2 2 2 2 4" xfId="867" xr:uid="{00000000-0005-0000-0000-0000C10F0000}"/>
    <cellStyle name="Separador de milhares 2 2 2 2 2 4 2" xfId="868" xr:uid="{00000000-0005-0000-0000-0000C20F0000}"/>
    <cellStyle name="Separador de milhares 2 2 2 2 2 4 2 2" xfId="2598" xr:uid="{00000000-0005-0000-0000-0000C30F0000}"/>
    <cellStyle name="Separador de milhares 2 2 2 2 2 4 2 2 2" xfId="8754" xr:uid="{00000000-0005-0000-0000-0000C40F0000}"/>
    <cellStyle name="Separador de milhares 2 2 2 2 2 4 2 2 3" xfId="5641" xr:uid="{00000000-0005-0000-0000-0000C50F0000}"/>
    <cellStyle name="Separador de milhares 2 2 2 2 2 4 2 3" xfId="7259" xr:uid="{00000000-0005-0000-0000-0000C60F0000}"/>
    <cellStyle name="Separador de milhares 2 2 2 2 2 4 2 4" xfId="4206" xr:uid="{00000000-0005-0000-0000-0000C70F0000}"/>
    <cellStyle name="Separador de milhares 2 2 2 2 2 4 3" xfId="2597" xr:uid="{00000000-0005-0000-0000-0000C80F0000}"/>
    <cellStyle name="Separador de milhares 2 2 2 2 2 4 3 2" xfId="8753" xr:uid="{00000000-0005-0000-0000-0000C90F0000}"/>
    <cellStyle name="Separador de milhares 2 2 2 2 2 4 3 3" xfId="5640" xr:uid="{00000000-0005-0000-0000-0000CA0F0000}"/>
    <cellStyle name="Separador de milhares 2 2 2 2 2 4 4" xfId="7258" xr:uid="{00000000-0005-0000-0000-0000CB0F0000}"/>
    <cellStyle name="Separador de milhares 2 2 2 2 2 4 5" xfId="4205" xr:uid="{00000000-0005-0000-0000-0000CC0F0000}"/>
    <cellStyle name="Separador de milhares 2 2 2 2 2 5" xfId="869" xr:uid="{00000000-0005-0000-0000-0000CD0F0000}"/>
    <cellStyle name="Separador de milhares 2 2 2 2 2 5 2" xfId="870" xr:uid="{00000000-0005-0000-0000-0000CE0F0000}"/>
    <cellStyle name="Separador de milhares 2 2 2 2 2 5 2 2" xfId="2600" xr:uid="{00000000-0005-0000-0000-0000CF0F0000}"/>
    <cellStyle name="Separador de milhares 2 2 2 2 2 5 2 2 2" xfId="8756" xr:uid="{00000000-0005-0000-0000-0000D00F0000}"/>
    <cellStyle name="Separador de milhares 2 2 2 2 2 5 2 2 3" xfId="5643" xr:uid="{00000000-0005-0000-0000-0000D10F0000}"/>
    <cellStyle name="Separador de milhares 2 2 2 2 2 5 2 3" xfId="7261" xr:uid="{00000000-0005-0000-0000-0000D20F0000}"/>
    <cellStyle name="Separador de milhares 2 2 2 2 2 5 2 4" xfId="4208" xr:uid="{00000000-0005-0000-0000-0000D30F0000}"/>
    <cellStyle name="Separador de milhares 2 2 2 2 2 5 3" xfId="2599" xr:uid="{00000000-0005-0000-0000-0000D40F0000}"/>
    <cellStyle name="Separador de milhares 2 2 2 2 2 5 3 2" xfId="8755" xr:uid="{00000000-0005-0000-0000-0000D50F0000}"/>
    <cellStyle name="Separador de milhares 2 2 2 2 2 5 3 3" xfId="5642" xr:uid="{00000000-0005-0000-0000-0000D60F0000}"/>
    <cellStyle name="Separador de milhares 2 2 2 2 2 5 4" xfId="7260" xr:uid="{00000000-0005-0000-0000-0000D70F0000}"/>
    <cellStyle name="Separador de milhares 2 2 2 2 2 5 5" xfId="4207" xr:uid="{00000000-0005-0000-0000-0000D80F0000}"/>
    <cellStyle name="Separador de milhares 2 2 2 2 2 6" xfId="871" xr:uid="{00000000-0005-0000-0000-0000D90F0000}"/>
    <cellStyle name="Separador de milhares 2 2 2 2 2 6 2" xfId="2601" xr:uid="{00000000-0005-0000-0000-0000DA0F0000}"/>
    <cellStyle name="Separador de milhares 2 2 2 2 2 6 2 2" xfId="8757" xr:uid="{00000000-0005-0000-0000-0000DB0F0000}"/>
    <cellStyle name="Separador de milhares 2 2 2 2 2 6 2 3" xfId="5644" xr:uid="{00000000-0005-0000-0000-0000DC0F0000}"/>
    <cellStyle name="Separador de milhares 2 2 2 2 2 6 3" xfId="7262" xr:uid="{00000000-0005-0000-0000-0000DD0F0000}"/>
    <cellStyle name="Separador de milhares 2 2 2 2 2 6 4" xfId="4209" xr:uid="{00000000-0005-0000-0000-0000DE0F0000}"/>
    <cellStyle name="Separador de milhares 2 2 2 2 2 7" xfId="2584" xr:uid="{00000000-0005-0000-0000-0000DF0F0000}"/>
    <cellStyle name="Separador de milhares 2 2 2 2 2 7 2" xfId="8740" xr:uid="{00000000-0005-0000-0000-0000E00F0000}"/>
    <cellStyle name="Separador de milhares 2 2 2 2 2 7 3" xfId="5627" xr:uid="{00000000-0005-0000-0000-0000E10F0000}"/>
    <cellStyle name="Separador de milhares 2 2 2 2 2 8" xfId="7245" xr:uid="{00000000-0005-0000-0000-0000E20F0000}"/>
    <cellStyle name="Separador de milhares 2 2 2 2 2 9" xfId="4192" xr:uid="{00000000-0005-0000-0000-0000E30F0000}"/>
    <cellStyle name="Separador de milhares 2 2 2 2 3" xfId="872" xr:uid="{00000000-0005-0000-0000-0000E40F0000}"/>
    <cellStyle name="Separador de milhares 2 2 2 2 3 2" xfId="873" xr:uid="{00000000-0005-0000-0000-0000E50F0000}"/>
    <cellStyle name="Separador de milhares 2 2 2 2 3 2 2" xfId="874" xr:uid="{00000000-0005-0000-0000-0000E60F0000}"/>
    <cellStyle name="Separador de milhares 2 2 2 2 3 2 2 2" xfId="2604" xr:uid="{00000000-0005-0000-0000-0000E70F0000}"/>
    <cellStyle name="Separador de milhares 2 2 2 2 3 2 2 2 2" xfId="8760" xr:uid="{00000000-0005-0000-0000-0000E80F0000}"/>
    <cellStyle name="Separador de milhares 2 2 2 2 3 2 2 2 3" xfId="5647" xr:uid="{00000000-0005-0000-0000-0000E90F0000}"/>
    <cellStyle name="Separador de milhares 2 2 2 2 3 2 2 3" xfId="7265" xr:uid="{00000000-0005-0000-0000-0000EA0F0000}"/>
    <cellStyle name="Separador de milhares 2 2 2 2 3 2 2 4" xfId="4212" xr:uid="{00000000-0005-0000-0000-0000EB0F0000}"/>
    <cellStyle name="Separador de milhares 2 2 2 2 3 2 3" xfId="2603" xr:uid="{00000000-0005-0000-0000-0000EC0F0000}"/>
    <cellStyle name="Separador de milhares 2 2 2 2 3 2 3 2" xfId="8759" xr:uid="{00000000-0005-0000-0000-0000ED0F0000}"/>
    <cellStyle name="Separador de milhares 2 2 2 2 3 2 3 3" xfId="5646" xr:uid="{00000000-0005-0000-0000-0000EE0F0000}"/>
    <cellStyle name="Separador de milhares 2 2 2 2 3 2 4" xfId="7264" xr:uid="{00000000-0005-0000-0000-0000EF0F0000}"/>
    <cellStyle name="Separador de milhares 2 2 2 2 3 2 5" xfId="4211" xr:uid="{00000000-0005-0000-0000-0000F00F0000}"/>
    <cellStyle name="Separador de milhares 2 2 2 2 3 3" xfId="875" xr:uid="{00000000-0005-0000-0000-0000F10F0000}"/>
    <cellStyle name="Separador de milhares 2 2 2 2 3 3 2" xfId="876" xr:uid="{00000000-0005-0000-0000-0000F20F0000}"/>
    <cellStyle name="Separador de milhares 2 2 2 2 3 3 2 2" xfId="2606" xr:uid="{00000000-0005-0000-0000-0000F30F0000}"/>
    <cellStyle name="Separador de milhares 2 2 2 2 3 3 2 2 2" xfId="8762" xr:uid="{00000000-0005-0000-0000-0000F40F0000}"/>
    <cellStyle name="Separador de milhares 2 2 2 2 3 3 2 2 3" xfId="5649" xr:uid="{00000000-0005-0000-0000-0000F50F0000}"/>
    <cellStyle name="Separador de milhares 2 2 2 2 3 3 2 3" xfId="7267" xr:uid="{00000000-0005-0000-0000-0000F60F0000}"/>
    <cellStyle name="Separador de milhares 2 2 2 2 3 3 2 4" xfId="4214" xr:uid="{00000000-0005-0000-0000-0000F70F0000}"/>
    <cellStyle name="Separador de milhares 2 2 2 2 3 3 3" xfId="2605" xr:uid="{00000000-0005-0000-0000-0000F80F0000}"/>
    <cellStyle name="Separador de milhares 2 2 2 2 3 3 3 2" xfId="8761" xr:uid="{00000000-0005-0000-0000-0000F90F0000}"/>
    <cellStyle name="Separador de milhares 2 2 2 2 3 3 3 3" xfId="5648" xr:uid="{00000000-0005-0000-0000-0000FA0F0000}"/>
    <cellStyle name="Separador de milhares 2 2 2 2 3 3 4" xfId="7266" xr:uid="{00000000-0005-0000-0000-0000FB0F0000}"/>
    <cellStyle name="Separador de milhares 2 2 2 2 3 3 5" xfId="4213" xr:uid="{00000000-0005-0000-0000-0000FC0F0000}"/>
    <cellStyle name="Separador de milhares 2 2 2 2 3 4" xfId="877" xr:uid="{00000000-0005-0000-0000-0000FD0F0000}"/>
    <cellStyle name="Separador de milhares 2 2 2 2 3 4 2" xfId="2607" xr:uid="{00000000-0005-0000-0000-0000FE0F0000}"/>
    <cellStyle name="Separador de milhares 2 2 2 2 3 4 2 2" xfId="8763" xr:uid="{00000000-0005-0000-0000-0000FF0F0000}"/>
    <cellStyle name="Separador de milhares 2 2 2 2 3 4 2 3" xfId="5650" xr:uid="{00000000-0005-0000-0000-000000100000}"/>
    <cellStyle name="Separador de milhares 2 2 2 2 3 4 3" xfId="7268" xr:uid="{00000000-0005-0000-0000-000001100000}"/>
    <cellStyle name="Separador de milhares 2 2 2 2 3 4 4" xfId="4215" xr:uid="{00000000-0005-0000-0000-000002100000}"/>
    <cellStyle name="Separador de milhares 2 2 2 2 3 5" xfId="2602" xr:uid="{00000000-0005-0000-0000-000003100000}"/>
    <cellStyle name="Separador de milhares 2 2 2 2 3 5 2" xfId="8758" xr:uid="{00000000-0005-0000-0000-000004100000}"/>
    <cellStyle name="Separador de milhares 2 2 2 2 3 5 3" xfId="5645" xr:uid="{00000000-0005-0000-0000-000005100000}"/>
    <cellStyle name="Separador de milhares 2 2 2 2 3 6" xfId="7263" xr:uid="{00000000-0005-0000-0000-000006100000}"/>
    <cellStyle name="Separador de milhares 2 2 2 2 3 7" xfId="4210" xr:uid="{00000000-0005-0000-0000-000007100000}"/>
    <cellStyle name="Separador de milhares 2 2 2 2 4" xfId="878" xr:uid="{00000000-0005-0000-0000-000008100000}"/>
    <cellStyle name="Separador de milhares 2 2 2 2 4 2" xfId="879" xr:uid="{00000000-0005-0000-0000-000009100000}"/>
    <cellStyle name="Separador de milhares 2 2 2 2 4 2 2" xfId="880" xr:uid="{00000000-0005-0000-0000-00000A100000}"/>
    <cellStyle name="Separador de milhares 2 2 2 2 4 2 2 2" xfId="2610" xr:uid="{00000000-0005-0000-0000-00000B100000}"/>
    <cellStyle name="Separador de milhares 2 2 2 2 4 2 2 2 2" xfId="8766" xr:uid="{00000000-0005-0000-0000-00000C100000}"/>
    <cellStyle name="Separador de milhares 2 2 2 2 4 2 2 2 3" xfId="5653" xr:uid="{00000000-0005-0000-0000-00000D100000}"/>
    <cellStyle name="Separador de milhares 2 2 2 2 4 2 2 3" xfId="7271" xr:uid="{00000000-0005-0000-0000-00000E100000}"/>
    <cellStyle name="Separador de milhares 2 2 2 2 4 2 2 4" xfId="4218" xr:uid="{00000000-0005-0000-0000-00000F100000}"/>
    <cellStyle name="Separador de milhares 2 2 2 2 4 2 3" xfId="2609" xr:uid="{00000000-0005-0000-0000-000010100000}"/>
    <cellStyle name="Separador de milhares 2 2 2 2 4 2 3 2" xfId="8765" xr:uid="{00000000-0005-0000-0000-000011100000}"/>
    <cellStyle name="Separador de milhares 2 2 2 2 4 2 3 3" xfId="5652" xr:uid="{00000000-0005-0000-0000-000012100000}"/>
    <cellStyle name="Separador de milhares 2 2 2 2 4 2 4" xfId="7270" xr:uid="{00000000-0005-0000-0000-000013100000}"/>
    <cellStyle name="Separador de milhares 2 2 2 2 4 2 5" xfId="4217" xr:uid="{00000000-0005-0000-0000-000014100000}"/>
    <cellStyle name="Separador de milhares 2 2 2 2 4 3" xfId="881" xr:uid="{00000000-0005-0000-0000-000015100000}"/>
    <cellStyle name="Separador de milhares 2 2 2 2 4 3 2" xfId="882" xr:uid="{00000000-0005-0000-0000-000016100000}"/>
    <cellStyle name="Separador de milhares 2 2 2 2 4 3 2 2" xfId="2612" xr:uid="{00000000-0005-0000-0000-000017100000}"/>
    <cellStyle name="Separador de milhares 2 2 2 2 4 3 2 2 2" xfId="8768" xr:uid="{00000000-0005-0000-0000-000018100000}"/>
    <cellStyle name="Separador de milhares 2 2 2 2 4 3 2 2 3" xfId="5655" xr:uid="{00000000-0005-0000-0000-000019100000}"/>
    <cellStyle name="Separador de milhares 2 2 2 2 4 3 2 3" xfId="7273" xr:uid="{00000000-0005-0000-0000-00001A100000}"/>
    <cellStyle name="Separador de milhares 2 2 2 2 4 3 2 4" xfId="4220" xr:uid="{00000000-0005-0000-0000-00001B100000}"/>
    <cellStyle name="Separador de milhares 2 2 2 2 4 3 3" xfId="2611" xr:uid="{00000000-0005-0000-0000-00001C100000}"/>
    <cellStyle name="Separador de milhares 2 2 2 2 4 3 3 2" xfId="8767" xr:uid="{00000000-0005-0000-0000-00001D100000}"/>
    <cellStyle name="Separador de milhares 2 2 2 2 4 3 3 3" xfId="5654" xr:uid="{00000000-0005-0000-0000-00001E100000}"/>
    <cellStyle name="Separador de milhares 2 2 2 2 4 3 4" xfId="7272" xr:uid="{00000000-0005-0000-0000-00001F100000}"/>
    <cellStyle name="Separador de milhares 2 2 2 2 4 3 5" xfId="4219" xr:uid="{00000000-0005-0000-0000-000020100000}"/>
    <cellStyle name="Separador de milhares 2 2 2 2 4 4" xfId="883" xr:uid="{00000000-0005-0000-0000-000021100000}"/>
    <cellStyle name="Separador de milhares 2 2 2 2 4 4 2" xfId="2613" xr:uid="{00000000-0005-0000-0000-000022100000}"/>
    <cellStyle name="Separador de milhares 2 2 2 2 4 4 2 2" xfId="8769" xr:uid="{00000000-0005-0000-0000-000023100000}"/>
    <cellStyle name="Separador de milhares 2 2 2 2 4 4 2 3" xfId="5656" xr:uid="{00000000-0005-0000-0000-000024100000}"/>
    <cellStyle name="Separador de milhares 2 2 2 2 4 4 3" xfId="7274" xr:uid="{00000000-0005-0000-0000-000025100000}"/>
    <cellStyle name="Separador de milhares 2 2 2 2 4 4 4" xfId="4221" xr:uid="{00000000-0005-0000-0000-000026100000}"/>
    <cellStyle name="Separador de milhares 2 2 2 2 4 5" xfId="2608" xr:uid="{00000000-0005-0000-0000-000027100000}"/>
    <cellStyle name="Separador de milhares 2 2 2 2 4 5 2" xfId="8764" xr:uid="{00000000-0005-0000-0000-000028100000}"/>
    <cellStyle name="Separador de milhares 2 2 2 2 4 5 3" xfId="5651" xr:uid="{00000000-0005-0000-0000-000029100000}"/>
    <cellStyle name="Separador de milhares 2 2 2 2 4 6" xfId="7269" xr:uid="{00000000-0005-0000-0000-00002A100000}"/>
    <cellStyle name="Separador de milhares 2 2 2 2 4 7" xfId="4216" xr:uid="{00000000-0005-0000-0000-00002B100000}"/>
    <cellStyle name="Separador de milhares 2 2 2 2 5" xfId="884" xr:uid="{00000000-0005-0000-0000-00002C100000}"/>
    <cellStyle name="Separador de milhares 2 2 2 2 5 2" xfId="885" xr:uid="{00000000-0005-0000-0000-00002D100000}"/>
    <cellStyle name="Separador de milhares 2 2 2 2 5 2 2" xfId="2615" xr:uid="{00000000-0005-0000-0000-00002E100000}"/>
    <cellStyle name="Separador de milhares 2 2 2 2 5 2 2 2" xfId="8771" xr:uid="{00000000-0005-0000-0000-00002F100000}"/>
    <cellStyle name="Separador de milhares 2 2 2 2 5 2 2 3" xfId="5658" xr:uid="{00000000-0005-0000-0000-000030100000}"/>
    <cellStyle name="Separador de milhares 2 2 2 2 5 2 3" xfId="7276" xr:uid="{00000000-0005-0000-0000-000031100000}"/>
    <cellStyle name="Separador de milhares 2 2 2 2 5 2 4" xfId="4223" xr:uid="{00000000-0005-0000-0000-000032100000}"/>
    <cellStyle name="Separador de milhares 2 2 2 2 5 3" xfId="2614" xr:uid="{00000000-0005-0000-0000-000033100000}"/>
    <cellStyle name="Separador de milhares 2 2 2 2 5 3 2" xfId="8770" xr:uid="{00000000-0005-0000-0000-000034100000}"/>
    <cellStyle name="Separador de milhares 2 2 2 2 5 3 3" xfId="5657" xr:uid="{00000000-0005-0000-0000-000035100000}"/>
    <cellStyle name="Separador de milhares 2 2 2 2 5 4" xfId="7275" xr:uid="{00000000-0005-0000-0000-000036100000}"/>
    <cellStyle name="Separador de milhares 2 2 2 2 5 5" xfId="4222" xr:uid="{00000000-0005-0000-0000-000037100000}"/>
    <cellStyle name="Separador de milhares 2 2 2 2 6" xfId="886" xr:uid="{00000000-0005-0000-0000-000038100000}"/>
    <cellStyle name="Separador de milhares 2 2 2 2 6 2" xfId="887" xr:uid="{00000000-0005-0000-0000-000039100000}"/>
    <cellStyle name="Separador de milhares 2 2 2 2 6 2 2" xfId="2617" xr:uid="{00000000-0005-0000-0000-00003A100000}"/>
    <cellStyle name="Separador de milhares 2 2 2 2 6 2 2 2" xfId="8773" xr:uid="{00000000-0005-0000-0000-00003B100000}"/>
    <cellStyle name="Separador de milhares 2 2 2 2 6 2 2 3" xfId="5660" xr:uid="{00000000-0005-0000-0000-00003C100000}"/>
    <cellStyle name="Separador de milhares 2 2 2 2 6 2 3" xfId="7278" xr:uid="{00000000-0005-0000-0000-00003D100000}"/>
    <cellStyle name="Separador de milhares 2 2 2 2 6 2 4" xfId="4225" xr:uid="{00000000-0005-0000-0000-00003E100000}"/>
    <cellStyle name="Separador de milhares 2 2 2 2 6 3" xfId="2616" xr:uid="{00000000-0005-0000-0000-00003F100000}"/>
    <cellStyle name="Separador de milhares 2 2 2 2 6 3 2" xfId="8772" xr:uid="{00000000-0005-0000-0000-000040100000}"/>
    <cellStyle name="Separador de milhares 2 2 2 2 6 3 3" xfId="5659" xr:uid="{00000000-0005-0000-0000-000041100000}"/>
    <cellStyle name="Separador de milhares 2 2 2 2 6 4" xfId="7277" xr:uid="{00000000-0005-0000-0000-000042100000}"/>
    <cellStyle name="Separador de milhares 2 2 2 2 6 5" xfId="4224" xr:uid="{00000000-0005-0000-0000-000043100000}"/>
    <cellStyle name="Separador de milhares 2 2 2 2 7" xfId="888" xr:uid="{00000000-0005-0000-0000-000044100000}"/>
    <cellStyle name="Separador de milhares 2 2 2 2 7 2" xfId="2618" xr:uid="{00000000-0005-0000-0000-000045100000}"/>
    <cellStyle name="Separador de milhares 2 2 2 2 7 2 2" xfId="8774" xr:uid="{00000000-0005-0000-0000-000046100000}"/>
    <cellStyle name="Separador de milhares 2 2 2 2 7 2 3" xfId="5661" xr:uid="{00000000-0005-0000-0000-000047100000}"/>
    <cellStyle name="Separador de milhares 2 2 2 2 7 3" xfId="7279" xr:uid="{00000000-0005-0000-0000-000048100000}"/>
    <cellStyle name="Separador de milhares 2 2 2 2 7 4" xfId="4226" xr:uid="{00000000-0005-0000-0000-000049100000}"/>
    <cellStyle name="Separador de milhares 2 2 2 2 8" xfId="2583" xr:uid="{00000000-0005-0000-0000-00004A100000}"/>
    <cellStyle name="Separador de milhares 2 2 2 2 8 2" xfId="8739" xr:uid="{00000000-0005-0000-0000-00004B100000}"/>
    <cellStyle name="Separador de milhares 2 2 2 2 8 3" xfId="5626" xr:uid="{00000000-0005-0000-0000-00004C100000}"/>
    <cellStyle name="Separador de milhares 2 2 2 2 9" xfId="7244" xr:uid="{00000000-0005-0000-0000-00004D100000}"/>
    <cellStyle name="Separador de milhares 2 2 2 3" xfId="889" xr:uid="{00000000-0005-0000-0000-00004E100000}"/>
    <cellStyle name="Separador de milhares 2 2 2 3 2" xfId="890" xr:uid="{00000000-0005-0000-0000-00004F100000}"/>
    <cellStyle name="Separador de milhares 2 2 2 3 2 2" xfId="891" xr:uid="{00000000-0005-0000-0000-000050100000}"/>
    <cellStyle name="Separador de milhares 2 2 2 3 2 2 2" xfId="892" xr:uid="{00000000-0005-0000-0000-000051100000}"/>
    <cellStyle name="Separador de milhares 2 2 2 3 2 2 2 2" xfId="2622" xr:uid="{00000000-0005-0000-0000-000052100000}"/>
    <cellStyle name="Separador de milhares 2 2 2 3 2 2 2 2 2" xfId="8778" xr:uid="{00000000-0005-0000-0000-000053100000}"/>
    <cellStyle name="Separador de milhares 2 2 2 3 2 2 2 2 3" xfId="5665" xr:uid="{00000000-0005-0000-0000-000054100000}"/>
    <cellStyle name="Separador de milhares 2 2 2 3 2 2 2 3" xfId="7283" xr:uid="{00000000-0005-0000-0000-000055100000}"/>
    <cellStyle name="Separador de milhares 2 2 2 3 2 2 2 4" xfId="4230" xr:uid="{00000000-0005-0000-0000-000056100000}"/>
    <cellStyle name="Separador de milhares 2 2 2 3 2 2 3" xfId="2621" xr:uid="{00000000-0005-0000-0000-000057100000}"/>
    <cellStyle name="Separador de milhares 2 2 2 3 2 2 3 2" xfId="8777" xr:uid="{00000000-0005-0000-0000-000058100000}"/>
    <cellStyle name="Separador de milhares 2 2 2 3 2 2 3 3" xfId="5664" xr:uid="{00000000-0005-0000-0000-000059100000}"/>
    <cellStyle name="Separador de milhares 2 2 2 3 2 2 4" xfId="7282" xr:uid="{00000000-0005-0000-0000-00005A100000}"/>
    <cellStyle name="Separador de milhares 2 2 2 3 2 2 5" xfId="4229" xr:uid="{00000000-0005-0000-0000-00005B100000}"/>
    <cellStyle name="Separador de milhares 2 2 2 3 2 3" xfId="893" xr:uid="{00000000-0005-0000-0000-00005C100000}"/>
    <cellStyle name="Separador de milhares 2 2 2 3 2 3 2" xfId="894" xr:uid="{00000000-0005-0000-0000-00005D100000}"/>
    <cellStyle name="Separador de milhares 2 2 2 3 2 3 2 2" xfId="2624" xr:uid="{00000000-0005-0000-0000-00005E100000}"/>
    <cellStyle name="Separador de milhares 2 2 2 3 2 3 2 2 2" xfId="8780" xr:uid="{00000000-0005-0000-0000-00005F100000}"/>
    <cellStyle name="Separador de milhares 2 2 2 3 2 3 2 2 3" xfId="5667" xr:uid="{00000000-0005-0000-0000-000060100000}"/>
    <cellStyle name="Separador de milhares 2 2 2 3 2 3 2 3" xfId="7285" xr:uid="{00000000-0005-0000-0000-000061100000}"/>
    <cellStyle name="Separador de milhares 2 2 2 3 2 3 2 4" xfId="4232" xr:uid="{00000000-0005-0000-0000-000062100000}"/>
    <cellStyle name="Separador de milhares 2 2 2 3 2 3 3" xfId="2623" xr:uid="{00000000-0005-0000-0000-000063100000}"/>
    <cellStyle name="Separador de milhares 2 2 2 3 2 3 3 2" xfId="8779" xr:uid="{00000000-0005-0000-0000-000064100000}"/>
    <cellStyle name="Separador de milhares 2 2 2 3 2 3 3 3" xfId="5666" xr:uid="{00000000-0005-0000-0000-000065100000}"/>
    <cellStyle name="Separador de milhares 2 2 2 3 2 3 4" xfId="7284" xr:uid="{00000000-0005-0000-0000-000066100000}"/>
    <cellStyle name="Separador de milhares 2 2 2 3 2 3 5" xfId="4231" xr:uid="{00000000-0005-0000-0000-000067100000}"/>
    <cellStyle name="Separador de milhares 2 2 2 3 2 4" xfId="895" xr:uid="{00000000-0005-0000-0000-000068100000}"/>
    <cellStyle name="Separador de milhares 2 2 2 3 2 4 2" xfId="2625" xr:uid="{00000000-0005-0000-0000-000069100000}"/>
    <cellStyle name="Separador de milhares 2 2 2 3 2 4 2 2" xfId="8781" xr:uid="{00000000-0005-0000-0000-00006A100000}"/>
    <cellStyle name="Separador de milhares 2 2 2 3 2 4 2 3" xfId="5668" xr:uid="{00000000-0005-0000-0000-00006B100000}"/>
    <cellStyle name="Separador de milhares 2 2 2 3 2 4 3" xfId="7286" xr:uid="{00000000-0005-0000-0000-00006C100000}"/>
    <cellStyle name="Separador de milhares 2 2 2 3 2 4 4" xfId="4233" xr:uid="{00000000-0005-0000-0000-00006D100000}"/>
    <cellStyle name="Separador de milhares 2 2 2 3 2 5" xfId="2620" xr:uid="{00000000-0005-0000-0000-00006E100000}"/>
    <cellStyle name="Separador de milhares 2 2 2 3 2 5 2" xfId="8776" xr:uid="{00000000-0005-0000-0000-00006F100000}"/>
    <cellStyle name="Separador de milhares 2 2 2 3 2 5 3" xfId="5663" xr:uid="{00000000-0005-0000-0000-000070100000}"/>
    <cellStyle name="Separador de milhares 2 2 2 3 2 6" xfId="7281" xr:uid="{00000000-0005-0000-0000-000071100000}"/>
    <cellStyle name="Separador de milhares 2 2 2 3 2 7" xfId="4228" xr:uid="{00000000-0005-0000-0000-000072100000}"/>
    <cellStyle name="Separador de milhares 2 2 2 3 3" xfId="896" xr:uid="{00000000-0005-0000-0000-000073100000}"/>
    <cellStyle name="Separador de milhares 2 2 2 3 3 2" xfId="897" xr:uid="{00000000-0005-0000-0000-000074100000}"/>
    <cellStyle name="Separador de milhares 2 2 2 3 3 2 2" xfId="898" xr:uid="{00000000-0005-0000-0000-000075100000}"/>
    <cellStyle name="Separador de milhares 2 2 2 3 3 2 2 2" xfId="2628" xr:uid="{00000000-0005-0000-0000-000076100000}"/>
    <cellStyle name="Separador de milhares 2 2 2 3 3 2 2 2 2" xfId="8784" xr:uid="{00000000-0005-0000-0000-000077100000}"/>
    <cellStyle name="Separador de milhares 2 2 2 3 3 2 2 2 3" xfId="5671" xr:uid="{00000000-0005-0000-0000-000078100000}"/>
    <cellStyle name="Separador de milhares 2 2 2 3 3 2 2 3" xfId="7289" xr:uid="{00000000-0005-0000-0000-000079100000}"/>
    <cellStyle name="Separador de milhares 2 2 2 3 3 2 2 4" xfId="4236" xr:uid="{00000000-0005-0000-0000-00007A100000}"/>
    <cellStyle name="Separador de milhares 2 2 2 3 3 2 3" xfId="2627" xr:uid="{00000000-0005-0000-0000-00007B100000}"/>
    <cellStyle name="Separador de milhares 2 2 2 3 3 2 3 2" xfId="8783" xr:uid="{00000000-0005-0000-0000-00007C100000}"/>
    <cellStyle name="Separador de milhares 2 2 2 3 3 2 3 3" xfId="5670" xr:uid="{00000000-0005-0000-0000-00007D100000}"/>
    <cellStyle name="Separador de milhares 2 2 2 3 3 2 4" xfId="7288" xr:uid="{00000000-0005-0000-0000-00007E100000}"/>
    <cellStyle name="Separador de milhares 2 2 2 3 3 2 5" xfId="4235" xr:uid="{00000000-0005-0000-0000-00007F100000}"/>
    <cellStyle name="Separador de milhares 2 2 2 3 3 3" xfId="899" xr:uid="{00000000-0005-0000-0000-000080100000}"/>
    <cellStyle name="Separador de milhares 2 2 2 3 3 3 2" xfId="900" xr:uid="{00000000-0005-0000-0000-000081100000}"/>
    <cellStyle name="Separador de milhares 2 2 2 3 3 3 2 2" xfId="2630" xr:uid="{00000000-0005-0000-0000-000082100000}"/>
    <cellStyle name="Separador de milhares 2 2 2 3 3 3 2 2 2" xfId="8786" xr:uid="{00000000-0005-0000-0000-000083100000}"/>
    <cellStyle name="Separador de milhares 2 2 2 3 3 3 2 2 3" xfId="5673" xr:uid="{00000000-0005-0000-0000-000084100000}"/>
    <cellStyle name="Separador de milhares 2 2 2 3 3 3 2 3" xfId="7291" xr:uid="{00000000-0005-0000-0000-000085100000}"/>
    <cellStyle name="Separador de milhares 2 2 2 3 3 3 2 4" xfId="4238" xr:uid="{00000000-0005-0000-0000-000086100000}"/>
    <cellStyle name="Separador de milhares 2 2 2 3 3 3 3" xfId="2629" xr:uid="{00000000-0005-0000-0000-000087100000}"/>
    <cellStyle name="Separador de milhares 2 2 2 3 3 3 3 2" xfId="8785" xr:uid="{00000000-0005-0000-0000-000088100000}"/>
    <cellStyle name="Separador de milhares 2 2 2 3 3 3 3 3" xfId="5672" xr:uid="{00000000-0005-0000-0000-000089100000}"/>
    <cellStyle name="Separador de milhares 2 2 2 3 3 3 4" xfId="7290" xr:uid="{00000000-0005-0000-0000-00008A100000}"/>
    <cellStyle name="Separador de milhares 2 2 2 3 3 3 5" xfId="4237" xr:uid="{00000000-0005-0000-0000-00008B100000}"/>
    <cellStyle name="Separador de milhares 2 2 2 3 3 4" xfId="901" xr:uid="{00000000-0005-0000-0000-00008C100000}"/>
    <cellStyle name="Separador de milhares 2 2 2 3 3 4 2" xfId="2631" xr:uid="{00000000-0005-0000-0000-00008D100000}"/>
    <cellStyle name="Separador de milhares 2 2 2 3 3 4 2 2" xfId="8787" xr:uid="{00000000-0005-0000-0000-00008E100000}"/>
    <cellStyle name="Separador de milhares 2 2 2 3 3 4 2 3" xfId="5674" xr:uid="{00000000-0005-0000-0000-00008F100000}"/>
    <cellStyle name="Separador de milhares 2 2 2 3 3 4 3" xfId="7292" xr:uid="{00000000-0005-0000-0000-000090100000}"/>
    <cellStyle name="Separador de milhares 2 2 2 3 3 4 4" xfId="4239" xr:uid="{00000000-0005-0000-0000-000091100000}"/>
    <cellStyle name="Separador de milhares 2 2 2 3 3 5" xfId="2626" xr:uid="{00000000-0005-0000-0000-000092100000}"/>
    <cellStyle name="Separador de milhares 2 2 2 3 3 5 2" xfId="8782" xr:uid="{00000000-0005-0000-0000-000093100000}"/>
    <cellStyle name="Separador de milhares 2 2 2 3 3 5 3" xfId="5669" xr:uid="{00000000-0005-0000-0000-000094100000}"/>
    <cellStyle name="Separador de milhares 2 2 2 3 3 6" xfId="7287" xr:uid="{00000000-0005-0000-0000-000095100000}"/>
    <cellStyle name="Separador de milhares 2 2 2 3 3 7" xfId="4234" xr:uid="{00000000-0005-0000-0000-000096100000}"/>
    <cellStyle name="Separador de milhares 2 2 2 3 4" xfId="902" xr:uid="{00000000-0005-0000-0000-000097100000}"/>
    <cellStyle name="Separador de milhares 2 2 2 3 4 2" xfId="903" xr:uid="{00000000-0005-0000-0000-000098100000}"/>
    <cellStyle name="Separador de milhares 2 2 2 3 4 2 2" xfId="2633" xr:uid="{00000000-0005-0000-0000-000099100000}"/>
    <cellStyle name="Separador de milhares 2 2 2 3 4 2 2 2" xfId="8789" xr:uid="{00000000-0005-0000-0000-00009A100000}"/>
    <cellStyle name="Separador de milhares 2 2 2 3 4 2 2 3" xfId="5676" xr:uid="{00000000-0005-0000-0000-00009B100000}"/>
    <cellStyle name="Separador de milhares 2 2 2 3 4 2 3" xfId="7294" xr:uid="{00000000-0005-0000-0000-00009C100000}"/>
    <cellStyle name="Separador de milhares 2 2 2 3 4 2 4" xfId="4241" xr:uid="{00000000-0005-0000-0000-00009D100000}"/>
    <cellStyle name="Separador de milhares 2 2 2 3 4 3" xfId="2632" xr:uid="{00000000-0005-0000-0000-00009E100000}"/>
    <cellStyle name="Separador de milhares 2 2 2 3 4 3 2" xfId="8788" xr:uid="{00000000-0005-0000-0000-00009F100000}"/>
    <cellStyle name="Separador de milhares 2 2 2 3 4 3 3" xfId="5675" xr:uid="{00000000-0005-0000-0000-0000A0100000}"/>
    <cellStyle name="Separador de milhares 2 2 2 3 4 4" xfId="7293" xr:uid="{00000000-0005-0000-0000-0000A1100000}"/>
    <cellStyle name="Separador de milhares 2 2 2 3 4 5" xfId="4240" xr:uid="{00000000-0005-0000-0000-0000A2100000}"/>
    <cellStyle name="Separador de milhares 2 2 2 3 5" xfId="904" xr:uid="{00000000-0005-0000-0000-0000A3100000}"/>
    <cellStyle name="Separador de milhares 2 2 2 3 5 2" xfId="905" xr:uid="{00000000-0005-0000-0000-0000A4100000}"/>
    <cellStyle name="Separador de milhares 2 2 2 3 5 2 2" xfId="2635" xr:uid="{00000000-0005-0000-0000-0000A5100000}"/>
    <cellStyle name="Separador de milhares 2 2 2 3 5 2 2 2" xfId="8791" xr:uid="{00000000-0005-0000-0000-0000A6100000}"/>
    <cellStyle name="Separador de milhares 2 2 2 3 5 2 2 3" xfId="5678" xr:uid="{00000000-0005-0000-0000-0000A7100000}"/>
    <cellStyle name="Separador de milhares 2 2 2 3 5 2 3" xfId="7296" xr:uid="{00000000-0005-0000-0000-0000A8100000}"/>
    <cellStyle name="Separador de milhares 2 2 2 3 5 2 4" xfId="4243" xr:uid="{00000000-0005-0000-0000-0000A9100000}"/>
    <cellStyle name="Separador de milhares 2 2 2 3 5 3" xfId="2634" xr:uid="{00000000-0005-0000-0000-0000AA100000}"/>
    <cellStyle name="Separador de milhares 2 2 2 3 5 3 2" xfId="8790" xr:uid="{00000000-0005-0000-0000-0000AB100000}"/>
    <cellStyle name="Separador de milhares 2 2 2 3 5 3 3" xfId="5677" xr:uid="{00000000-0005-0000-0000-0000AC100000}"/>
    <cellStyle name="Separador de milhares 2 2 2 3 5 4" xfId="7295" xr:uid="{00000000-0005-0000-0000-0000AD100000}"/>
    <cellStyle name="Separador de milhares 2 2 2 3 5 5" xfId="4242" xr:uid="{00000000-0005-0000-0000-0000AE100000}"/>
    <cellStyle name="Separador de milhares 2 2 2 3 6" xfId="906" xr:uid="{00000000-0005-0000-0000-0000AF100000}"/>
    <cellStyle name="Separador de milhares 2 2 2 3 6 2" xfId="2636" xr:uid="{00000000-0005-0000-0000-0000B0100000}"/>
    <cellStyle name="Separador de milhares 2 2 2 3 6 2 2" xfId="8792" xr:uid="{00000000-0005-0000-0000-0000B1100000}"/>
    <cellStyle name="Separador de milhares 2 2 2 3 6 2 3" xfId="5679" xr:uid="{00000000-0005-0000-0000-0000B2100000}"/>
    <cellStyle name="Separador de milhares 2 2 2 3 6 3" xfId="7297" xr:uid="{00000000-0005-0000-0000-0000B3100000}"/>
    <cellStyle name="Separador de milhares 2 2 2 3 6 4" xfId="4244" xr:uid="{00000000-0005-0000-0000-0000B4100000}"/>
    <cellStyle name="Separador de milhares 2 2 2 3 7" xfId="2619" xr:uid="{00000000-0005-0000-0000-0000B5100000}"/>
    <cellStyle name="Separador de milhares 2 2 2 3 7 2" xfId="8775" xr:uid="{00000000-0005-0000-0000-0000B6100000}"/>
    <cellStyle name="Separador de milhares 2 2 2 3 7 3" xfId="5662" xr:uid="{00000000-0005-0000-0000-0000B7100000}"/>
    <cellStyle name="Separador de milhares 2 2 2 3 8" xfId="7280" xr:uid="{00000000-0005-0000-0000-0000B8100000}"/>
    <cellStyle name="Separador de milhares 2 2 2 3 9" xfId="4227" xr:uid="{00000000-0005-0000-0000-0000B9100000}"/>
    <cellStyle name="Separador de milhares 2 2 2 4" xfId="907" xr:uid="{00000000-0005-0000-0000-0000BA100000}"/>
    <cellStyle name="Separador de milhares 2 2 2 4 2" xfId="908" xr:uid="{00000000-0005-0000-0000-0000BB100000}"/>
    <cellStyle name="Separador de milhares 2 2 2 4 2 2" xfId="909" xr:uid="{00000000-0005-0000-0000-0000BC100000}"/>
    <cellStyle name="Separador de milhares 2 2 2 4 2 2 2" xfId="2639" xr:uid="{00000000-0005-0000-0000-0000BD100000}"/>
    <cellStyle name="Separador de milhares 2 2 2 4 2 2 2 2" xfId="8795" xr:uid="{00000000-0005-0000-0000-0000BE100000}"/>
    <cellStyle name="Separador de milhares 2 2 2 4 2 2 2 3" xfId="5682" xr:uid="{00000000-0005-0000-0000-0000BF100000}"/>
    <cellStyle name="Separador de milhares 2 2 2 4 2 2 3" xfId="7300" xr:uid="{00000000-0005-0000-0000-0000C0100000}"/>
    <cellStyle name="Separador de milhares 2 2 2 4 2 2 4" xfId="4247" xr:uid="{00000000-0005-0000-0000-0000C1100000}"/>
    <cellStyle name="Separador de milhares 2 2 2 4 2 3" xfId="2638" xr:uid="{00000000-0005-0000-0000-0000C2100000}"/>
    <cellStyle name="Separador de milhares 2 2 2 4 2 3 2" xfId="8794" xr:uid="{00000000-0005-0000-0000-0000C3100000}"/>
    <cellStyle name="Separador de milhares 2 2 2 4 2 3 3" xfId="5681" xr:uid="{00000000-0005-0000-0000-0000C4100000}"/>
    <cellStyle name="Separador de milhares 2 2 2 4 2 4" xfId="7299" xr:uid="{00000000-0005-0000-0000-0000C5100000}"/>
    <cellStyle name="Separador de milhares 2 2 2 4 2 5" xfId="4246" xr:uid="{00000000-0005-0000-0000-0000C6100000}"/>
    <cellStyle name="Separador de milhares 2 2 2 4 3" xfId="910" xr:uid="{00000000-0005-0000-0000-0000C7100000}"/>
    <cellStyle name="Separador de milhares 2 2 2 4 3 2" xfId="911" xr:uid="{00000000-0005-0000-0000-0000C8100000}"/>
    <cellStyle name="Separador de milhares 2 2 2 4 3 2 2" xfId="2641" xr:uid="{00000000-0005-0000-0000-0000C9100000}"/>
    <cellStyle name="Separador de milhares 2 2 2 4 3 2 2 2" xfId="8797" xr:uid="{00000000-0005-0000-0000-0000CA100000}"/>
    <cellStyle name="Separador de milhares 2 2 2 4 3 2 2 3" xfId="5684" xr:uid="{00000000-0005-0000-0000-0000CB100000}"/>
    <cellStyle name="Separador de milhares 2 2 2 4 3 2 3" xfId="7302" xr:uid="{00000000-0005-0000-0000-0000CC100000}"/>
    <cellStyle name="Separador de milhares 2 2 2 4 3 2 4" xfId="4249" xr:uid="{00000000-0005-0000-0000-0000CD100000}"/>
    <cellStyle name="Separador de milhares 2 2 2 4 3 3" xfId="2640" xr:uid="{00000000-0005-0000-0000-0000CE100000}"/>
    <cellStyle name="Separador de milhares 2 2 2 4 3 3 2" xfId="8796" xr:uid="{00000000-0005-0000-0000-0000CF100000}"/>
    <cellStyle name="Separador de milhares 2 2 2 4 3 3 3" xfId="5683" xr:uid="{00000000-0005-0000-0000-0000D0100000}"/>
    <cellStyle name="Separador de milhares 2 2 2 4 3 4" xfId="7301" xr:uid="{00000000-0005-0000-0000-0000D1100000}"/>
    <cellStyle name="Separador de milhares 2 2 2 4 3 5" xfId="4248" xr:uid="{00000000-0005-0000-0000-0000D2100000}"/>
    <cellStyle name="Separador de milhares 2 2 2 4 4" xfId="912" xr:uid="{00000000-0005-0000-0000-0000D3100000}"/>
    <cellStyle name="Separador de milhares 2 2 2 4 4 2" xfId="2642" xr:uid="{00000000-0005-0000-0000-0000D4100000}"/>
    <cellStyle name="Separador de milhares 2 2 2 4 4 2 2" xfId="8798" xr:uid="{00000000-0005-0000-0000-0000D5100000}"/>
    <cellStyle name="Separador de milhares 2 2 2 4 4 2 3" xfId="5685" xr:uid="{00000000-0005-0000-0000-0000D6100000}"/>
    <cellStyle name="Separador de milhares 2 2 2 4 4 3" xfId="7303" xr:uid="{00000000-0005-0000-0000-0000D7100000}"/>
    <cellStyle name="Separador de milhares 2 2 2 4 4 4" xfId="4250" xr:uid="{00000000-0005-0000-0000-0000D8100000}"/>
    <cellStyle name="Separador de milhares 2 2 2 4 5" xfId="2637" xr:uid="{00000000-0005-0000-0000-0000D9100000}"/>
    <cellStyle name="Separador de milhares 2 2 2 4 5 2" xfId="8793" xr:uid="{00000000-0005-0000-0000-0000DA100000}"/>
    <cellStyle name="Separador de milhares 2 2 2 4 5 3" xfId="5680" xr:uid="{00000000-0005-0000-0000-0000DB100000}"/>
    <cellStyle name="Separador de milhares 2 2 2 4 6" xfId="7298" xr:uid="{00000000-0005-0000-0000-0000DC100000}"/>
    <cellStyle name="Separador de milhares 2 2 2 4 7" xfId="4245" xr:uid="{00000000-0005-0000-0000-0000DD100000}"/>
    <cellStyle name="Separador de milhares 2 2 2 5" xfId="913" xr:uid="{00000000-0005-0000-0000-0000DE100000}"/>
    <cellStyle name="Separador de milhares 2 2 2 5 2" xfId="914" xr:uid="{00000000-0005-0000-0000-0000DF100000}"/>
    <cellStyle name="Separador de milhares 2 2 2 5 2 2" xfId="915" xr:uid="{00000000-0005-0000-0000-0000E0100000}"/>
    <cellStyle name="Separador de milhares 2 2 2 5 2 2 2" xfId="2645" xr:uid="{00000000-0005-0000-0000-0000E1100000}"/>
    <cellStyle name="Separador de milhares 2 2 2 5 2 2 2 2" xfId="8801" xr:uid="{00000000-0005-0000-0000-0000E2100000}"/>
    <cellStyle name="Separador de milhares 2 2 2 5 2 2 2 3" xfId="5688" xr:uid="{00000000-0005-0000-0000-0000E3100000}"/>
    <cellStyle name="Separador de milhares 2 2 2 5 2 2 3" xfId="7306" xr:uid="{00000000-0005-0000-0000-0000E4100000}"/>
    <cellStyle name="Separador de milhares 2 2 2 5 2 2 4" xfId="4253" xr:uid="{00000000-0005-0000-0000-0000E5100000}"/>
    <cellStyle name="Separador de milhares 2 2 2 5 2 3" xfId="2644" xr:uid="{00000000-0005-0000-0000-0000E6100000}"/>
    <cellStyle name="Separador de milhares 2 2 2 5 2 3 2" xfId="8800" xr:uid="{00000000-0005-0000-0000-0000E7100000}"/>
    <cellStyle name="Separador de milhares 2 2 2 5 2 3 3" xfId="5687" xr:uid="{00000000-0005-0000-0000-0000E8100000}"/>
    <cellStyle name="Separador de milhares 2 2 2 5 2 4" xfId="7305" xr:uid="{00000000-0005-0000-0000-0000E9100000}"/>
    <cellStyle name="Separador de milhares 2 2 2 5 2 5" xfId="4252" xr:uid="{00000000-0005-0000-0000-0000EA100000}"/>
    <cellStyle name="Separador de milhares 2 2 2 5 3" xfId="916" xr:uid="{00000000-0005-0000-0000-0000EB100000}"/>
    <cellStyle name="Separador de milhares 2 2 2 5 3 2" xfId="917" xr:uid="{00000000-0005-0000-0000-0000EC100000}"/>
    <cellStyle name="Separador de milhares 2 2 2 5 3 2 2" xfId="2647" xr:uid="{00000000-0005-0000-0000-0000ED100000}"/>
    <cellStyle name="Separador de milhares 2 2 2 5 3 2 2 2" xfId="8803" xr:uid="{00000000-0005-0000-0000-0000EE100000}"/>
    <cellStyle name="Separador de milhares 2 2 2 5 3 2 2 3" xfId="5690" xr:uid="{00000000-0005-0000-0000-0000EF100000}"/>
    <cellStyle name="Separador de milhares 2 2 2 5 3 2 3" xfId="7308" xr:uid="{00000000-0005-0000-0000-0000F0100000}"/>
    <cellStyle name="Separador de milhares 2 2 2 5 3 2 4" xfId="4255" xr:uid="{00000000-0005-0000-0000-0000F1100000}"/>
    <cellStyle name="Separador de milhares 2 2 2 5 3 3" xfId="2646" xr:uid="{00000000-0005-0000-0000-0000F2100000}"/>
    <cellStyle name="Separador de milhares 2 2 2 5 3 3 2" xfId="8802" xr:uid="{00000000-0005-0000-0000-0000F3100000}"/>
    <cellStyle name="Separador de milhares 2 2 2 5 3 3 3" xfId="5689" xr:uid="{00000000-0005-0000-0000-0000F4100000}"/>
    <cellStyle name="Separador de milhares 2 2 2 5 3 4" xfId="7307" xr:uid="{00000000-0005-0000-0000-0000F5100000}"/>
    <cellStyle name="Separador de milhares 2 2 2 5 3 5" xfId="4254" xr:uid="{00000000-0005-0000-0000-0000F6100000}"/>
    <cellStyle name="Separador de milhares 2 2 2 5 4" xfId="918" xr:uid="{00000000-0005-0000-0000-0000F7100000}"/>
    <cellStyle name="Separador de milhares 2 2 2 5 4 2" xfId="2648" xr:uid="{00000000-0005-0000-0000-0000F8100000}"/>
    <cellStyle name="Separador de milhares 2 2 2 5 4 2 2" xfId="8804" xr:uid="{00000000-0005-0000-0000-0000F9100000}"/>
    <cellStyle name="Separador de milhares 2 2 2 5 4 2 3" xfId="5691" xr:uid="{00000000-0005-0000-0000-0000FA100000}"/>
    <cellStyle name="Separador de milhares 2 2 2 5 4 3" xfId="7309" xr:uid="{00000000-0005-0000-0000-0000FB100000}"/>
    <cellStyle name="Separador de milhares 2 2 2 5 4 4" xfId="4256" xr:uid="{00000000-0005-0000-0000-0000FC100000}"/>
    <cellStyle name="Separador de milhares 2 2 2 5 5" xfId="2643" xr:uid="{00000000-0005-0000-0000-0000FD100000}"/>
    <cellStyle name="Separador de milhares 2 2 2 5 5 2" xfId="8799" xr:uid="{00000000-0005-0000-0000-0000FE100000}"/>
    <cellStyle name="Separador de milhares 2 2 2 5 5 3" xfId="5686" xr:uid="{00000000-0005-0000-0000-0000FF100000}"/>
    <cellStyle name="Separador de milhares 2 2 2 5 6" xfId="7304" xr:uid="{00000000-0005-0000-0000-000000110000}"/>
    <cellStyle name="Separador de milhares 2 2 2 5 7" xfId="4251" xr:uid="{00000000-0005-0000-0000-000001110000}"/>
    <cellStyle name="Separador de milhares 2 2 2 6" xfId="919" xr:uid="{00000000-0005-0000-0000-000002110000}"/>
    <cellStyle name="Separador de milhares 2 2 2 6 2" xfId="920" xr:uid="{00000000-0005-0000-0000-000003110000}"/>
    <cellStyle name="Separador de milhares 2 2 2 6 2 2" xfId="921" xr:uid="{00000000-0005-0000-0000-000004110000}"/>
    <cellStyle name="Separador de milhares 2 2 2 6 2 2 2" xfId="2651" xr:uid="{00000000-0005-0000-0000-000005110000}"/>
    <cellStyle name="Separador de milhares 2 2 2 6 2 2 2 2" xfId="8807" xr:uid="{00000000-0005-0000-0000-000006110000}"/>
    <cellStyle name="Separador de milhares 2 2 2 6 2 2 2 3" xfId="5694" xr:uid="{00000000-0005-0000-0000-000007110000}"/>
    <cellStyle name="Separador de milhares 2 2 2 6 2 2 3" xfId="7312" xr:uid="{00000000-0005-0000-0000-000008110000}"/>
    <cellStyle name="Separador de milhares 2 2 2 6 2 2 4" xfId="4259" xr:uid="{00000000-0005-0000-0000-000009110000}"/>
    <cellStyle name="Separador de milhares 2 2 2 6 2 3" xfId="2650" xr:uid="{00000000-0005-0000-0000-00000A110000}"/>
    <cellStyle name="Separador de milhares 2 2 2 6 2 3 2" xfId="8806" xr:uid="{00000000-0005-0000-0000-00000B110000}"/>
    <cellStyle name="Separador de milhares 2 2 2 6 2 3 3" xfId="5693" xr:uid="{00000000-0005-0000-0000-00000C110000}"/>
    <cellStyle name="Separador de milhares 2 2 2 6 2 4" xfId="7311" xr:uid="{00000000-0005-0000-0000-00000D110000}"/>
    <cellStyle name="Separador de milhares 2 2 2 6 2 5" xfId="4258" xr:uid="{00000000-0005-0000-0000-00000E110000}"/>
    <cellStyle name="Separador de milhares 2 2 2 6 3" xfId="922" xr:uid="{00000000-0005-0000-0000-00000F110000}"/>
    <cellStyle name="Separador de milhares 2 2 2 6 3 2" xfId="923" xr:uid="{00000000-0005-0000-0000-000010110000}"/>
    <cellStyle name="Separador de milhares 2 2 2 6 3 2 2" xfId="2653" xr:uid="{00000000-0005-0000-0000-000011110000}"/>
    <cellStyle name="Separador de milhares 2 2 2 6 3 2 2 2" xfId="8809" xr:uid="{00000000-0005-0000-0000-000012110000}"/>
    <cellStyle name="Separador de milhares 2 2 2 6 3 2 2 3" xfId="5696" xr:uid="{00000000-0005-0000-0000-000013110000}"/>
    <cellStyle name="Separador de milhares 2 2 2 6 3 2 3" xfId="7314" xr:uid="{00000000-0005-0000-0000-000014110000}"/>
    <cellStyle name="Separador de milhares 2 2 2 6 3 2 4" xfId="4261" xr:uid="{00000000-0005-0000-0000-000015110000}"/>
    <cellStyle name="Separador de milhares 2 2 2 6 3 3" xfId="2652" xr:uid="{00000000-0005-0000-0000-000016110000}"/>
    <cellStyle name="Separador de milhares 2 2 2 6 3 3 2" xfId="8808" xr:uid="{00000000-0005-0000-0000-000017110000}"/>
    <cellStyle name="Separador de milhares 2 2 2 6 3 3 3" xfId="5695" xr:uid="{00000000-0005-0000-0000-000018110000}"/>
    <cellStyle name="Separador de milhares 2 2 2 6 3 4" xfId="7313" xr:uid="{00000000-0005-0000-0000-000019110000}"/>
    <cellStyle name="Separador de milhares 2 2 2 6 3 5" xfId="4260" xr:uid="{00000000-0005-0000-0000-00001A110000}"/>
    <cellStyle name="Separador de milhares 2 2 2 6 4" xfId="924" xr:uid="{00000000-0005-0000-0000-00001B110000}"/>
    <cellStyle name="Separador de milhares 2 2 2 6 4 2" xfId="2654" xr:uid="{00000000-0005-0000-0000-00001C110000}"/>
    <cellStyle name="Separador de milhares 2 2 2 6 4 2 2" xfId="8810" xr:uid="{00000000-0005-0000-0000-00001D110000}"/>
    <cellStyle name="Separador de milhares 2 2 2 6 4 2 3" xfId="5697" xr:uid="{00000000-0005-0000-0000-00001E110000}"/>
    <cellStyle name="Separador de milhares 2 2 2 6 4 3" xfId="7315" xr:uid="{00000000-0005-0000-0000-00001F110000}"/>
    <cellStyle name="Separador de milhares 2 2 2 6 4 4" xfId="4262" xr:uid="{00000000-0005-0000-0000-000020110000}"/>
    <cellStyle name="Separador de milhares 2 2 2 6 5" xfId="2649" xr:uid="{00000000-0005-0000-0000-000021110000}"/>
    <cellStyle name="Separador de milhares 2 2 2 6 5 2" xfId="8805" xr:uid="{00000000-0005-0000-0000-000022110000}"/>
    <cellStyle name="Separador de milhares 2 2 2 6 5 3" xfId="5692" xr:uid="{00000000-0005-0000-0000-000023110000}"/>
    <cellStyle name="Separador de milhares 2 2 2 6 6" xfId="7310" xr:uid="{00000000-0005-0000-0000-000024110000}"/>
    <cellStyle name="Separador de milhares 2 2 2 6 7" xfId="4257" xr:uid="{00000000-0005-0000-0000-000025110000}"/>
    <cellStyle name="Separador de milhares 2 2 2 7" xfId="925" xr:uid="{00000000-0005-0000-0000-000026110000}"/>
    <cellStyle name="Separador de milhares 2 2 2 7 2" xfId="926" xr:uid="{00000000-0005-0000-0000-000027110000}"/>
    <cellStyle name="Separador de milhares 2 2 2 7 2 2" xfId="2656" xr:uid="{00000000-0005-0000-0000-000028110000}"/>
    <cellStyle name="Separador de milhares 2 2 2 7 2 2 2" xfId="8812" xr:uid="{00000000-0005-0000-0000-000029110000}"/>
    <cellStyle name="Separador de milhares 2 2 2 7 2 2 3" xfId="5699" xr:uid="{00000000-0005-0000-0000-00002A110000}"/>
    <cellStyle name="Separador de milhares 2 2 2 7 2 3" xfId="7317" xr:uid="{00000000-0005-0000-0000-00002B110000}"/>
    <cellStyle name="Separador de milhares 2 2 2 7 2 4" xfId="4264" xr:uid="{00000000-0005-0000-0000-00002C110000}"/>
    <cellStyle name="Separador de milhares 2 2 2 7 3" xfId="2655" xr:uid="{00000000-0005-0000-0000-00002D110000}"/>
    <cellStyle name="Separador de milhares 2 2 2 7 3 2" xfId="8811" xr:uid="{00000000-0005-0000-0000-00002E110000}"/>
    <cellStyle name="Separador de milhares 2 2 2 7 3 3" xfId="5698" xr:uid="{00000000-0005-0000-0000-00002F110000}"/>
    <cellStyle name="Separador de milhares 2 2 2 7 4" xfId="7316" xr:uid="{00000000-0005-0000-0000-000030110000}"/>
    <cellStyle name="Separador de milhares 2 2 2 7 5" xfId="4263" xr:uid="{00000000-0005-0000-0000-000031110000}"/>
    <cellStyle name="Separador de milhares 2 2 2 8" xfId="927" xr:uid="{00000000-0005-0000-0000-000032110000}"/>
    <cellStyle name="Separador de milhares 2 2 2 8 2" xfId="928" xr:uid="{00000000-0005-0000-0000-000033110000}"/>
    <cellStyle name="Separador de milhares 2 2 2 8 2 2" xfId="2658" xr:uid="{00000000-0005-0000-0000-000034110000}"/>
    <cellStyle name="Separador de milhares 2 2 2 8 2 2 2" xfId="8814" xr:uid="{00000000-0005-0000-0000-000035110000}"/>
    <cellStyle name="Separador de milhares 2 2 2 8 2 2 3" xfId="5701" xr:uid="{00000000-0005-0000-0000-000036110000}"/>
    <cellStyle name="Separador de milhares 2 2 2 8 2 3" xfId="7319" xr:uid="{00000000-0005-0000-0000-000037110000}"/>
    <cellStyle name="Separador de milhares 2 2 2 8 2 4" xfId="4266" xr:uid="{00000000-0005-0000-0000-000038110000}"/>
    <cellStyle name="Separador de milhares 2 2 2 8 3" xfId="2657" xr:uid="{00000000-0005-0000-0000-000039110000}"/>
    <cellStyle name="Separador de milhares 2 2 2 8 3 2" xfId="8813" xr:uid="{00000000-0005-0000-0000-00003A110000}"/>
    <cellStyle name="Separador de milhares 2 2 2 8 3 3" xfId="5700" xr:uid="{00000000-0005-0000-0000-00003B110000}"/>
    <cellStyle name="Separador de milhares 2 2 2 8 4" xfId="7318" xr:uid="{00000000-0005-0000-0000-00003C110000}"/>
    <cellStyle name="Separador de milhares 2 2 2 8 5" xfId="4265" xr:uid="{00000000-0005-0000-0000-00003D110000}"/>
    <cellStyle name="Separador de milhares 2 2 2 9" xfId="929" xr:uid="{00000000-0005-0000-0000-00003E110000}"/>
    <cellStyle name="Separador de milhares 2 2 2 9 2" xfId="2659" xr:uid="{00000000-0005-0000-0000-00003F110000}"/>
    <cellStyle name="Separador de milhares 2 2 2 9 2 2" xfId="8815" xr:uid="{00000000-0005-0000-0000-000040110000}"/>
    <cellStyle name="Separador de milhares 2 2 2 9 2 3" xfId="5702" xr:uid="{00000000-0005-0000-0000-000041110000}"/>
    <cellStyle name="Separador de milhares 2 2 2 9 3" xfId="7320" xr:uid="{00000000-0005-0000-0000-000042110000}"/>
    <cellStyle name="Separador de milhares 2 2 2 9 4" xfId="4267" xr:uid="{00000000-0005-0000-0000-000043110000}"/>
    <cellStyle name="Separador de milhares 2 2 3" xfId="930" xr:uid="{00000000-0005-0000-0000-000044110000}"/>
    <cellStyle name="Separador de milhares 2 2 3 10" xfId="4268" xr:uid="{00000000-0005-0000-0000-000045110000}"/>
    <cellStyle name="Separador de milhares 2 2 3 2" xfId="931" xr:uid="{00000000-0005-0000-0000-000046110000}"/>
    <cellStyle name="Separador de milhares 2 2 3 2 2" xfId="932" xr:uid="{00000000-0005-0000-0000-000047110000}"/>
    <cellStyle name="Separador de milhares 2 2 3 2 2 2" xfId="933" xr:uid="{00000000-0005-0000-0000-000048110000}"/>
    <cellStyle name="Separador de milhares 2 2 3 2 2 2 2" xfId="934" xr:uid="{00000000-0005-0000-0000-000049110000}"/>
    <cellStyle name="Separador de milhares 2 2 3 2 2 2 2 2" xfId="2664" xr:uid="{00000000-0005-0000-0000-00004A110000}"/>
    <cellStyle name="Separador de milhares 2 2 3 2 2 2 2 2 2" xfId="8820" xr:uid="{00000000-0005-0000-0000-00004B110000}"/>
    <cellStyle name="Separador de milhares 2 2 3 2 2 2 2 2 3" xfId="5707" xr:uid="{00000000-0005-0000-0000-00004C110000}"/>
    <cellStyle name="Separador de milhares 2 2 3 2 2 2 2 3" xfId="7325" xr:uid="{00000000-0005-0000-0000-00004D110000}"/>
    <cellStyle name="Separador de milhares 2 2 3 2 2 2 2 4" xfId="4272" xr:uid="{00000000-0005-0000-0000-00004E110000}"/>
    <cellStyle name="Separador de milhares 2 2 3 2 2 2 3" xfId="2663" xr:uid="{00000000-0005-0000-0000-00004F110000}"/>
    <cellStyle name="Separador de milhares 2 2 3 2 2 2 3 2" xfId="8819" xr:uid="{00000000-0005-0000-0000-000050110000}"/>
    <cellStyle name="Separador de milhares 2 2 3 2 2 2 3 3" xfId="5706" xr:uid="{00000000-0005-0000-0000-000051110000}"/>
    <cellStyle name="Separador de milhares 2 2 3 2 2 2 4" xfId="7324" xr:uid="{00000000-0005-0000-0000-000052110000}"/>
    <cellStyle name="Separador de milhares 2 2 3 2 2 2 5" xfId="4271" xr:uid="{00000000-0005-0000-0000-000053110000}"/>
    <cellStyle name="Separador de milhares 2 2 3 2 2 3" xfId="935" xr:uid="{00000000-0005-0000-0000-000054110000}"/>
    <cellStyle name="Separador de milhares 2 2 3 2 2 3 2" xfId="936" xr:uid="{00000000-0005-0000-0000-000055110000}"/>
    <cellStyle name="Separador de milhares 2 2 3 2 2 3 2 2" xfId="2666" xr:uid="{00000000-0005-0000-0000-000056110000}"/>
    <cellStyle name="Separador de milhares 2 2 3 2 2 3 2 2 2" xfId="8822" xr:uid="{00000000-0005-0000-0000-000057110000}"/>
    <cellStyle name="Separador de milhares 2 2 3 2 2 3 2 2 3" xfId="5709" xr:uid="{00000000-0005-0000-0000-000058110000}"/>
    <cellStyle name="Separador de milhares 2 2 3 2 2 3 2 3" xfId="7327" xr:uid="{00000000-0005-0000-0000-000059110000}"/>
    <cellStyle name="Separador de milhares 2 2 3 2 2 3 2 4" xfId="4274" xr:uid="{00000000-0005-0000-0000-00005A110000}"/>
    <cellStyle name="Separador de milhares 2 2 3 2 2 3 3" xfId="2665" xr:uid="{00000000-0005-0000-0000-00005B110000}"/>
    <cellStyle name="Separador de milhares 2 2 3 2 2 3 3 2" xfId="8821" xr:uid="{00000000-0005-0000-0000-00005C110000}"/>
    <cellStyle name="Separador de milhares 2 2 3 2 2 3 3 3" xfId="5708" xr:uid="{00000000-0005-0000-0000-00005D110000}"/>
    <cellStyle name="Separador de milhares 2 2 3 2 2 3 4" xfId="7326" xr:uid="{00000000-0005-0000-0000-00005E110000}"/>
    <cellStyle name="Separador de milhares 2 2 3 2 2 3 5" xfId="4273" xr:uid="{00000000-0005-0000-0000-00005F110000}"/>
    <cellStyle name="Separador de milhares 2 2 3 2 2 4" xfId="937" xr:uid="{00000000-0005-0000-0000-000060110000}"/>
    <cellStyle name="Separador de milhares 2 2 3 2 2 4 2" xfId="2667" xr:uid="{00000000-0005-0000-0000-000061110000}"/>
    <cellStyle name="Separador de milhares 2 2 3 2 2 4 2 2" xfId="8823" xr:uid="{00000000-0005-0000-0000-000062110000}"/>
    <cellStyle name="Separador de milhares 2 2 3 2 2 4 2 3" xfId="5710" xr:uid="{00000000-0005-0000-0000-000063110000}"/>
    <cellStyle name="Separador de milhares 2 2 3 2 2 4 3" xfId="7328" xr:uid="{00000000-0005-0000-0000-000064110000}"/>
    <cellStyle name="Separador de milhares 2 2 3 2 2 4 4" xfId="4275" xr:uid="{00000000-0005-0000-0000-000065110000}"/>
    <cellStyle name="Separador de milhares 2 2 3 2 2 5" xfId="2662" xr:uid="{00000000-0005-0000-0000-000066110000}"/>
    <cellStyle name="Separador de milhares 2 2 3 2 2 5 2" xfId="8818" xr:uid="{00000000-0005-0000-0000-000067110000}"/>
    <cellStyle name="Separador de milhares 2 2 3 2 2 5 3" xfId="5705" xr:uid="{00000000-0005-0000-0000-000068110000}"/>
    <cellStyle name="Separador de milhares 2 2 3 2 2 6" xfId="7323" xr:uid="{00000000-0005-0000-0000-000069110000}"/>
    <cellStyle name="Separador de milhares 2 2 3 2 2 7" xfId="4270" xr:uid="{00000000-0005-0000-0000-00006A110000}"/>
    <cellStyle name="Separador de milhares 2 2 3 2 3" xfId="938" xr:uid="{00000000-0005-0000-0000-00006B110000}"/>
    <cellStyle name="Separador de milhares 2 2 3 2 3 2" xfId="939" xr:uid="{00000000-0005-0000-0000-00006C110000}"/>
    <cellStyle name="Separador de milhares 2 2 3 2 3 2 2" xfId="940" xr:uid="{00000000-0005-0000-0000-00006D110000}"/>
    <cellStyle name="Separador de milhares 2 2 3 2 3 2 2 2" xfId="2670" xr:uid="{00000000-0005-0000-0000-00006E110000}"/>
    <cellStyle name="Separador de milhares 2 2 3 2 3 2 2 2 2" xfId="8826" xr:uid="{00000000-0005-0000-0000-00006F110000}"/>
    <cellStyle name="Separador de milhares 2 2 3 2 3 2 2 2 3" xfId="5713" xr:uid="{00000000-0005-0000-0000-000070110000}"/>
    <cellStyle name="Separador de milhares 2 2 3 2 3 2 2 3" xfId="7331" xr:uid="{00000000-0005-0000-0000-000071110000}"/>
    <cellStyle name="Separador de milhares 2 2 3 2 3 2 2 4" xfId="4278" xr:uid="{00000000-0005-0000-0000-000072110000}"/>
    <cellStyle name="Separador de milhares 2 2 3 2 3 2 3" xfId="2669" xr:uid="{00000000-0005-0000-0000-000073110000}"/>
    <cellStyle name="Separador de milhares 2 2 3 2 3 2 3 2" xfId="8825" xr:uid="{00000000-0005-0000-0000-000074110000}"/>
    <cellStyle name="Separador de milhares 2 2 3 2 3 2 3 3" xfId="5712" xr:uid="{00000000-0005-0000-0000-000075110000}"/>
    <cellStyle name="Separador de milhares 2 2 3 2 3 2 4" xfId="7330" xr:uid="{00000000-0005-0000-0000-000076110000}"/>
    <cellStyle name="Separador de milhares 2 2 3 2 3 2 5" xfId="4277" xr:uid="{00000000-0005-0000-0000-000077110000}"/>
    <cellStyle name="Separador de milhares 2 2 3 2 3 3" xfId="941" xr:uid="{00000000-0005-0000-0000-000078110000}"/>
    <cellStyle name="Separador de milhares 2 2 3 2 3 3 2" xfId="942" xr:uid="{00000000-0005-0000-0000-000079110000}"/>
    <cellStyle name="Separador de milhares 2 2 3 2 3 3 2 2" xfId="2672" xr:uid="{00000000-0005-0000-0000-00007A110000}"/>
    <cellStyle name="Separador de milhares 2 2 3 2 3 3 2 2 2" xfId="8828" xr:uid="{00000000-0005-0000-0000-00007B110000}"/>
    <cellStyle name="Separador de milhares 2 2 3 2 3 3 2 2 3" xfId="5715" xr:uid="{00000000-0005-0000-0000-00007C110000}"/>
    <cellStyle name="Separador de milhares 2 2 3 2 3 3 2 3" xfId="7333" xr:uid="{00000000-0005-0000-0000-00007D110000}"/>
    <cellStyle name="Separador de milhares 2 2 3 2 3 3 2 4" xfId="4280" xr:uid="{00000000-0005-0000-0000-00007E110000}"/>
    <cellStyle name="Separador de milhares 2 2 3 2 3 3 3" xfId="2671" xr:uid="{00000000-0005-0000-0000-00007F110000}"/>
    <cellStyle name="Separador de milhares 2 2 3 2 3 3 3 2" xfId="8827" xr:uid="{00000000-0005-0000-0000-000080110000}"/>
    <cellStyle name="Separador de milhares 2 2 3 2 3 3 3 3" xfId="5714" xr:uid="{00000000-0005-0000-0000-000081110000}"/>
    <cellStyle name="Separador de milhares 2 2 3 2 3 3 4" xfId="7332" xr:uid="{00000000-0005-0000-0000-000082110000}"/>
    <cellStyle name="Separador de milhares 2 2 3 2 3 3 5" xfId="4279" xr:uid="{00000000-0005-0000-0000-000083110000}"/>
    <cellStyle name="Separador de milhares 2 2 3 2 3 4" xfId="943" xr:uid="{00000000-0005-0000-0000-000084110000}"/>
    <cellStyle name="Separador de milhares 2 2 3 2 3 4 2" xfId="2673" xr:uid="{00000000-0005-0000-0000-000085110000}"/>
    <cellStyle name="Separador de milhares 2 2 3 2 3 4 2 2" xfId="8829" xr:uid="{00000000-0005-0000-0000-000086110000}"/>
    <cellStyle name="Separador de milhares 2 2 3 2 3 4 2 3" xfId="5716" xr:uid="{00000000-0005-0000-0000-000087110000}"/>
    <cellStyle name="Separador de milhares 2 2 3 2 3 4 3" xfId="7334" xr:uid="{00000000-0005-0000-0000-000088110000}"/>
    <cellStyle name="Separador de milhares 2 2 3 2 3 4 4" xfId="4281" xr:uid="{00000000-0005-0000-0000-000089110000}"/>
    <cellStyle name="Separador de milhares 2 2 3 2 3 5" xfId="2668" xr:uid="{00000000-0005-0000-0000-00008A110000}"/>
    <cellStyle name="Separador de milhares 2 2 3 2 3 5 2" xfId="8824" xr:uid="{00000000-0005-0000-0000-00008B110000}"/>
    <cellStyle name="Separador de milhares 2 2 3 2 3 5 3" xfId="5711" xr:uid="{00000000-0005-0000-0000-00008C110000}"/>
    <cellStyle name="Separador de milhares 2 2 3 2 3 6" xfId="7329" xr:uid="{00000000-0005-0000-0000-00008D110000}"/>
    <cellStyle name="Separador de milhares 2 2 3 2 3 7" xfId="4276" xr:uid="{00000000-0005-0000-0000-00008E110000}"/>
    <cellStyle name="Separador de milhares 2 2 3 2 4" xfId="944" xr:uid="{00000000-0005-0000-0000-00008F110000}"/>
    <cellStyle name="Separador de milhares 2 2 3 2 4 2" xfId="945" xr:uid="{00000000-0005-0000-0000-000090110000}"/>
    <cellStyle name="Separador de milhares 2 2 3 2 4 2 2" xfId="2675" xr:uid="{00000000-0005-0000-0000-000091110000}"/>
    <cellStyle name="Separador de milhares 2 2 3 2 4 2 2 2" xfId="8831" xr:uid="{00000000-0005-0000-0000-000092110000}"/>
    <cellStyle name="Separador de milhares 2 2 3 2 4 2 2 3" xfId="5718" xr:uid="{00000000-0005-0000-0000-000093110000}"/>
    <cellStyle name="Separador de milhares 2 2 3 2 4 2 3" xfId="7336" xr:uid="{00000000-0005-0000-0000-000094110000}"/>
    <cellStyle name="Separador de milhares 2 2 3 2 4 2 4" xfId="4283" xr:uid="{00000000-0005-0000-0000-000095110000}"/>
    <cellStyle name="Separador de milhares 2 2 3 2 4 3" xfId="2674" xr:uid="{00000000-0005-0000-0000-000096110000}"/>
    <cellStyle name="Separador de milhares 2 2 3 2 4 3 2" xfId="8830" xr:uid="{00000000-0005-0000-0000-000097110000}"/>
    <cellStyle name="Separador de milhares 2 2 3 2 4 3 3" xfId="5717" xr:uid="{00000000-0005-0000-0000-000098110000}"/>
    <cellStyle name="Separador de milhares 2 2 3 2 4 4" xfId="7335" xr:uid="{00000000-0005-0000-0000-000099110000}"/>
    <cellStyle name="Separador de milhares 2 2 3 2 4 5" xfId="4282" xr:uid="{00000000-0005-0000-0000-00009A110000}"/>
    <cellStyle name="Separador de milhares 2 2 3 2 5" xfId="946" xr:uid="{00000000-0005-0000-0000-00009B110000}"/>
    <cellStyle name="Separador de milhares 2 2 3 2 5 2" xfId="947" xr:uid="{00000000-0005-0000-0000-00009C110000}"/>
    <cellStyle name="Separador de milhares 2 2 3 2 5 2 2" xfId="2677" xr:uid="{00000000-0005-0000-0000-00009D110000}"/>
    <cellStyle name="Separador de milhares 2 2 3 2 5 2 2 2" xfId="8833" xr:uid="{00000000-0005-0000-0000-00009E110000}"/>
    <cellStyle name="Separador de milhares 2 2 3 2 5 2 2 3" xfId="5720" xr:uid="{00000000-0005-0000-0000-00009F110000}"/>
    <cellStyle name="Separador de milhares 2 2 3 2 5 2 3" xfId="7338" xr:uid="{00000000-0005-0000-0000-0000A0110000}"/>
    <cellStyle name="Separador de milhares 2 2 3 2 5 2 4" xfId="4285" xr:uid="{00000000-0005-0000-0000-0000A1110000}"/>
    <cellStyle name="Separador de milhares 2 2 3 2 5 3" xfId="2676" xr:uid="{00000000-0005-0000-0000-0000A2110000}"/>
    <cellStyle name="Separador de milhares 2 2 3 2 5 3 2" xfId="8832" xr:uid="{00000000-0005-0000-0000-0000A3110000}"/>
    <cellStyle name="Separador de milhares 2 2 3 2 5 3 3" xfId="5719" xr:uid="{00000000-0005-0000-0000-0000A4110000}"/>
    <cellStyle name="Separador de milhares 2 2 3 2 5 4" xfId="7337" xr:uid="{00000000-0005-0000-0000-0000A5110000}"/>
    <cellStyle name="Separador de milhares 2 2 3 2 5 5" xfId="4284" xr:uid="{00000000-0005-0000-0000-0000A6110000}"/>
    <cellStyle name="Separador de milhares 2 2 3 2 6" xfId="948" xr:uid="{00000000-0005-0000-0000-0000A7110000}"/>
    <cellStyle name="Separador de milhares 2 2 3 2 6 2" xfId="2678" xr:uid="{00000000-0005-0000-0000-0000A8110000}"/>
    <cellStyle name="Separador de milhares 2 2 3 2 6 2 2" xfId="8834" xr:uid="{00000000-0005-0000-0000-0000A9110000}"/>
    <cellStyle name="Separador de milhares 2 2 3 2 6 2 3" xfId="5721" xr:uid="{00000000-0005-0000-0000-0000AA110000}"/>
    <cellStyle name="Separador de milhares 2 2 3 2 6 3" xfId="7339" xr:uid="{00000000-0005-0000-0000-0000AB110000}"/>
    <cellStyle name="Separador de milhares 2 2 3 2 6 4" xfId="4286" xr:uid="{00000000-0005-0000-0000-0000AC110000}"/>
    <cellStyle name="Separador de milhares 2 2 3 2 7" xfId="2661" xr:uid="{00000000-0005-0000-0000-0000AD110000}"/>
    <cellStyle name="Separador de milhares 2 2 3 2 7 2" xfId="8817" xr:uid="{00000000-0005-0000-0000-0000AE110000}"/>
    <cellStyle name="Separador de milhares 2 2 3 2 7 3" xfId="5704" xr:uid="{00000000-0005-0000-0000-0000AF110000}"/>
    <cellStyle name="Separador de milhares 2 2 3 2 8" xfId="7322" xr:uid="{00000000-0005-0000-0000-0000B0110000}"/>
    <cellStyle name="Separador de milhares 2 2 3 2 9" xfId="4269" xr:uid="{00000000-0005-0000-0000-0000B1110000}"/>
    <cellStyle name="Separador de milhares 2 2 3 3" xfId="949" xr:uid="{00000000-0005-0000-0000-0000B2110000}"/>
    <cellStyle name="Separador de milhares 2 2 3 3 2" xfId="950" xr:uid="{00000000-0005-0000-0000-0000B3110000}"/>
    <cellStyle name="Separador de milhares 2 2 3 3 2 2" xfId="951" xr:uid="{00000000-0005-0000-0000-0000B4110000}"/>
    <cellStyle name="Separador de milhares 2 2 3 3 2 2 2" xfId="2681" xr:uid="{00000000-0005-0000-0000-0000B5110000}"/>
    <cellStyle name="Separador de milhares 2 2 3 3 2 2 2 2" xfId="8837" xr:uid="{00000000-0005-0000-0000-0000B6110000}"/>
    <cellStyle name="Separador de milhares 2 2 3 3 2 2 2 3" xfId="5724" xr:uid="{00000000-0005-0000-0000-0000B7110000}"/>
    <cellStyle name="Separador de milhares 2 2 3 3 2 2 3" xfId="7342" xr:uid="{00000000-0005-0000-0000-0000B8110000}"/>
    <cellStyle name="Separador de milhares 2 2 3 3 2 2 4" xfId="4289" xr:uid="{00000000-0005-0000-0000-0000B9110000}"/>
    <cellStyle name="Separador de milhares 2 2 3 3 2 3" xfId="2680" xr:uid="{00000000-0005-0000-0000-0000BA110000}"/>
    <cellStyle name="Separador de milhares 2 2 3 3 2 3 2" xfId="8836" xr:uid="{00000000-0005-0000-0000-0000BB110000}"/>
    <cellStyle name="Separador de milhares 2 2 3 3 2 3 3" xfId="5723" xr:uid="{00000000-0005-0000-0000-0000BC110000}"/>
    <cellStyle name="Separador de milhares 2 2 3 3 2 4" xfId="7341" xr:uid="{00000000-0005-0000-0000-0000BD110000}"/>
    <cellStyle name="Separador de milhares 2 2 3 3 2 5" xfId="4288" xr:uid="{00000000-0005-0000-0000-0000BE110000}"/>
    <cellStyle name="Separador de milhares 2 2 3 3 3" xfId="952" xr:uid="{00000000-0005-0000-0000-0000BF110000}"/>
    <cellStyle name="Separador de milhares 2 2 3 3 3 2" xfId="953" xr:uid="{00000000-0005-0000-0000-0000C0110000}"/>
    <cellStyle name="Separador de milhares 2 2 3 3 3 2 2" xfId="2683" xr:uid="{00000000-0005-0000-0000-0000C1110000}"/>
    <cellStyle name="Separador de milhares 2 2 3 3 3 2 2 2" xfId="8839" xr:uid="{00000000-0005-0000-0000-0000C2110000}"/>
    <cellStyle name="Separador de milhares 2 2 3 3 3 2 2 3" xfId="5726" xr:uid="{00000000-0005-0000-0000-0000C3110000}"/>
    <cellStyle name="Separador de milhares 2 2 3 3 3 2 3" xfId="7344" xr:uid="{00000000-0005-0000-0000-0000C4110000}"/>
    <cellStyle name="Separador de milhares 2 2 3 3 3 2 4" xfId="4291" xr:uid="{00000000-0005-0000-0000-0000C5110000}"/>
    <cellStyle name="Separador de milhares 2 2 3 3 3 3" xfId="2682" xr:uid="{00000000-0005-0000-0000-0000C6110000}"/>
    <cellStyle name="Separador de milhares 2 2 3 3 3 3 2" xfId="8838" xr:uid="{00000000-0005-0000-0000-0000C7110000}"/>
    <cellStyle name="Separador de milhares 2 2 3 3 3 3 3" xfId="5725" xr:uid="{00000000-0005-0000-0000-0000C8110000}"/>
    <cellStyle name="Separador de milhares 2 2 3 3 3 4" xfId="7343" xr:uid="{00000000-0005-0000-0000-0000C9110000}"/>
    <cellStyle name="Separador de milhares 2 2 3 3 3 5" xfId="4290" xr:uid="{00000000-0005-0000-0000-0000CA110000}"/>
    <cellStyle name="Separador de milhares 2 2 3 3 4" xfId="954" xr:uid="{00000000-0005-0000-0000-0000CB110000}"/>
    <cellStyle name="Separador de milhares 2 2 3 3 4 2" xfId="2684" xr:uid="{00000000-0005-0000-0000-0000CC110000}"/>
    <cellStyle name="Separador de milhares 2 2 3 3 4 2 2" xfId="8840" xr:uid="{00000000-0005-0000-0000-0000CD110000}"/>
    <cellStyle name="Separador de milhares 2 2 3 3 4 2 3" xfId="5727" xr:uid="{00000000-0005-0000-0000-0000CE110000}"/>
    <cellStyle name="Separador de milhares 2 2 3 3 4 3" xfId="7345" xr:uid="{00000000-0005-0000-0000-0000CF110000}"/>
    <cellStyle name="Separador de milhares 2 2 3 3 4 4" xfId="4292" xr:uid="{00000000-0005-0000-0000-0000D0110000}"/>
    <cellStyle name="Separador de milhares 2 2 3 3 5" xfId="2679" xr:uid="{00000000-0005-0000-0000-0000D1110000}"/>
    <cellStyle name="Separador de milhares 2 2 3 3 5 2" xfId="8835" xr:uid="{00000000-0005-0000-0000-0000D2110000}"/>
    <cellStyle name="Separador de milhares 2 2 3 3 5 3" xfId="5722" xr:uid="{00000000-0005-0000-0000-0000D3110000}"/>
    <cellStyle name="Separador de milhares 2 2 3 3 6" xfId="7340" xr:uid="{00000000-0005-0000-0000-0000D4110000}"/>
    <cellStyle name="Separador de milhares 2 2 3 3 7" xfId="4287" xr:uid="{00000000-0005-0000-0000-0000D5110000}"/>
    <cellStyle name="Separador de milhares 2 2 3 4" xfId="955" xr:uid="{00000000-0005-0000-0000-0000D6110000}"/>
    <cellStyle name="Separador de milhares 2 2 3 4 2" xfId="956" xr:uid="{00000000-0005-0000-0000-0000D7110000}"/>
    <cellStyle name="Separador de milhares 2 2 3 4 2 2" xfId="957" xr:uid="{00000000-0005-0000-0000-0000D8110000}"/>
    <cellStyle name="Separador de milhares 2 2 3 4 2 2 2" xfId="2687" xr:uid="{00000000-0005-0000-0000-0000D9110000}"/>
    <cellStyle name="Separador de milhares 2 2 3 4 2 2 2 2" xfId="8843" xr:uid="{00000000-0005-0000-0000-0000DA110000}"/>
    <cellStyle name="Separador de milhares 2 2 3 4 2 2 2 3" xfId="5730" xr:uid="{00000000-0005-0000-0000-0000DB110000}"/>
    <cellStyle name="Separador de milhares 2 2 3 4 2 2 3" xfId="7348" xr:uid="{00000000-0005-0000-0000-0000DC110000}"/>
    <cellStyle name="Separador de milhares 2 2 3 4 2 2 4" xfId="4295" xr:uid="{00000000-0005-0000-0000-0000DD110000}"/>
    <cellStyle name="Separador de milhares 2 2 3 4 2 3" xfId="2686" xr:uid="{00000000-0005-0000-0000-0000DE110000}"/>
    <cellStyle name="Separador de milhares 2 2 3 4 2 3 2" xfId="8842" xr:uid="{00000000-0005-0000-0000-0000DF110000}"/>
    <cellStyle name="Separador de milhares 2 2 3 4 2 3 3" xfId="5729" xr:uid="{00000000-0005-0000-0000-0000E0110000}"/>
    <cellStyle name="Separador de milhares 2 2 3 4 2 4" xfId="7347" xr:uid="{00000000-0005-0000-0000-0000E1110000}"/>
    <cellStyle name="Separador de milhares 2 2 3 4 2 5" xfId="4294" xr:uid="{00000000-0005-0000-0000-0000E2110000}"/>
    <cellStyle name="Separador de milhares 2 2 3 4 3" xfId="958" xr:uid="{00000000-0005-0000-0000-0000E3110000}"/>
    <cellStyle name="Separador de milhares 2 2 3 4 3 2" xfId="959" xr:uid="{00000000-0005-0000-0000-0000E4110000}"/>
    <cellStyle name="Separador de milhares 2 2 3 4 3 2 2" xfId="2689" xr:uid="{00000000-0005-0000-0000-0000E5110000}"/>
    <cellStyle name="Separador de milhares 2 2 3 4 3 2 2 2" xfId="8845" xr:uid="{00000000-0005-0000-0000-0000E6110000}"/>
    <cellStyle name="Separador de milhares 2 2 3 4 3 2 2 3" xfId="5732" xr:uid="{00000000-0005-0000-0000-0000E7110000}"/>
    <cellStyle name="Separador de milhares 2 2 3 4 3 2 3" xfId="7350" xr:uid="{00000000-0005-0000-0000-0000E8110000}"/>
    <cellStyle name="Separador de milhares 2 2 3 4 3 2 4" xfId="4297" xr:uid="{00000000-0005-0000-0000-0000E9110000}"/>
    <cellStyle name="Separador de milhares 2 2 3 4 3 3" xfId="2688" xr:uid="{00000000-0005-0000-0000-0000EA110000}"/>
    <cellStyle name="Separador de milhares 2 2 3 4 3 3 2" xfId="8844" xr:uid="{00000000-0005-0000-0000-0000EB110000}"/>
    <cellStyle name="Separador de milhares 2 2 3 4 3 3 3" xfId="5731" xr:uid="{00000000-0005-0000-0000-0000EC110000}"/>
    <cellStyle name="Separador de milhares 2 2 3 4 3 4" xfId="7349" xr:uid="{00000000-0005-0000-0000-0000ED110000}"/>
    <cellStyle name="Separador de milhares 2 2 3 4 3 5" xfId="4296" xr:uid="{00000000-0005-0000-0000-0000EE110000}"/>
    <cellStyle name="Separador de milhares 2 2 3 4 4" xfId="960" xr:uid="{00000000-0005-0000-0000-0000EF110000}"/>
    <cellStyle name="Separador de milhares 2 2 3 4 4 2" xfId="2690" xr:uid="{00000000-0005-0000-0000-0000F0110000}"/>
    <cellStyle name="Separador de milhares 2 2 3 4 4 2 2" xfId="8846" xr:uid="{00000000-0005-0000-0000-0000F1110000}"/>
    <cellStyle name="Separador de milhares 2 2 3 4 4 2 3" xfId="5733" xr:uid="{00000000-0005-0000-0000-0000F2110000}"/>
    <cellStyle name="Separador de milhares 2 2 3 4 4 3" xfId="7351" xr:uid="{00000000-0005-0000-0000-0000F3110000}"/>
    <cellStyle name="Separador de milhares 2 2 3 4 4 4" xfId="4298" xr:uid="{00000000-0005-0000-0000-0000F4110000}"/>
    <cellStyle name="Separador de milhares 2 2 3 4 5" xfId="2685" xr:uid="{00000000-0005-0000-0000-0000F5110000}"/>
    <cellStyle name="Separador de milhares 2 2 3 4 5 2" xfId="8841" xr:uid="{00000000-0005-0000-0000-0000F6110000}"/>
    <cellStyle name="Separador de milhares 2 2 3 4 5 3" xfId="5728" xr:uid="{00000000-0005-0000-0000-0000F7110000}"/>
    <cellStyle name="Separador de milhares 2 2 3 4 6" xfId="7346" xr:uid="{00000000-0005-0000-0000-0000F8110000}"/>
    <cellStyle name="Separador de milhares 2 2 3 4 7" xfId="4293" xr:uid="{00000000-0005-0000-0000-0000F9110000}"/>
    <cellStyle name="Separador de milhares 2 2 3 5" xfId="961" xr:uid="{00000000-0005-0000-0000-0000FA110000}"/>
    <cellStyle name="Separador de milhares 2 2 3 5 2" xfId="962" xr:uid="{00000000-0005-0000-0000-0000FB110000}"/>
    <cellStyle name="Separador de milhares 2 2 3 5 2 2" xfId="2692" xr:uid="{00000000-0005-0000-0000-0000FC110000}"/>
    <cellStyle name="Separador de milhares 2 2 3 5 2 2 2" xfId="8848" xr:uid="{00000000-0005-0000-0000-0000FD110000}"/>
    <cellStyle name="Separador de milhares 2 2 3 5 2 2 3" xfId="5735" xr:uid="{00000000-0005-0000-0000-0000FE110000}"/>
    <cellStyle name="Separador de milhares 2 2 3 5 2 3" xfId="7353" xr:uid="{00000000-0005-0000-0000-0000FF110000}"/>
    <cellStyle name="Separador de milhares 2 2 3 5 2 4" xfId="4300" xr:uid="{00000000-0005-0000-0000-000000120000}"/>
    <cellStyle name="Separador de milhares 2 2 3 5 3" xfId="2691" xr:uid="{00000000-0005-0000-0000-000001120000}"/>
    <cellStyle name="Separador de milhares 2 2 3 5 3 2" xfId="8847" xr:uid="{00000000-0005-0000-0000-000002120000}"/>
    <cellStyle name="Separador de milhares 2 2 3 5 3 3" xfId="5734" xr:uid="{00000000-0005-0000-0000-000003120000}"/>
    <cellStyle name="Separador de milhares 2 2 3 5 4" xfId="7352" xr:uid="{00000000-0005-0000-0000-000004120000}"/>
    <cellStyle name="Separador de milhares 2 2 3 5 5" xfId="4299" xr:uid="{00000000-0005-0000-0000-000005120000}"/>
    <cellStyle name="Separador de milhares 2 2 3 6" xfId="963" xr:uid="{00000000-0005-0000-0000-000006120000}"/>
    <cellStyle name="Separador de milhares 2 2 3 6 2" xfId="964" xr:uid="{00000000-0005-0000-0000-000007120000}"/>
    <cellStyle name="Separador de milhares 2 2 3 6 2 2" xfId="2694" xr:uid="{00000000-0005-0000-0000-000008120000}"/>
    <cellStyle name="Separador de milhares 2 2 3 6 2 2 2" xfId="8850" xr:uid="{00000000-0005-0000-0000-000009120000}"/>
    <cellStyle name="Separador de milhares 2 2 3 6 2 2 3" xfId="5737" xr:uid="{00000000-0005-0000-0000-00000A120000}"/>
    <cellStyle name="Separador de milhares 2 2 3 6 2 3" xfId="7355" xr:uid="{00000000-0005-0000-0000-00000B120000}"/>
    <cellStyle name="Separador de milhares 2 2 3 6 2 4" xfId="4302" xr:uid="{00000000-0005-0000-0000-00000C120000}"/>
    <cellStyle name="Separador de milhares 2 2 3 6 3" xfId="2693" xr:uid="{00000000-0005-0000-0000-00000D120000}"/>
    <cellStyle name="Separador de milhares 2 2 3 6 3 2" xfId="8849" xr:uid="{00000000-0005-0000-0000-00000E120000}"/>
    <cellStyle name="Separador de milhares 2 2 3 6 3 3" xfId="5736" xr:uid="{00000000-0005-0000-0000-00000F120000}"/>
    <cellStyle name="Separador de milhares 2 2 3 6 4" xfId="7354" xr:uid="{00000000-0005-0000-0000-000010120000}"/>
    <cellStyle name="Separador de milhares 2 2 3 6 5" xfId="4301" xr:uid="{00000000-0005-0000-0000-000011120000}"/>
    <cellStyle name="Separador de milhares 2 2 3 7" xfId="965" xr:uid="{00000000-0005-0000-0000-000012120000}"/>
    <cellStyle name="Separador de milhares 2 2 3 7 2" xfId="2695" xr:uid="{00000000-0005-0000-0000-000013120000}"/>
    <cellStyle name="Separador de milhares 2 2 3 7 2 2" xfId="8851" xr:uid="{00000000-0005-0000-0000-000014120000}"/>
    <cellStyle name="Separador de milhares 2 2 3 7 2 3" xfId="5738" xr:uid="{00000000-0005-0000-0000-000015120000}"/>
    <cellStyle name="Separador de milhares 2 2 3 7 3" xfId="7356" xr:uid="{00000000-0005-0000-0000-000016120000}"/>
    <cellStyle name="Separador de milhares 2 2 3 7 4" xfId="4303" xr:uid="{00000000-0005-0000-0000-000017120000}"/>
    <cellStyle name="Separador de milhares 2 2 3 8" xfId="2660" xr:uid="{00000000-0005-0000-0000-000018120000}"/>
    <cellStyle name="Separador de milhares 2 2 3 8 2" xfId="8816" xr:uid="{00000000-0005-0000-0000-000019120000}"/>
    <cellStyle name="Separador de milhares 2 2 3 8 3" xfId="5703" xr:uid="{00000000-0005-0000-0000-00001A120000}"/>
    <cellStyle name="Separador de milhares 2 2 3 9" xfId="7321" xr:uid="{00000000-0005-0000-0000-00001B120000}"/>
    <cellStyle name="Separador de milhares 2 2 4" xfId="966" xr:uid="{00000000-0005-0000-0000-00001C120000}"/>
    <cellStyle name="Separador de milhares 2 2 4 2" xfId="967" xr:uid="{00000000-0005-0000-0000-00001D120000}"/>
    <cellStyle name="Separador de milhares 2 2 4 2 2" xfId="2697" xr:uid="{00000000-0005-0000-0000-00001E120000}"/>
    <cellStyle name="Separador de milhares 2 2 4 2 2 2" xfId="8853" xr:uid="{00000000-0005-0000-0000-00001F120000}"/>
    <cellStyle name="Separador de milhares 2 2 4 2 2 3" xfId="5740" xr:uid="{00000000-0005-0000-0000-000020120000}"/>
    <cellStyle name="Separador de milhares 2 2 4 2 3" xfId="7358" xr:uid="{00000000-0005-0000-0000-000021120000}"/>
    <cellStyle name="Separador de milhares 2 2 4 2 4" xfId="4305" xr:uid="{00000000-0005-0000-0000-000022120000}"/>
    <cellStyle name="Separador de milhares 2 2 4 3" xfId="2696" xr:uid="{00000000-0005-0000-0000-000023120000}"/>
    <cellStyle name="Separador de milhares 2 2 4 3 2" xfId="8852" xr:uid="{00000000-0005-0000-0000-000024120000}"/>
    <cellStyle name="Separador de milhares 2 2 4 3 3" xfId="5739" xr:uid="{00000000-0005-0000-0000-000025120000}"/>
    <cellStyle name="Separador de milhares 2 2 4 4" xfId="7357" xr:uid="{00000000-0005-0000-0000-000026120000}"/>
    <cellStyle name="Separador de milhares 2 2 4 5" xfId="4304" xr:uid="{00000000-0005-0000-0000-000027120000}"/>
    <cellStyle name="Separador de milhares 2 2 5" xfId="968" xr:uid="{00000000-0005-0000-0000-000028120000}"/>
    <cellStyle name="Separador de milhares 2 2 5 2" xfId="969" xr:uid="{00000000-0005-0000-0000-000029120000}"/>
    <cellStyle name="Separador de milhares 2 2 5 2 2" xfId="2699" xr:uid="{00000000-0005-0000-0000-00002A120000}"/>
    <cellStyle name="Separador de milhares 2 2 5 2 2 2" xfId="8855" xr:uid="{00000000-0005-0000-0000-00002B120000}"/>
    <cellStyle name="Separador de milhares 2 2 5 2 2 3" xfId="5742" xr:uid="{00000000-0005-0000-0000-00002C120000}"/>
    <cellStyle name="Separador de milhares 2 2 5 2 3" xfId="7360" xr:uid="{00000000-0005-0000-0000-00002D120000}"/>
    <cellStyle name="Separador de milhares 2 2 5 2 4" xfId="4307" xr:uid="{00000000-0005-0000-0000-00002E120000}"/>
    <cellStyle name="Separador de milhares 2 2 5 3" xfId="2698" xr:uid="{00000000-0005-0000-0000-00002F120000}"/>
    <cellStyle name="Separador de milhares 2 2 5 3 2" xfId="8854" xr:uid="{00000000-0005-0000-0000-000030120000}"/>
    <cellStyle name="Separador de milhares 2 2 5 3 3" xfId="5741" xr:uid="{00000000-0005-0000-0000-000031120000}"/>
    <cellStyle name="Separador de milhares 2 2 5 4" xfId="7359" xr:uid="{00000000-0005-0000-0000-000032120000}"/>
    <cellStyle name="Separador de milhares 2 2 5 5" xfId="4306" xr:uid="{00000000-0005-0000-0000-000033120000}"/>
    <cellStyle name="Separador de milhares 2 2 6" xfId="970" xr:uid="{00000000-0005-0000-0000-000034120000}"/>
    <cellStyle name="Separador de milhares 2 2 6 2" xfId="2700" xr:uid="{00000000-0005-0000-0000-000035120000}"/>
    <cellStyle name="Separador de milhares 2 2 6 2 2" xfId="8856" xr:uid="{00000000-0005-0000-0000-000036120000}"/>
    <cellStyle name="Separador de milhares 2 2 6 2 3" xfId="5743" xr:uid="{00000000-0005-0000-0000-000037120000}"/>
    <cellStyle name="Separador de milhares 2 2 6 3" xfId="7361" xr:uid="{00000000-0005-0000-0000-000038120000}"/>
    <cellStyle name="Separador de milhares 2 2 6 4" xfId="4308" xr:uid="{00000000-0005-0000-0000-000039120000}"/>
    <cellStyle name="Separador de milhares 2 2 7" xfId="2581" xr:uid="{00000000-0005-0000-0000-00003A120000}"/>
    <cellStyle name="Separador de milhares 2 2 7 2" xfId="8737" xr:uid="{00000000-0005-0000-0000-00003B120000}"/>
    <cellStyle name="Separador de milhares 2 2 7 3" xfId="5624" xr:uid="{00000000-0005-0000-0000-00003C120000}"/>
    <cellStyle name="Separador de milhares 2 2 8" xfId="7242" xr:uid="{00000000-0005-0000-0000-00003D120000}"/>
    <cellStyle name="Separador de milhares 2 2 9" xfId="4189" xr:uid="{00000000-0005-0000-0000-00003E120000}"/>
    <cellStyle name="Separador de milhares 2 3" xfId="971" xr:uid="{00000000-0005-0000-0000-00003F120000}"/>
    <cellStyle name="Separador de milhares 2 3 10" xfId="2701" xr:uid="{00000000-0005-0000-0000-000040120000}"/>
    <cellStyle name="Separador de milhares 2 3 10 2" xfId="8857" xr:uid="{00000000-0005-0000-0000-000041120000}"/>
    <cellStyle name="Separador de milhares 2 3 10 3" xfId="5744" xr:uid="{00000000-0005-0000-0000-000042120000}"/>
    <cellStyle name="Separador de milhares 2 3 11" xfId="7362" xr:uid="{00000000-0005-0000-0000-000043120000}"/>
    <cellStyle name="Separador de milhares 2 3 12" xfId="4309" xr:uid="{00000000-0005-0000-0000-000044120000}"/>
    <cellStyle name="Separador de milhares 2 3 2" xfId="972" xr:uid="{00000000-0005-0000-0000-000045120000}"/>
    <cellStyle name="Separador de milhares 2 3 2 10" xfId="4310" xr:uid="{00000000-0005-0000-0000-000046120000}"/>
    <cellStyle name="Separador de milhares 2 3 2 2" xfId="973" xr:uid="{00000000-0005-0000-0000-000047120000}"/>
    <cellStyle name="Separador de milhares 2 3 2 2 2" xfId="974" xr:uid="{00000000-0005-0000-0000-000048120000}"/>
    <cellStyle name="Separador de milhares 2 3 2 2 2 2" xfId="975" xr:uid="{00000000-0005-0000-0000-000049120000}"/>
    <cellStyle name="Separador de milhares 2 3 2 2 2 2 2" xfId="976" xr:uid="{00000000-0005-0000-0000-00004A120000}"/>
    <cellStyle name="Separador de milhares 2 3 2 2 2 2 2 2" xfId="2706" xr:uid="{00000000-0005-0000-0000-00004B120000}"/>
    <cellStyle name="Separador de milhares 2 3 2 2 2 2 2 2 2" xfId="8862" xr:uid="{00000000-0005-0000-0000-00004C120000}"/>
    <cellStyle name="Separador de milhares 2 3 2 2 2 2 2 2 3" xfId="5749" xr:uid="{00000000-0005-0000-0000-00004D120000}"/>
    <cellStyle name="Separador de milhares 2 3 2 2 2 2 2 3" xfId="7367" xr:uid="{00000000-0005-0000-0000-00004E120000}"/>
    <cellStyle name="Separador de milhares 2 3 2 2 2 2 2 4" xfId="4314" xr:uid="{00000000-0005-0000-0000-00004F120000}"/>
    <cellStyle name="Separador de milhares 2 3 2 2 2 2 3" xfId="2705" xr:uid="{00000000-0005-0000-0000-000050120000}"/>
    <cellStyle name="Separador de milhares 2 3 2 2 2 2 3 2" xfId="8861" xr:uid="{00000000-0005-0000-0000-000051120000}"/>
    <cellStyle name="Separador de milhares 2 3 2 2 2 2 3 3" xfId="5748" xr:uid="{00000000-0005-0000-0000-000052120000}"/>
    <cellStyle name="Separador de milhares 2 3 2 2 2 2 4" xfId="7366" xr:uid="{00000000-0005-0000-0000-000053120000}"/>
    <cellStyle name="Separador de milhares 2 3 2 2 2 2 5" xfId="4313" xr:uid="{00000000-0005-0000-0000-000054120000}"/>
    <cellStyle name="Separador de milhares 2 3 2 2 2 3" xfId="977" xr:uid="{00000000-0005-0000-0000-000055120000}"/>
    <cellStyle name="Separador de milhares 2 3 2 2 2 3 2" xfId="978" xr:uid="{00000000-0005-0000-0000-000056120000}"/>
    <cellStyle name="Separador de milhares 2 3 2 2 2 3 2 2" xfId="2708" xr:uid="{00000000-0005-0000-0000-000057120000}"/>
    <cellStyle name="Separador de milhares 2 3 2 2 2 3 2 2 2" xfId="8864" xr:uid="{00000000-0005-0000-0000-000058120000}"/>
    <cellStyle name="Separador de milhares 2 3 2 2 2 3 2 2 3" xfId="5751" xr:uid="{00000000-0005-0000-0000-000059120000}"/>
    <cellStyle name="Separador de milhares 2 3 2 2 2 3 2 3" xfId="7369" xr:uid="{00000000-0005-0000-0000-00005A120000}"/>
    <cellStyle name="Separador de milhares 2 3 2 2 2 3 2 4" xfId="4316" xr:uid="{00000000-0005-0000-0000-00005B120000}"/>
    <cellStyle name="Separador de milhares 2 3 2 2 2 3 3" xfId="2707" xr:uid="{00000000-0005-0000-0000-00005C120000}"/>
    <cellStyle name="Separador de milhares 2 3 2 2 2 3 3 2" xfId="8863" xr:uid="{00000000-0005-0000-0000-00005D120000}"/>
    <cellStyle name="Separador de milhares 2 3 2 2 2 3 3 3" xfId="5750" xr:uid="{00000000-0005-0000-0000-00005E120000}"/>
    <cellStyle name="Separador de milhares 2 3 2 2 2 3 4" xfId="7368" xr:uid="{00000000-0005-0000-0000-00005F120000}"/>
    <cellStyle name="Separador de milhares 2 3 2 2 2 3 5" xfId="4315" xr:uid="{00000000-0005-0000-0000-000060120000}"/>
    <cellStyle name="Separador de milhares 2 3 2 2 2 4" xfId="979" xr:uid="{00000000-0005-0000-0000-000061120000}"/>
    <cellStyle name="Separador de milhares 2 3 2 2 2 4 2" xfId="2709" xr:uid="{00000000-0005-0000-0000-000062120000}"/>
    <cellStyle name="Separador de milhares 2 3 2 2 2 4 2 2" xfId="8865" xr:uid="{00000000-0005-0000-0000-000063120000}"/>
    <cellStyle name="Separador de milhares 2 3 2 2 2 4 2 3" xfId="5752" xr:uid="{00000000-0005-0000-0000-000064120000}"/>
    <cellStyle name="Separador de milhares 2 3 2 2 2 4 3" xfId="7370" xr:uid="{00000000-0005-0000-0000-000065120000}"/>
    <cellStyle name="Separador de milhares 2 3 2 2 2 4 4" xfId="4317" xr:uid="{00000000-0005-0000-0000-000066120000}"/>
    <cellStyle name="Separador de milhares 2 3 2 2 2 5" xfId="2704" xr:uid="{00000000-0005-0000-0000-000067120000}"/>
    <cellStyle name="Separador de milhares 2 3 2 2 2 5 2" xfId="8860" xr:uid="{00000000-0005-0000-0000-000068120000}"/>
    <cellStyle name="Separador de milhares 2 3 2 2 2 5 3" xfId="5747" xr:uid="{00000000-0005-0000-0000-000069120000}"/>
    <cellStyle name="Separador de milhares 2 3 2 2 2 6" xfId="7365" xr:uid="{00000000-0005-0000-0000-00006A120000}"/>
    <cellStyle name="Separador de milhares 2 3 2 2 2 7" xfId="4312" xr:uid="{00000000-0005-0000-0000-00006B120000}"/>
    <cellStyle name="Separador de milhares 2 3 2 2 3" xfId="980" xr:uid="{00000000-0005-0000-0000-00006C120000}"/>
    <cellStyle name="Separador de milhares 2 3 2 2 3 2" xfId="981" xr:uid="{00000000-0005-0000-0000-00006D120000}"/>
    <cellStyle name="Separador de milhares 2 3 2 2 3 2 2" xfId="2711" xr:uid="{00000000-0005-0000-0000-00006E120000}"/>
    <cellStyle name="Separador de milhares 2 3 2 2 3 2 2 2" xfId="8867" xr:uid="{00000000-0005-0000-0000-00006F120000}"/>
    <cellStyle name="Separador de milhares 2 3 2 2 3 2 2 3" xfId="5754" xr:uid="{00000000-0005-0000-0000-000070120000}"/>
    <cellStyle name="Separador de milhares 2 3 2 2 3 2 3" xfId="7372" xr:uid="{00000000-0005-0000-0000-000071120000}"/>
    <cellStyle name="Separador de milhares 2 3 2 2 3 2 4" xfId="4319" xr:uid="{00000000-0005-0000-0000-000072120000}"/>
    <cellStyle name="Separador de milhares 2 3 2 2 3 3" xfId="2710" xr:uid="{00000000-0005-0000-0000-000073120000}"/>
    <cellStyle name="Separador de milhares 2 3 2 2 3 3 2" xfId="8866" xr:uid="{00000000-0005-0000-0000-000074120000}"/>
    <cellStyle name="Separador de milhares 2 3 2 2 3 3 3" xfId="5753" xr:uid="{00000000-0005-0000-0000-000075120000}"/>
    <cellStyle name="Separador de milhares 2 3 2 2 3 4" xfId="7371" xr:uid="{00000000-0005-0000-0000-000076120000}"/>
    <cellStyle name="Separador de milhares 2 3 2 2 3 5" xfId="4318" xr:uid="{00000000-0005-0000-0000-000077120000}"/>
    <cellStyle name="Separador de milhares 2 3 2 2 4" xfId="982" xr:uid="{00000000-0005-0000-0000-000078120000}"/>
    <cellStyle name="Separador de milhares 2 3 2 2 4 2" xfId="983" xr:uid="{00000000-0005-0000-0000-000079120000}"/>
    <cellStyle name="Separador de milhares 2 3 2 2 4 2 2" xfId="2713" xr:uid="{00000000-0005-0000-0000-00007A120000}"/>
    <cellStyle name="Separador de milhares 2 3 2 2 4 2 2 2" xfId="8869" xr:uid="{00000000-0005-0000-0000-00007B120000}"/>
    <cellStyle name="Separador de milhares 2 3 2 2 4 2 2 3" xfId="5756" xr:uid="{00000000-0005-0000-0000-00007C120000}"/>
    <cellStyle name="Separador de milhares 2 3 2 2 4 2 3" xfId="7374" xr:uid="{00000000-0005-0000-0000-00007D120000}"/>
    <cellStyle name="Separador de milhares 2 3 2 2 4 2 4" xfId="4321" xr:uid="{00000000-0005-0000-0000-00007E120000}"/>
    <cellStyle name="Separador de milhares 2 3 2 2 4 3" xfId="2712" xr:uid="{00000000-0005-0000-0000-00007F120000}"/>
    <cellStyle name="Separador de milhares 2 3 2 2 4 3 2" xfId="8868" xr:uid="{00000000-0005-0000-0000-000080120000}"/>
    <cellStyle name="Separador de milhares 2 3 2 2 4 3 3" xfId="5755" xr:uid="{00000000-0005-0000-0000-000081120000}"/>
    <cellStyle name="Separador de milhares 2 3 2 2 4 4" xfId="7373" xr:uid="{00000000-0005-0000-0000-000082120000}"/>
    <cellStyle name="Separador de milhares 2 3 2 2 4 5" xfId="4320" xr:uid="{00000000-0005-0000-0000-000083120000}"/>
    <cellStyle name="Separador de milhares 2 3 2 2 5" xfId="984" xr:uid="{00000000-0005-0000-0000-000084120000}"/>
    <cellStyle name="Separador de milhares 2 3 2 2 5 2" xfId="2714" xr:uid="{00000000-0005-0000-0000-000085120000}"/>
    <cellStyle name="Separador de milhares 2 3 2 2 5 2 2" xfId="8870" xr:uid="{00000000-0005-0000-0000-000086120000}"/>
    <cellStyle name="Separador de milhares 2 3 2 2 5 2 3" xfId="5757" xr:uid="{00000000-0005-0000-0000-000087120000}"/>
    <cellStyle name="Separador de milhares 2 3 2 2 5 3" xfId="7375" xr:uid="{00000000-0005-0000-0000-000088120000}"/>
    <cellStyle name="Separador de milhares 2 3 2 2 5 4" xfId="4322" xr:uid="{00000000-0005-0000-0000-000089120000}"/>
    <cellStyle name="Separador de milhares 2 3 2 2 6" xfId="2703" xr:uid="{00000000-0005-0000-0000-00008A120000}"/>
    <cellStyle name="Separador de milhares 2 3 2 2 6 2" xfId="8859" xr:uid="{00000000-0005-0000-0000-00008B120000}"/>
    <cellStyle name="Separador de milhares 2 3 2 2 6 3" xfId="5746" xr:uid="{00000000-0005-0000-0000-00008C120000}"/>
    <cellStyle name="Separador de milhares 2 3 2 2 7" xfId="7364" xr:uid="{00000000-0005-0000-0000-00008D120000}"/>
    <cellStyle name="Separador de milhares 2 3 2 2 8" xfId="4311" xr:uid="{00000000-0005-0000-0000-00008E120000}"/>
    <cellStyle name="Separador de milhares 2 3 2 3" xfId="985" xr:uid="{00000000-0005-0000-0000-00008F120000}"/>
    <cellStyle name="Separador de milhares 2 3 2 3 2" xfId="986" xr:uid="{00000000-0005-0000-0000-000090120000}"/>
    <cellStyle name="Separador de milhares 2 3 2 3 2 2" xfId="987" xr:uid="{00000000-0005-0000-0000-000091120000}"/>
    <cellStyle name="Separador de milhares 2 3 2 3 2 2 2" xfId="988" xr:uid="{00000000-0005-0000-0000-000092120000}"/>
    <cellStyle name="Separador de milhares 2 3 2 3 2 2 2 2" xfId="2718" xr:uid="{00000000-0005-0000-0000-000093120000}"/>
    <cellStyle name="Separador de milhares 2 3 2 3 2 2 2 2 2" xfId="8874" xr:uid="{00000000-0005-0000-0000-000094120000}"/>
    <cellStyle name="Separador de milhares 2 3 2 3 2 2 2 2 3" xfId="5761" xr:uid="{00000000-0005-0000-0000-000095120000}"/>
    <cellStyle name="Separador de milhares 2 3 2 3 2 2 2 3" xfId="7379" xr:uid="{00000000-0005-0000-0000-000096120000}"/>
    <cellStyle name="Separador de milhares 2 3 2 3 2 2 2 4" xfId="4326" xr:uid="{00000000-0005-0000-0000-000097120000}"/>
    <cellStyle name="Separador de milhares 2 3 2 3 2 2 3" xfId="2717" xr:uid="{00000000-0005-0000-0000-000098120000}"/>
    <cellStyle name="Separador de milhares 2 3 2 3 2 2 3 2" xfId="8873" xr:uid="{00000000-0005-0000-0000-000099120000}"/>
    <cellStyle name="Separador de milhares 2 3 2 3 2 2 3 3" xfId="5760" xr:uid="{00000000-0005-0000-0000-00009A120000}"/>
    <cellStyle name="Separador de milhares 2 3 2 3 2 2 4" xfId="7378" xr:uid="{00000000-0005-0000-0000-00009B120000}"/>
    <cellStyle name="Separador de milhares 2 3 2 3 2 2 5" xfId="4325" xr:uid="{00000000-0005-0000-0000-00009C120000}"/>
    <cellStyle name="Separador de milhares 2 3 2 3 2 3" xfId="989" xr:uid="{00000000-0005-0000-0000-00009D120000}"/>
    <cellStyle name="Separador de milhares 2 3 2 3 2 3 2" xfId="990" xr:uid="{00000000-0005-0000-0000-00009E120000}"/>
    <cellStyle name="Separador de milhares 2 3 2 3 2 3 2 2" xfId="2720" xr:uid="{00000000-0005-0000-0000-00009F120000}"/>
    <cellStyle name="Separador de milhares 2 3 2 3 2 3 2 2 2" xfId="8876" xr:uid="{00000000-0005-0000-0000-0000A0120000}"/>
    <cellStyle name="Separador de milhares 2 3 2 3 2 3 2 2 3" xfId="5763" xr:uid="{00000000-0005-0000-0000-0000A1120000}"/>
    <cellStyle name="Separador de milhares 2 3 2 3 2 3 2 3" xfId="7381" xr:uid="{00000000-0005-0000-0000-0000A2120000}"/>
    <cellStyle name="Separador de milhares 2 3 2 3 2 3 2 4" xfId="4328" xr:uid="{00000000-0005-0000-0000-0000A3120000}"/>
    <cellStyle name="Separador de milhares 2 3 2 3 2 3 3" xfId="2719" xr:uid="{00000000-0005-0000-0000-0000A4120000}"/>
    <cellStyle name="Separador de milhares 2 3 2 3 2 3 3 2" xfId="8875" xr:uid="{00000000-0005-0000-0000-0000A5120000}"/>
    <cellStyle name="Separador de milhares 2 3 2 3 2 3 3 3" xfId="5762" xr:uid="{00000000-0005-0000-0000-0000A6120000}"/>
    <cellStyle name="Separador de milhares 2 3 2 3 2 3 4" xfId="7380" xr:uid="{00000000-0005-0000-0000-0000A7120000}"/>
    <cellStyle name="Separador de milhares 2 3 2 3 2 3 5" xfId="4327" xr:uid="{00000000-0005-0000-0000-0000A8120000}"/>
    <cellStyle name="Separador de milhares 2 3 2 3 2 4" xfId="991" xr:uid="{00000000-0005-0000-0000-0000A9120000}"/>
    <cellStyle name="Separador de milhares 2 3 2 3 2 4 2" xfId="2721" xr:uid="{00000000-0005-0000-0000-0000AA120000}"/>
    <cellStyle name="Separador de milhares 2 3 2 3 2 4 2 2" xfId="8877" xr:uid="{00000000-0005-0000-0000-0000AB120000}"/>
    <cellStyle name="Separador de milhares 2 3 2 3 2 4 2 3" xfId="5764" xr:uid="{00000000-0005-0000-0000-0000AC120000}"/>
    <cellStyle name="Separador de milhares 2 3 2 3 2 4 3" xfId="7382" xr:uid="{00000000-0005-0000-0000-0000AD120000}"/>
    <cellStyle name="Separador de milhares 2 3 2 3 2 4 4" xfId="4329" xr:uid="{00000000-0005-0000-0000-0000AE120000}"/>
    <cellStyle name="Separador de milhares 2 3 2 3 2 5" xfId="2716" xr:uid="{00000000-0005-0000-0000-0000AF120000}"/>
    <cellStyle name="Separador de milhares 2 3 2 3 2 5 2" xfId="8872" xr:uid="{00000000-0005-0000-0000-0000B0120000}"/>
    <cellStyle name="Separador de milhares 2 3 2 3 2 5 3" xfId="5759" xr:uid="{00000000-0005-0000-0000-0000B1120000}"/>
    <cellStyle name="Separador de milhares 2 3 2 3 2 6" xfId="7377" xr:uid="{00000000-0005-0000-0000-0000B2120000}"/>
    <cellStyle name="Separador de milhares 2 3 2 3 2 7" xfId="4324" xr:uid="{00000000-0005-0000-0000-0000B3120000}"/>
    <cellStyle name="Separador de milhares 2 3 2 3 3" xfId="992" xr:uid="{00000000-0005-0000-0000-0000B4120000}"/>
    <cellStyle name="Separador de milhares 2 3 2 3 3 2" xfId="993" xr:uid="{00000000-0005-0000-0000-0000B5120000}"/>
    <cellStyle name="Separador de milhares 2 3 2 3 3 2 2" xfId="994" xr:uid="{00000000-0005-0000-0000-0000B6120000}"/>
    <cellStyle name="Separador de milhares 2 3 2 3 3 2 2 2" xfId="2724" xr:uid="{00000000-0005-0000-0000-0000B7120000}"/>
    <cellStyle name="Separador de milhares 2 3 2 3 3 2 2 2 2" xfId="8880" xr:uid="{00000000-0005-0000-0000-0000B8120000}"/>
    <cellStyle name="Separador de milhares 2 3 2 3 3 2 2 2 3" xfId="5767" xr:uid="{00000000-0005-0000-0000-0000B9120000}"/>
    <cellStyle name="Separador de milhares 2 3 2 3 3 2 2 3" xfId="7385" xr:uid="{00000000-0005-0000-0000-0000BA120000}"/>
    <cellStyle name="Separador de milhares 2 3 2 3 3 2 2 4" xfId="4332" xr:uid="{00000000-0005-0000-0000-0000BB120000}"/>
    <cellStyle name="Separador de milhares 2 3 2 3 3 2 3" xfId="2723" xr:uid="{00000000-0005-0000-0000-0000BC120000}"/>
    <cellStyle name="Separador de milhares 2 3 2 3 3 2 3 2" xfId="8879" xr:uid="{00000000-0005-0000-0000-0000BD120000}"/>
    <cellStyle name="Separador de milhares 2 3 2 3 3 2 3 3" xfId="5766" xr:uid="{00000000-0005-0000-0000-0000BE120000}"/>
    <cellStyle name="Separador de milhares 2 3 2 3 3 2 4" xfId="7384" xr:uid="{00000000-0005-0000-0000-0000BF120000}"/>
    <cellStyle name="Separador de milhares 2 3 2 3 3 2 5" xfId="4331" xr:uid="{00000000-0005-0000-0000-0000C0120000}"/>
    <cellStyle name="Separador de milhares 2 3 2 3 3 3" xfId="995" xr:uid="{00000000-0005-0000-0000-0000C1120000}"/>
    <cellStyle name="Separador de milhares 2 3 2 3 3 3 2" xfId="996" xr:uid="{00000000-0005-0000-0000-0000C2120000}"/>
    <cellStyle name="Separador de milhares 2 3 2 3 3 3 2 2" xfId="2726" xr:uid="{00000000-0005-0000-0000-0000C3120000}"/>
    <cellStyle name="Separador de milhares 2 3 2 3 3 3 2 2 2" xfId="8882" xr:uid="{00000000-0005-0000-0000-0000C4120000}"/>
    <cellStyle name="Separador de milhares 2 3 2 3 3 3 2 2 3" xfId="5769" xr:uid="{00000000-0005-0000-0000-0000C5120000}"/>
    <cellStyle name="Separador de milhares 2 3 2 3 3 3 2 3" xfId="7387" xr:uid="{00000000-0005-0000-0000-0000C6120000}"/>
    <cellStyle name="Separador de milhares 2 3 2 3 3 3 2 4" xfId="4334" xr:uid="{00000000-0005-0000-0000-0000C7120000}"/>
    <cellStyle name="Separador de milhares 2 3 2 3 3 3 3" xfId="2725" xr:uid="{00000000-0005-0000-0000-0000C8120000}"/>
    <cellStyle name="Separador de milhares 2 3 2 3 3 3 3 2" xfId="8881" xr:uid="{00000000-0005-0000-0000-0000C9120000}"/>
    <cellStyle name="Separador de milhares 2 3 2 3 3 3 3 3" xfId="5768" xr:uid="{00000000-0005-0000-0000-0000CA120000}"/>
    <cellStyle name="Separador de milhares 2 3 2 3 3 3 4" xfId="7386" xr:uid="{00000000-0005-0000-0000-0000CB120000}"/>
    <cellStyle name="Separador de milhares 2 3 2 3 3 3 5" xfId="4333" xr:uid="{00000000-0005-0000-0000-0000CC120000}"/>
    <cellStyle name="Separador de milhares 2 3 2 3 3 4" xfId="997" xr:uid="{00000000-0005-0000-0000-0000CD120000}"/>
    <cellStyle name="Separador de milhares 2 3 2 3 3 4 2" xfId="2727" xr:uid="{00000000-0005-0000-0000-0000CE120000}"/>
    <cellStyle name="Separador de milhares 2 3 2 3 3 4 2 2" xfId="8883" xr:uid="{00000000-0005-0000-0000-0000CF120000}"/>
    <cellStyle name="Separador de milhares 2 3 2 3 3 4 2 3" xfId="5770" xr:uid="{00000000-0005-0000-0000-0000D0120000}"/>
    <cellStyle name="Separador de milhares 2 3 2 3 3 4 3" xfId="7388" xr:uid="{00000000-0005-0000-0000-0000D1120000}"/>
    <cellStyle name="Separador de milhares 2 3 2 3 3 4 4" xfId="4335" xr:uid="{00000000-0005-0000-0000-0000D2120000}"/>
    <cellStyle name="Separador de milhares 2 3 2 3 3 5" xfId="2722" xr:uid="{00000000-0005-0000-0000-0000D3120000}"/>
    <cellStyle name="Separador de milhares 2 3 2 3 3 5 2" xfId="8878" xr:uid="{00000000-0005-0000-0000-0000D4120000}"/>
    <cellStyle name="Separador de milhares 2 3 2 3 3 5 3" xfId="5765" xr:uid="{00000000-0005-0000-0000-0000D5120000}"/>
    <cellStyle name="Separador de milhares 2 3 2 3 3 6" xfId="7383" xr:uid="{00000000-0005-0000-0000-0000D6120000}"/>
    <cellStyle name="Separador de milhares 2 3 2 3 3 7" xfId="4330" xr:uid="{00000000-0005-0000-0000-0000D7120000}"/>
    <cellStyle name="Separador de milhares 2 3 2 3 4" xfId="998" xr:uid="{00000000-0005-0000-0000-0000D8120000}"/>
    <cellStyle name="Separador de milhares 2 3 2 3 4 2" xfId="999" xr:uid="{00000000-0005-0000-0000-0000D9120000}"/>
    <cellStyle name="Separador de milhares 2 3 2 3 4 2 2" xfId="2729" xr:uid="{00000000-0005-0000-0000-0000DA120000}"/>
    <cellStyle name="Separador de milhares 2 3 2 3 4 2 2 2" xfId="8885" xr:uid="{00000000-0005-0000-0000-0000DB120000}"/>
    <cellStyle name="Separador de milhares 2 3 2 3 4 2 2 3" xfId="5772" xr:uid="{00000000-0005-0000-0000-0000DC120000}"/>
    <cellStyle name="Separador de milhares 2 3 2 3 4 2 3" xfId="7390" xr:uid="{00000000-0005-0000-0000-0000DD120000}"/>
    <cellStyle name="Separador de milhares 2 3 2 3 4 2 4" xfId="4337" xr:uid="{00000000-0005-0000-0000-0000DE120000}"/>
    <cellStyle name="Separador de milhares 2 3 2 3 4 3" xfId="2728" xr:uid="{00000000-0005-0000-0000-0000DF120000}"/>
    <cellStyle name="Separador de milhares 2 3 2 3 4 3 2" xfId="8884" xr:uid="{00000000-0005-0000-0000-0000E0120000}"/>
    <cellStyle name="Separador de milhares 2 3 2 3 4 3 3" xfId="5771" xr:uid="{00000000-0005-0000-0000-0000E1120000}"/>
    <cellStyle name="Separador de milhares 2 3 2 3 4 4" xfId="7389" xr:uid="{00000000-0005-0000-0000-0000E2120000}"/>
    <cellStyle name="Separador de milhares 2 3 2 3 4 5" xfId="4336" xr:uid="{00000000-0005-0000-0000-0000E3120000}"/>
    <cellStyle name="Separador de milhares 2 3 2 3 5" xfId="1000" xr:uid="{00000000-0005-0000-0000-0000E4120000}"/>
    <cellStyle name="Separador de milhares 2 3 2 3 5 2" xfId="1001" xr:uid="{00000000-0005-0000-0000-0000E5120000}"/>
    <cellStyle name="Separador de milhares 2 3 2 3 5 2 2" xfId="2731" xr:uid="{00000000-0005-0000-0000-0000E6120000}"/>
    <cellStyle name="Separador de milhares 2 3 2 3 5 2 2 2" xfId="8887" xr:uid="{00000000-0005-0000-0000-0000E7120000}"/>
    <cellStyle name="Separador de milhares 2 3 2 3 5 2 2 3" xfId="5774" xr:uid="{00000000-0005-0000-0000-0000E8120000}"/>
    <cellStyle name="Separador de milhares 2 3 2 3 5 2 3" xfId="7392" xr:uid="{00000000-0005-0000-0000-0000E9120000}"/>
    <cellStyle name="Separador de milhares 2 3 2 3 5 2 4" xfId="4339" xr:uid="{00000000-0005-0000-0000-0000EA120000}"/>
    <cellStyle name="Separador de milhares 2 3 2 3 5 3" xfId="2730" xr:uid="{00000000-0005-0000-0000-0000EB120000}"/>
    <cellStyle name="Separador de milhares 2 3 2 3 5 3 2" xfId="8886" xr:uid="{00000000-0005-0000-0000-0000EC120000}"/>
    <cellStyle name="Separador de milhares 2 3 2 3 5 3 3" xfId="5773" xr:uid="{00000000-0005-0000-0000-0000ED120000}"/>
    <cellStyle name="Separador de milhares 2 3 2 3 5 4" xfId="7391" xr:uid="{00000000-0005-0000-0000-0000EE120000}"/>
    <cellStyle name="Separador de milhares 2 3 2 3 5 5" xfId="4338" xr:uid="{00000000-0005-0000-0000-0000EF120000}"/>
    <cellStyle name="Separador de milhares 2 3 2 3 6" xfId="1002" xr:uid="{00000000-0005-0000-0000-0000F0120000}"/>
    <cellStyle name="Separador de milhares 2 3 2 3 6 2" xfId="2732" xr:uid="{00000000-0005-0000-0000-0000F1120000}"/>
    <cellStyle name="Separador de milhares 2 3 2 3 6 2 2" xfId="8888" xr:uid="{00000000-0005-0000-0000-0000F2120000}"/>
    <cellStyle name="Separador de milhares 2 3 2 3 6 2 3" xfId="5775" xr:uid="{00000000-0005-0000-0000-0000F3120000}"/>
    <cellStyle name="Separador de milhares 2 3 2 3 6 3" xfId="7393" xr:uid="{00000000-0005-0000-0000-0000F4120000}"/>
    <cellStyle name="Separador de milhares 2 3 2 3 6 4" xfId="4340" xr:uid="{00000000-0005-0000-0000-0000F5120000}"/>
    <cellStyle name="Separador de milhares 2 3 2 3 7" xfId="2715" xr:uid="{00000000-0005-0000-0000-0000F6120000}"/>
    <cellStyle name="Separador de milhares 2 3 2 3 7 2" xfId="8871" xr:uid="{00000000-0005-0000-0000-0000F7120000}"/>
    <cellStyle name="Separador de milhares 2 3 2 3 7 3" xfId="5758" xr:uid="{00000000-0005-0000-0000-0000F8120000}"/>
    <cellStyle name="Separador de milhares 2 3 2 3 8" xfId="7376" xr:uid="{00000000-0005-0000-0000-0000F9120000}"/>
    <cellStyle name="Separador de milhares 2 3 2 3 9" xfId="4323" xr:uid="{00000000-0005-0000-0000-0000FA120000}"/>
    <cellStyle name="Separador de milhares 2 3 2 4" xfId="1003" xr:uid="{00000000-0005-0000-0000-0000FB120000}"/>
    <cellStyle name="Separador de milhares 2 3 2 4 2" xfId="1004" xr:uid="{00000000-0005-0000-0000-0000FC120000}"/>
    <cellStyle name="Separador de milhares 2 3 2 4 2 2" xfId="1005" xr:uid="{00000000-0005-0000-0000-0000FD120000}"/>
    <cellStyle name="Separador de milhares 2 3 2 4 2 2 2" xfId="2735" xr:uid="{00000000-0005-0000-0000-0000FE120000}"/>
    <cellStyle name="Separador de milhares 2 3 2 4 2 2 2 2" xfId="8891" xr:uid="{00000000-0005-0000-0000-0000FF120000}"/>
    <cellStyle name="Separador de milhares 2 3 2 4 2 2 2 3" xfId="5778" xr:uid="{00000000-0005-0000-0000-000000130000}"/>
    <cellStyle name="Separador de milhares 2 3 2 4 2 2 3" xfId="7396" xr:uid="{00000000-0005-0000-0000-000001130000}"/>
    <cellStyle name="Separador de milhares 2 3 2 4 2 2 4" xfId="4343" xr:uid="{00000000-0005-0000-0000-000002130000}"/>
    <cellStyle name="Separador de milhares 2 3 2 4 2 3" xfId="2734" xr:uid="{00000000-0005-0000-0000-000003130000}"/>
    <cellStyle name="Separador de milhares 2 3 2 4 2 3 2" xfId="8890" xr:uid="{00000000-0005-0000-0000-000004130000}"/>
    <cellStyle name="Separador de milhares 2 3 2 4 2 3 3" xfId="5777" xr:uid="{00000000-0005-0000-0000-000005130000}"/>
    <cellStyle name="Separador de milhares 2 3 2 4 2 4" xfId="7395" xr:uid="{00000000-0005-0000-0000-000006130000}"/>
    <cellStyle name="Separador de milhares 2 3 2 4 2 5" xfId="4342" xr:uid="{00000000-0005-0000-0000-000007130000}"/>
    <cellStyle name="Separador de milhares 2 3 2 4 3" xfId="1006" xr:uid="{00000000-0005-0000-0000-000008130000}"/>
    <cellStyle name="Separador de milhares 2 3 2 4 3 2" xfId="1007" xr:uid="{00000000-0005-0000-0000-000009130000}"/>
    <cellStyle name="Separador de milhares 2 3 2 4 3 2 2" xfId="2737" xr:uid="{00000000-0005-0000-0000-00000A130000}"/>
    <cellStyle name="Separador de milhares 2 3 2 4 3 2 2 2" xfId="8893" xr:uid="{00000000-0005-0000-0000-00000B130000}"/>
    <cellStyle name="Separador de milhares 2 3 2 4 3 2 2 3" xfId="5780" xr:uid="{00000000-0005-0000-0000-00000C130000}"/>
    <cellStyle name="Separador de milhares 2 3 2 4 3 2 3" xfId="7398" xr:uid="{00000000-0005-0000-0000-00000D130000}"/>
    <cellStyle name="Separador de milhares 2 3 2 4 3 2 4" xfId="4345" xr:uid="{00000000-0005-0000-0000-00000E130000}"/>
    <cellStyle name="Separador de milhares 2 3 2 4 3 3" xfId="2736" xr:uid="{00000000-0005-0000-0000-00000F130000}"/>
    <cellStyle name="Separador de milhares 2 3 2 4 3 3 2" xfId="8892" xr:uid="{00000000-0005-0000-0000-000010130000}"/>
    <cellStyle name="Separador de milhares 2 3 2 4 3 3 3" xfId="5779" xr:uid="{00000000-0005-0000-0000-000011130000}"/>
    <cellStyle name="Separador de milhares 2 3 2 4 3 4" xfId="7397" xr:uid="{00000000-0005-0000-0000-000012130000}"/>
    <cellStyle name="Separador de milhares 2 3 2 4 3 5" xfId="4344" xr:uid="{00000000-0005-0000-0000-000013130000}"/>
    <cellStyle name="Separador de milhares 2 3 2 4 4" xfId="1008" xr:uid="{00000000-0005-0000-0000-000014130000}"/>
    <cellStyle name="Separador de milhares 2 3 2 4 4 2" xfId="2738" xr:uid="{00000000-0005-0000-0000-000015130000}"/>
    <cellStyle name="Separador de milhares 2 3 2 4 4 2 2" xfId="8894" xr:uid="{00000000-0005-0000-0000-000016130000}"/>
    <cellStyle name="Separador de milhares 2 3 2 4 4 2 3" xfId="5781" xr:uid="{00000000-0005-0000-0000-000017130000}"/>
    <cellStyle name="Separador de milhares 2 3 2 4 4 3" xfId="7399" xr:uid="{00000000-0005-0000-0000-000018130000}"/>
    <cellStyle name="Separador de milhares 2 3 2 4 4 4" xfId="4346" xr:uid="{00000000-0005-0000-0000-000019130000}"/>
    <cellStyle name="Separador de milhares 2 3 2 4 5" xfId="2733" xr:uid="{00000000-0005-0000-0000-00001A130000}"/>
    <cellStyle name="Separador de milhares 2 3 2 4 5 2" xfId="8889" xr:uid="{00000000-0005-0000-0000-00001B130000}"/>
    <cellStyle name="Separador de milhares 2 3 2 4 5 3" xfId="5776" xr:uid="{00000000-0005-0000-0000-00001C130000}"/>
    <cellStyle name="Separador de milhares 2 3 2 4 6" xfId="7394" xr:uid="{00000000-0005-0000-0000-00001D130000}"/>
    <cellStyle name="Separador de milhares 2 3 2 4 7" xfId="4341" xr:uid="{00000000-0005-0000-0000-00001E130000}"/>
    <cellStyle name="Separador de milhares 2 3 2 5" xfId="1009" xr:uid="{00000000-0005-0000-0000-00001F130000}"/>
    <cellStyle name="Separador de milhares 2 3 2 5 2" xfId="1010" xr:uid="{00000000-0005-0000-0000-000020130000}"/>
    <cellStyle name="Separador de milhares 2 3 2 5 2 2" xfId="2740" xr:uid="{00000000-0005-0000-0000-000021130000}"/>
    <cellStyle name="Separador de milhares 2 3 2 5 2 2 2" xfId="8896" xr:uid="{00000000-0005-0000-0000-000022130000}"/>
    <cellStyle name="Separador de milhares 2 3 2 5 2 2 3" xfId="5783" xr:uid="{00000000-0005-0000-0000-000023130000}"/>
    <cellStyle name="Separador de milhares 2 3 2 5 2 3" xfId="7401" xr:uid="{00000000-0005-0000-0000-000024130000}"/>
    <cellStyle name="Separador de milhares 2 3 2 5 2 4" xfId="4348" xr:uid="{00000000-0005-0000-0000-000025130000}"/>
    <cellStyle name="Separador de milhares 2 3 2 5 3" xfId="2739" xr:uid="{00000000-0005-0000-0000-000026130000}"/>
    <cellStyle name="Separador de milhares 2 3 2 5 3 2" xfId="8895" xr:uid="{00000000-0005-0000-0000-000027130000}"/>
    <cellStyle name="Separador de milhares 2 3 2 5 3 3" xfId="5782" xr:uid="{00000000-0005-0000-0000-000028130000}"/>
    <cellStyle name="Separador de milhares 2 3 2 5 4" xfId="7400" xr:uid="{00000000-0005-0000-0000-000029130000}"/>
    <cellStyle name="Separador de milhares 2 3 2 5 5" xfId="4347" xr:uid="{00000000-0005-0000-0000-00002A130000}"/>
    <cellStyle name="Separador de milhares 2 3 2 6" xfId="1011" xr:uid="{00000000-0005-0000-0000-00002B130000}"/>
    <cellStyle name="Separador de milhares 2 3 2 6 2" xfId="1012" xr:uid="{00000000-0005-0000-0000-00002C130000}"/>
    <cellStyle name="Separador de milhares 2 3 2 6 2 2" xfId="2742" xr:uid="{00000000-0005-0000-0000-00002D130000}"/>
    <cellStyle name="Separador de milhares 2 3 2 6 2 2 2" xfId="8898" xr:uid="{00000000-0005-0000-0000-00002E130000}"/>
    <cellStyle name="Separador de milhares 2 3 2 6 2 2 3" xfId="5785" xr:uid="{00000000-0005-0000-0000-00002F130000}"/>
    <cellStyle name="Separador de milhares 2 3 2 6 2 3" xfId="7403" xr:uid="{00000000-0005-0000-0000-000030130000}"/>
    <cellStyle name="Separador de milhares 2 3 2 6 2 4" xfId="4350" xr:uid="{00000000-0005-0000-0000-000031130000}"/>
    <cellStyle name="Separador de milhares 2 3 2 6 3" xfId="2741" xr:uid="{00000000-0005-0000-0000-000032130000}"/>
    <cellStyle name="Separador de milhares 2 3 2 6 3 2" xfId="8897" xr:uid="{00000000-0005-0000-0000-000033130000}"/>
    <cellStyle name="Separador de milhares 2 3 2 6 3 3" xfId="5784" xr:uid="{00000000-0005-0000-0000-000034130000}"/>
    <cellStyle name="Separador de milhares 2 3 2 6 4" xfId="7402" xr:uid="{00000000-0005-0000-0000-000035130000}"/>
    <cellStyle name="Separador de milhares 2 3 2 6 5" xfId="4349" xr:uid="{00000000-0005-0000-0000-000036130000}"/>
    <cellStyle name="Separador de milhares 2 3 2 7" xfId="1013" xr:uid="{00000000-0005-0000-0000-000037130000}"/>
    <cellStyle name="Separador de milhares 2 3 2 7 2" xfId="2743" xr:uid="{00000000-0005-0000-0000-000038130000}"/>
    <cellStyle name="Separador de milhares 2 3 2 7 2 2" xfId="8899" xr:uid="{00000000-0005-0000-0000-000039130000}"/>
    <cellStyle name="Separador de milhares 2 3 2 7 2 3" xfId="5786" xr:uid="{00000000-0005-0000-0000-00003A130000}"/>
    <cellStyle name="Separador de milhares 2 3 2 7 3" xfId="7404" xr:uid="{00000000-0005-0000-0000-00003B130000}"/>
    <cellStyle name="Separador de milhares 2 3 2 7 4" xfId="4351" xr:uid="{00000000-0005-0000-0000-00003C130000}"/>
    <cellStyle name="Separador de milhares 2 3 2 8" xfId="2702" xr:uid="{00000000-0005-0000-0000-00003D130000}"/>
    <cellStyle name="Separador de milhares 2 3 2 8 2" xfId="8858" xr:uid="{00000000-0005-0000-0000-00003E130000}"/>
    <cellStyle name="Separador de milhares 2 3 2 8 3" xfId="5745" xr:uid="{00000000-0005-0000-0000-00003F130000}"/>
    <cellStyle name="Separador de milhares 2 3 2 9" xfId="7363" xr:uid="{00000000-0005-0000-0000-000040130000}"/>
    <cellStyle name="Separador de milhares 2 3 3" xfId="1014" xr:uid="{00000000-0005-0000-0000-000041130000}"/>
    <cellStyle name="Separador de milhares 2 3 3 2" xfId="1015" xr:uid="{00000000-0005-0000-0000-000042130000}"/>
    <cellStyle name="Separador de milhares 2 3 3 2 2" xfId="1016" xr:uid="{00000000-0005-0000-0000-000043130000}"/>
    <cellStyle name="Separador de milhares 2 3 3 2 2 2" xfId="1017" xr:uid="{00000000-0005-0000-0000-000044130000}"/>
    <cellStyle name="Separador de milhares 2 3 3 2 2 2 2" xfId="1018" xr:uid="{00000000-0005-0000-0000-000045130000}"/>
    <cellStyle name="Separador de milhares 2 3 3 2 2 2 2 2" xfId="2748" xr:uid="{00000000-0005-0000-0000-000046130000}"/>
    <cellStyle name="Separador de milhares 2 3 3 2 2 2 2 2 2" xfId="8904" xr:uid="{00000000-0005-0000-0000-000047130000}"/>
    <cellStyle name="Separador de milhares 2 3 3 2 2 2 2 2 3" xfId="5791" xr:uid="{00000000-0005-0000-0000-000048130000}"/>
    <cellStyle name="Separador de milhares 2 3 3 2 2 2 2 3" xfId="7409" xr:uid="{00000000-0005-0000-0000-000049130000}"/>
    <cellStyle name="Separador de milhares 2 3 3 2 2 2 2 4" xfId="4356" xr:uid="{00000000-0005-0000-0000-00004A130000}"/>
    <cellStyle name="Separador de milhares 2 3 3 2 2 2 3" xfId="2747" xr:uid="{00000000-0005-0000-0000-00004B130000}"/>
    <cellStyle name="Separador de milhares 2 3 3 2 2 2 3 2" xfId="8903" xr:uid="{00000000-0005-0000-0000-00004C130000}"/>
    <cellStyle name="Separador de milhares 2 3 3 2 2 2 3 3" xfId="5790" xr:uid="{00000000-0005-0000-0000-00004D130000}"/>
    <cellStyle name="Separador de milhares 2 3 3 2 2 2 4" xfId="7408" xr:uid="{00000000-0005-0000-0000-00004E130000}"/>
    <cellStyle name="Separador de milhares 2 3 3 2 2 2 5" xfId="4355" xr:uid="{00000000-0005-0000-0000-00004F130000}"/>
    <cellStyle name="Separador de milhares 2 3 3 2 2 3" xfId="1019" xr:uid="{00000000-0005-0000-0000-000050130000}"/>
    <cellStyle name="Separador de milhares 2 3 3 2 2 3 2" xfId="1020" xr:uid="{00000000-0005-0000-0000-000051130000}"/>
    <cellStyle name="Separador de milhares 2 3 3 2 2 3 2 2" xfId="2750" xr:uid="{00000000-0005-0000-0000-000052130000}"/>
    <cellStyle name="Separador de milhares 2 3 3 2 2 3 2 2 2" xfId="8906" xr:uid="{00000000-0005-0000-0000-000053130000}"/>
    <cellStyle name="Separador de milhares 2 3 3 2 2 3 2 2 3" xfId="5793" xr:uid="{00000000-0005-0000-0000-000054130000}"/>
    <cellStyle name="Separador de milhares 2 3 3 2 2 3 2 3" xfId="7411" xr:uid="{00000000-0005-0000-0000-000055130000}"/>
    <cellStyle name="Separador de milhares 2 3 3 2 2 3 2 4" xfId="4358" xr:uid="{00000000-0005-0000-0000-000056130000}"/>
    <cellStyle name="Separador de milhares 2 3 3 2 2 3 3" xfId="2749" xr:uid="{00000000-0005-0000-0000-000057130000}"/>
    <cellStyle name="Separador de milhares 2 3 3 2 2 3 3 2" xfId="8905" xr:uid="{00000000-0005-0000-0000-000058130000}"/>
    <cellStyle name="Separador de milhares 2 3 3 2 2 3 3 3" xfId="5792" xr:uid="{00000000-0005-0000-0000-000059130000}"/>
    <cellStyle name="Separador de milhares 2 3 3 2 2 3 4" xfId="7410" xr:uid="{00000000-0005-0000-0000-00005A130000}"/>
    <cellStyle name="Separador de milhares 2 3 3 2 2 3 5" xfId="4357" xr:uid="{00000000-0005-0000-0000-00005B130000}"/>
    <cellStyle name="Separador de milhares 2 3 3 2 2 4" xfId="1021" xr:uid="{00000000-0005-0000-0000-00005C130000}"/>
    <cellStyle name="Separador de milhares 2 3 3 2 2 4 2" xfId="2751" xr:uid="{00000000-0005-0000-0000-00005D130000}"/>
    <cellStyle name="Separador de milhares 2 3 3 2 2 4 2 2" xfId="8907" xr:uid="{00000000-0005-0000-0000-00005E130000}"/>
    <cellStyle name="Separador de milhares 2 3 3 2 2 4 2 3" xfId="5794" xr:uid="{00000000-0005-0000-0000-00005F130000}"/>
    <cellStyle name="Separador de milhares 2 3 3 2 2 4 3" xfId="7412" xr:uid="{00000000-0005-0000-0000-000060130000}"/>
    <cellStyle name="Separador de milhares 2 3 3 2 2 4 4" xfId="4359" xr:uid="{00000000-0005-0000-0000-000061130000}"/>
    <cellStyle name="Separador de milhares 2 3 3 2 2 5" xfId="2746" xr:uid="{00000000-0005-0000-0000-000062130000}"/>
    <cellStyle name="Separador de milhares 2 3 3 2 2 5 2" xfId="8902" xr:uid="{00000000-0005-0000-0000-000063130000}"/>
    <cellStyle name="Separador de milhares 2 3 3 2 2 5 3" xfId="5789" xr:uid="{00000000-0005-0000-0000-000064130000}"/>
    <cellStyle name="Separador de milhares 2 3 3 2 2 6" xfId="7407" xr:uid="{00000000-0005-0000-0000-000065130000}"/>
    <cellStyle name="Separador de milhares 2 3 3 2 2 7" xfId="4354" xr:uid="{00000000-0005-0000-0000-000066130000}"/>
    <cellStyle name="Separador de milhares 2 3 3 2 3" xfId="1022" xr:uid="{00000000-0005-0000-0000-000067130000}"/>
    <cellStyle name="Separador de milhares 2 3 3 2 3 2" xfId="1023" xr:uid="{00000000-0005-0000-0000-000068130000}"/>
    <cellStyle name="Separador de milhares 2 3 3 2 3 2 2" xfId="2753" xr:uid="{00000000-0005-0000-0000-000069130000}"/>
    <cellStyle name="Separador de milhares 2 3 3 2 3 2 2 2" xfId="8909" xr:uid="{00000000-0005-0000-0000-00006A130000}"/>
    <cellStyle name="Separador de milhares 2 3 3 2 3 2 2 3" xfId="5796" xr:uid="{00000000-0005-0000-0000-00006B130000}"/>
    <cellStyle name="Separador de milhares 2 3 3 2 3 2 3" xfId="7414" xr:uid="{00000000-0005-0000-0000-00006C130000}"/>
    <cellStyle name="Separador de milhares 2 3 3 2 3 2 4" xfId="4361" xr:uid="{00000000-0005-0000-0000-00006D130000}"/>
    <cellStyle name="Separador de milhares 2 3 3 2 3 3" xfId="2752" xr:uid="{00000000-0005-0000-0000-00006E130000}"/>
    <cellStyle name="Separador de milhares 2 3 3 2 3 3 2" xfId="8908" xr:uid="{00000000-0005-0000-0000-00006F130000}"/>
    <cellStyle name="Separador de milhares 2 3 3 2 3 3 3" xfId="5795" xr:uid="{00000000-0005-0000-0000-000070130000}"/>
    <cellStyle name="Separador de milhares 2 3 3 2 3 4" xfId="7413" xr:uid="{00000000-0005-0000-0000-000071130000}"/>
    <cellStyle name="Separador de milhares 2 3 3 2 3 5" xfId="4360" xr:uid="{00000000-0005-0000-0000-000072130000}"/>
    <cellStyle name="Separador de milhares 2 3 3 2 4" xfId="1024" xr:uid="{00000000-0005-0000-0000-000073130000}"/>
    <cellStyle name="Separador de milhares 2 3 3 2 4 2" xfId="1025" xr:uid="{00000000-0005-0000-0000-000074130000}"/>
    <cellStyle name="Separador de milhares 2 3 3 2 4 2 2" xfId="2755" xr:uid="{00000000-0005-0000-0000-000075130000}"/>
    <cellStyle name="Separador de milhares 2 3 3 2 4 2 2 2" xfId="8911" xr:uid="{00000000-0005-0000-0000-000076130000}"/>
    <cellStyle name="Separador de milhares 2 3 3 2 4 2 2 3" xfId="5798" xr:uid="{00000000-0005-0000-0000-000077130000}"/>
    <cellStyle name="Separador de milhares 2 3 3 2 4 2 3" xfId="7416" xr:uid="{00000000-0005-0000-0000-000078130000}"/>
    <cellStyle name="Separador de milhares 2 3 3 2 4 2 4" xfId="4363" xr:uid="{00000000-0005-0000-0000-000079130000}"/>
    <cellStyle name="Separador de milhares 2 3 3 2 4 3" xfId="2754" xr:uid="{00000000-0005-0000-0000-00007A130000}"/>
    <cellStyle name="Separador de milhares 2 3 3 2 4 3 2" xfId="8910" xr:uid="{00000000-0005-0000-0000-00007B130000}"/>
    <cellStyle name="Separador de milhares 2 3 3 2 4 3 3" xfId="5797" xr:uid="{00000000-0005-0000-0000-00007C130000}"/>
    <cellStyle name="Separador de milhares 2 3 3 2 4 4" xfId="7415" xr:uid="{00000000-0005-0000-0000-00007D130000}"/>
    <cellStyle name="Separador de milhares 2 3 3 2 4 5" xfId="4362" xr:uid="{00000000-0005-0000-0000-00007E130000}"/>
    <cellStyle name="Separador de milhares 2 3 3 2 5" xfId="1026" xr:uid="{00000000-0005-0000-0000-00007F130000}"/>
    <cellStyle name="Separador de milhares 2 3 3 2 5 2" xfId="2756" xr:uid="{00000000-0005-0000-0000-000080130000}"/>
    <cellStyle name="Separador de milhares 2 3 3 2 5 2 2" xfId="8912" xr:uid="{00000000-0005-0000-0000-000081130000}"/>
    <cellStyle name="Separador de milhares 2 3 3 2 5 2 3" xfId="5799" xr:uid="{00000000-0005-0000-0000-000082130000}"/>
    <cellStyle name="Separador de milhares 2 3 3 2 5 3" xfId="7417" xr:uid="{00000000-0005-0000-0000-000083130000}"/>
    <cellStyle name="Separador de milhares 2 3 3 2 5 4" xfId="4364" xr:uid="{00000000-0005-0000-0000-000084130000}"/>
    <cellStyle name="Separador de milhares 2 3 3 2 6" xfId="2745" xr:uid="{00000000-0005-0000-0000-000085130000}"/>
    <cellStyle name="Separador de milhares 2 3 3 2 6 2" xfId="8901" xr:uid="{00000000-0005-0000-0000-000086130000}"/>
    <cellStyle name="Separador de milhares 2 3 3 2 6 3" xfId="5788" xr:uid="{00000000-0005-0000-0000-000087130000}"/>
    <cellStyle name="Separador de milhares 2 3 3 2 7" xfId="7406" xr:uid="{00000000-0005-0000-0000-000088130000}"/>
    <cellStyle name="Separador de milhares 2 3 3 2 8" xfId="4353" xr:uid="{00000000-0005-0000-0000-000089130000}"/>
    <cellStyle name="Separador de milhares 2 3 3 3" xfId="1027" xr:uid="{00000000-0005-0000-0000-00008A130000}"/>
    <cellStyle name="Separador de milhares 2 3 3 3 2" xfId="1028" xr:uid="{00000000-0005-0000-0000-00008B130000}"/>
    <cellStyle name="Separador de milhares 2 3 3 3 2 2" xfId="2758" xr:uid="{00000000-0005-0000-0000-00008C130000}"/>
    <cellStyle name="Separador de milhares 2 3 3 3 2 2 2" xfId="8914" xr:uid="{00000000-0005-0000-0000-00008D130000}"/>
    <cellStyle name="Separador de milhares 2 3 3 3 2 2 3" xfId="5801" xr:uid="{00000000-0005-0000-0000-00008E130000}"/>
    <cellStyle name="Separador de milhares 2 3 3 3 2 3" xfId="7419" xr:uid="{00000000-0005-0000-0000-00008F130000}"/>
    <cellStyle name="Separador de milhares 2 3 3 3 2 4" xfId="4366" xr:uid="{00000000-0005-0000-0000-000090130000}"/>
    <cellStyle name="Separador de milhares 2 3 3 3 3" xfId="2757" xr:uid="{00000000-0005-0000-0000-000091130000}"/>
    <cellStyle name="Separador de milhares 2 3 3 3 3 2" xfId="8913" xr:uid="{00000000-0005-0000-0000-000092130000}"/>
    <cellStyle name="Separador de milhares 2 3 3 3 3 3" xfId="5800" xr:uid="{00000000-0005-0000-0000-000093130000}"/>
    <cellStyle name="Separador de milhares 2 3 3 3 4" xfId="7418" xr:uid="{00000000-0005-0000-0000-000094130000}"/>
    <cellStyle name="Separador de milhares 2 3 3 3 5" xfId="4365" xr:uid="{00000000-0005-0000-0000-000095130000}"/>
    <cellStyle name="Separador de milhares 2 3 3 4" xfId="1029" xr:uid="{00000000-0005-0000-0000-000096130000}"/>
    <cellStyle name="Separador de milhares 2 3 3 4 2" xfId="1030" xr:uid="{00000000-0005-0000-0000-000097130000}"/>
    <cellStyle name="Separador de milhares 2 3 3 4 2 2" xfId="2760" xr:uid="{00000000-0005-0000-0000-000098130000}"/>
    <cellStyle name="Separador de milhares 2 3 3 4 2 2 2" xfId="8916" xr:uid="{00000000-0005-0000-0000-000099130000}"/>
    <cellStyle name="Separador de milhares 2 3 3 4 2 2 3" xfId="5803" xr:uid="{00000000-0005-0000-0000-00009A130000}"/>
    <cellStyle name="Separador de milhares 2 3 3 4 2 3" xfId="7421" xr:uid="{00000000-0005-0000-0000-00009B130000}"/>
    <cellStyle name="Separador de milhares 2 3 3 4 2 4" xfId="4368" xr:uid="{00000000-0005-0000-0000-00009C130000}"/>
    <cellStyle name="Separador de milhares 2 3 3 4 3" xfId="2759" xr:uid="{00000000-0005-0000-0000-00009D130000}"/>
    <cellStyle name="Separador de milhares 2 3 3 4 3 2" xfId="8915" xr:uid="{00000000-0005-0000-0000-00009E130000}"/>
    <cellStyle name="Separador de milhares 2 3 3 4 3 3" xfId="5802" xr:uid="{00000000-0005-0000-0000-00009F130000}"/>
    <cellStyle name="Separador de milhares 2 3 3 4 4" xfId="7420" xr:uid="{00000000-0005-0000-0000-0000A0130000}"/>
    <cellStyle name="Separador de milhares 2 3 3 4 5" xfId="4367" xr:uid="{00000000-0005-0000-0000-0000A1130000}"/>
    <cellStyle name="Separador de milhares 2 3 3 5" xfId="1031" xr:uid="{00000000-0005-0000-0000-0000A2130000}"/>
    <cellStyle name="Separador de milhares 2 3 3 5 2" xfId="2761" xr:uid="{00000000-0005-0000-0000-0000A3130000}"/>
    <cellStyle name="Separador de milhares 2 3 3 5 2 2" xfId="8917" xr:uid="{00000000-0005-0000-0000-0000A4130000}"/>
    <cellStyle name="Separador de milhares 2 3 3 5 2 3" xfId="5804" xr:uid="{00000000-0005-0000-0000-0000A5130000}"/>
    <cellStyle name="Separador de milhares 2 3 3 5 3" xfId="7422" xr:uid="{00000000-0005-0000-0000-0000A6130000}"/>
    <cellStyle name="Separador de milhares 2 3 3 5 4" xfId="4369" xr:uid="{00000000-0005-0000-0000-0000A7130000}"/>
    <cellStyle name="Separador de milhares 2 3 3 6" xfId="2744" xr:uid="{00000000-0005-0000-0000-0000A8130000}"/>
    <cellStyle name="Separador de milhares 2 3 3 6 2" xfId="8900" xr:uid="{00000000-0005-0000-0000-0000A9130000}"/>
    <cellStyle name="Separador de milhares 2 3 3 6 3" xfId="5787" xr:uid="{00000000-0005-0000-0000-0000AA130000}"/>
    <cellStyle name="Separador de milhares 2 3 3 7" xfId="7405" xr:uid="{00000000-0005-0000-0000-0000AB130000}"/>
    <cellStyle name="Separador de milhares 2 3 3 8" xfId="4352" xr:uid="{00000000-0005-0000-0000-0000AC130000}"/>
    <cellStyle name="Separador de milhares 2 3 4" xfId="1032" xr:uid="{00000000-0005-0000-0000-0000AD130000}"/>
    <cellStyle name="Separador de milhares 2 3 4 2" xfId="1033" xr:uid="{00000000-0005-0000-0000-0000AE130000}"/>
    <cellStyle name="Separador de milhares 2 3 4 2 2" xfId="1034" xr:uid="{00000000-0005-0000-0000-0000AF130000}"/>
    <cellStyle name="Separador de milhares 2 3 4 2 2 2" xfId="1035" xr:uid="{00000000-0005-0000-0000-0000B0130000}"/>
    <cellStyle name="Separador de milhares 2 3 4 2 2 2 2" xfId="2765" xr:uid="{00000000-0005-0000-0000-0000B1130000}"/>
    <cellStyle name="Separador de milhares 2 3 4 2 2 2 2 2" xfId="8921" xr:uid="{00000000-0005-0000-0000-0000B2130000}"/>
    <cellStyle name="Separador de milhares 2 3 4 2 2 2 2 3" xfId="5808" xr:uid="{00000000-0005-0000-0000-0000B3130000}"/>
    <cellStyle name="Separador de milhares 2 3 4 2 2 2 3" xfId="7426" xr:uid="{00000000-0005-0000-0000-0000B4130000}"/>
    <cellStyle name="Separador de milhares 2 3 4 2 2 2 4" xfId="4373" xr:uid="{00000000-0005-0000-0000-0000B5130000}"/>
    <cellStyle name="Separador de milhares 2 3 4 2 2 3" xfId="2764" xr:uid="{00000000-0005-0000-0000-0000B6130000}"/>
    <cellStyle name="Separador de milhares 2 3 4 2 2 3 2" xfId="8920" xr:uid="{00000000-0005-0000-0000-0000B7130000}"/>
    <cellStyle name="Separador de milhares 2 3 4 2 2 3 3" xfId="5807" xr:uid="{00000000-0005-0000-0000-0000B8130000}"/>
    <cellStyle name="Separador de milhares 2 3 4 2 2 4" xfId="7425" xr:uid="{00000000-0005-0000-0000-0000B9130000}"/>
    <cellStyle name="Separador de milhares 2 3 4 2 2 5" xfId="4372" xr:uid="{00000000-0005-0000-0000-0000BA130000}"/>
    <cellStyle name="Separador de milhares 2 3 4 2 3" xfId="1036" xr:uid="{00000000-0005-0000-0000-0000BB130000}"/>
    <cellStyle name="Separador de milhares 2 3 4 2 3 2" xfId="1037" xr:uid="{00000000-0005-0000-0000-0000BC130000}"/>
    <cellStyle name="Separador de milhares 2 3 4 2 3 2 2" xfId="2767" xr:uid="{00000000-0005-0000-0000-0000BD130000}"/>
    <cellStyle name="Separador de milhares 2 3 4 2 3 2 2 2" xfId="8923" xr:uid="{00000000-0005-0000-0000-0000BE130000}"/>
    <cellStyle name="Separador de milhares 2 3 4 2 3 2 2 3" xfId="5810" xr:uid="{00000000-0005-0000-0000-0000BF130000}"/>
    <cellStyle name="Separador de milhares 2 3 4 2 3 2 3" xfId="7428" xr:uid="{00000000-0005-0000-0000-0000C0130000}"/>
    <cellStyle name="Separador de milhares 2 3 4 2 3 2 4" xfId="4375" xr:uid="{00000000-0005-0000-0000-0000C1130000}"/>
    <cellStyle name="Separador de milhares 2 3 4 2 3 3" xfId="2766" xr:uid="{00000000-0005-0000-0000-0000C2130000}"/>
    <cellStyle name="Separador de milhares 2 3 4 2 3 3 2" xfId="8922" xr:uid="{00000000-0005-0000-0000-0000C3130000}"/>
    <cellStyle name="Separador de milhares 2 3 4 2 3 3 3" xfId="5809" xr:uid="{00000000-0005-0000-0000-0000C4130000}"/>
    <cellStyle name="Separador de milhares 2 3 4 2 3 4" xfId="7427" xr:uid="{00000000-0005-0000-0000-0000C5130000}"/>
    <cellStyle name="Separador de milhares 2 3 4 2 3 5" xfId="4374" xr:uid="{00000000-0005-0000-0000-0000C6130000}"/>
    <cellStyle name="Separador de milhares 2 3 4 2 4" xfId="1038" xr:uid="{00000000-0005-0000-0000-0000C7130000}"/>
    <cellStyle name="Separador de milhares 2 3 4 2 4 2" xfId="2768" xr:uid="{00000000-0005-0000-0000-0000C8130000}"/>
    <cellStyle name="Separador de milhares 2 3 4 2 4 2 2" xfId="8924" xr:uid="{00000000-0005-0000-0000-0000C9130000}"/>
    <cellStyle name="Separador de milhares 2 3 4 2 4 2 3" xfId="5811" xr:uid="{00000000-0005-0000-0000-0000CA130000}"/>
    <cellStyle name="Separador de milhares 2 3 4 2 4 3" xfId="7429" xr:uid="{00000000-0005-0000-0000-0000CB130000}"/>
    <cellStyle name="Separador de milhares 2 3 4 2 4 4" xfId="4376" xr:uid="{00000000-0005-0000-0000-0000CC130000}"/>
    <cellStyle name="Separador de milhares 2 3 4 2 5" xfId="2763" xr:uid="{00000000-0005-0000-0000-0000CD130000}"/>
    <cellStyle name="Separador de milhares 2 3 4 2 5 2" xfId="8919" xr:uid="{00000000-0005-0000-0000-0000CE130000}"/>
    <cellStyle name="Separador de milhares 2 3 4 2 5 3" xfId="5806" xr:uid="{00000000-0005-0000-0000-0000CF130000}"/>
    <cellStyle name="Separador de milhares 2 3 4 2 6" xfId="7424" xr:uid="{00000000-0005-0000-0000-0000D0130000}"/>
    <cellStyle name="Separador de milhares 2 3 4 2 7" xfId="4371" xr:uid="{00000000-0005-0000-0000-0000D1130000}"/>
    <cellStyle name="Separador de milhares 2 3 4 3" xfId="1039" xr:uid="{00000000-0005-0000-0000-0000D2130000}"/>
    <cellStyle name="Separador de milhares 2 3 4 3 2" xfId="1040" xr:uid="{00000000-0005-0000-0000-0000D3130000}"/>
    <cellStyle name="Separador de milhares 2 3 4 3 2 2" xfId="1041" xr:uid="{00000000-0005-0000-0000-0000D4130000}"/>
    <cellStyle name="Separador de milhares 2 3 4 3 2 2 2" xfId="2771" xr:uid="{00000000-0005-0000-0000-0000D5130000}"/>
    <cellStyle name="Separador de milhares 2 3 4 3 2 2 2 2" xfId="8927" xr:uid="{00000000-0005-0000-0000-0000D6130000}"/>
    <cellStyle name="Separador de milhares 2 3 4 3 2 2 2 3" xfId="5814" xr:uid="{00000000-0005-0000-0000-0000D7130000}"/>
    <cellStyle name="Separador de milhares 2 3 4 3 2 2 3" xfId="7432" xr:uid="{00000000-0005-0000-0000-0000D8130000}"/>
    <cellStyle name="Separador de milhares 2 3 4 3 2 2 4" xfId="4379" xr:uid="{00000000-0005-0000-0000-0000D9130000}"/>
    <cellStyle name="Separador de milhares 2 3 4 3 2 3" xfId="2770" xr:uid="{00000000-0005-0000-0000-0000DA130000}"/>
    <cellStyle name="Separador de milhares 2 3 4 3 2 3 2" xfId="8926" xr:uid="{00000000-0005-0000-0000-0000DB130000}"/>
    <cellStyle name="Separador de milhares 2 3 4 3 2 3 3" xfId="5813" xr:uid="{00000000-0005-0000-0000-0000DC130000}"/>
    <cellStyle name="Separador de milhares 2 3 4 3 2 4" xfId="7431" xr:uid="{00000000-0005-0000-0000-0000DD130000}"/>
    <cellStyle name="Separador de milhares 2 3 4 3 2 5" xfId="4378" xr:uid="{00000000-0005-0000-0000-0000DE130000}"/>
    <cellStyle name="Separador de milhares 2 3 4 3 3" xfId="1042" xr:uid="{00000000-0005-0000-0000-0000DF130000}"/>
    <cellStyle name="Separador de milhares 2 3 4 3 3 2" xfId="1043" xr:uid="{00000000-0005-0000-0000-0000E0130000}"/>
    <cellStyle name="Separador de milhares 2 3 4 3 3 2 2" xfId="2773" xr:uid="{00000000-0005-0000-0000-0000E1130000}"/>
    <cellStyle name="Separador de milhares 2 3 4 3 3 2 2 2" xfId="8929" xr:uid="{00000000-0005-0000-0000-0000E2130000}"/>
    <cellStyle name="Separador de milhares 2 3 4 3 3 2 2 3" xfId="5816" xr:uid="{00000000-0005-0000-0000-0000E3130000}"/>
    <cellStyle name="Separador de milhares 2 3 4 3 3 2 3" xfId="7434" xr:uid="{00000000-0005-0000-0000-0000E4130000}"/>
    <cellStyle name="Separador de milhares 2 3 4 3 3 2 4" xfId="4381" xr:uid="{00000000-0005-0000-0000-0000E5130000}"/>
    <cellStyle name="Separador de milhares 2 3 4 3 3 3" xfId="2772" xr:uid="{00000000-0005-0000-0000-0000E6130000}"/>
    <cellStyle name="Separador de milhares 2 3 4 3 3 3 2" xfId="8928" xr:uid="{00000000-0005-0000-0000-0000E7130000}"/>
    <cellStyle name="Separador de milhares 2 3 4 3 3 3 3" xfId="5815" xr:uid="{00000000-0005-0000-0000-0000E8130000}"/>
    <cellStyle name="Separador de milhares 2 3 4 3 3 4" xfId="7433" xr:uid="{00000000-0005-0000-0000-0000E9130000}"/>
    <cellStyle name="Separador de milhares 2 3 4 3 3 5" xfId="4380" xr:uid="{00000000-0005-0000-0000-0000EA130000}"/>
    <cellStyle name="Separador de milhares 2 3 4 3 4" xfId="1044" xr:uid="{00000000-0005-0000-0000-0000EB130000}"/>
    <cellStyle name="Separador de milhares 2 3 4 3 4 2" xfId="2774" xr:uid="{00000000-0005-0000-0000-0000EC130000}"/>
    <cellStyle name="Separador de milhares 2 3 4 3 4 2 2" xfId="8930" xr:uid="{00000000-0005-0000-0000-0000ED130000}"/>
    <cellStyle name="Separador de milhares 2 3 4 3 4 2 3" xfId="5817" xr:uid="{00000000-0005-0000-0000-0000EE130000}"/>
    <cellStyle name="Separador de milhares 2 3 4 3 4 3" xfId="7435" xr:uid="{00000000-0005-0000-0000-0000EF130000}"/>
    <cellStyle name="Separador de milhares 2 3 4 3 4 4" xfId="4382" xr:uid="{00000000-0005-0000-0000-0000F0130000}"/>
    <cellStyle name="Separador de milhares 2 3 4 3 5" xfId="2769" xr:uid="{00000000-0005-0000-0000-0000F1130000}"/>
    <cellStyle name="Separador de milhares 2 3 4 3 5 2" xfId="8925" xr:uid="{00000000-0005-0000-0000-0000F2130000}"/>
    <cellStyle name="Separador de milhares 2 3 4 3 5 3" xfId="5812" xr:uid="{00000000-0005-0000-0000-0000F3130000}"/>
    <cellStyle name="Separador de milhares 2 3 4 3 6" xfId="7430" xr:uid="{00000000-0005-0000-0000-0000F4130000}"/>
    <cellStyle name="Separador de milhares 2 3 4 3 7" xfId="4377" xr:uid="{00000000-0005-0000-0000-0000F5130000}"/>
    <cellStyle name="Separador de milhares 2 3 4 4" xfId="1045" xr:uid="{00000000-0005-0000-0000-0000F6130000}"/>
    <cellStyle name="Separador de milhares 2 3 4 4 2" xfId="1046" xr:uid="{00000000-0005-0000-0000-0000F7130000}"/>
    <cellStyle name="Separador de milhares 2 3 4 4 2 2" xfId="2776" xr:uid="{00000000-0005-0000-0000-0000F8130000}"/>
    <cellStyle name="Separador de milhares 2 3 4 4 2 2 2" xfId="8932" xr:uid="{00000000-0005-0000-0000-0000F9130000}"/>
    <cellStyle name="Separador de milhares 2 3 4 4 2 2 3" xfId="5819" xr:uid="{00000000-0005-0000-0000-0000FA130000}"/>
    <cellStyle name="Separador de milhares 2 3 4 4 2 3" xfId="7437" xr:uid="{00000000-0005-0000-0000-0000FB130000}"/>
    <cellStyle name="Separador de milhares 2 3 4 4 2 4" xfId="4384" xr:uid="{00000000-0005-0000-0000-0000FC130000}"/>
    <cellStyle name="Separador de milhares 2 3 4 4 3" xfId="2775" xr:uid="{00000000-0005-0000-0000-0000FD130000}"/>
    <cellStyle name="Separador de milhares 2 3 4 4 3 2" xfId="8931" xr:uid="{00000000-0005-0000-0000-0000FE130000}"/>
    <cellStyle name="Separador de milhares 2 3 4 4 3 3" xfId="5818" xr:uid="{00000000-0005-0000-0000-0000FF130000}"/>
    <cellStyle name="Separador de milhares 2 3 4 4 4" xfId="7436" xr:uid="{00000000-0005-0000-0000-000000140000}"/>
    <cellStyle name="Separador de milhares 2 3 4 4 5" xfId="4383" xr:uid="{00000000-0005-0000-0000-000001140000}"/>
    <cellStyle name="Separador de milhares 2 3 4 5" xfId="1047" xr:uid="{00000000-0005-0000-0000-000002140000}"/>
    <cellStyle name="Separador de milhares 2 3 4 5 2" xfId="1048" xr:uid="{00000000-0005-0000-0000-000003140000}"/>
    <cellStyle name="Separador de milhares 2 3 4 5 2 2" xfId="2778" xr:uid="{00000000-0005-0000-0000-000004140000}"/>
    <cellStyle name="Separador de milhares 2 3 4 5 2 2 2" xfId="8934" xr:uid="{00000000-0005-0000-0000-000005140000}"/>
    <cellStyle name="Separador de milhares 2 3 4 5 2 2 3" xfId="5821" xr:uid="{00000000-0005-0000-0000-000006140000}"/>
    <cellStyle name="Separador de milhares 2 3 4 5 2 3" xfId="7439" xr:uid="{00000000-0005-0000-0000-000007140000}"/>
    <cellStyle name="Separador de milhares 2 3 4 5 2 4" xfId="4386" xr:uid="{00000000-0005-0000-0000-000008140000}"/>
    <cellStyle name="Separador de milhares 2 3 4 5 3" xfId="2777" xr:uid="{00000000-0005-0000-0000-000009140000}"/>
    <cellStyle name="Separador de milhares 2 3 4 5 3 2" xfId="8933" xr:uid="{00000000-0005-0000-0000-00000A140000}"/>
    <cellStyle name="Separador de milhares 2 3 4 5 3 3" xfId="5820" xr:uid="{00000000-0005-0000-0000-00000B140000}"/>
    <cellStyle name="Separador de milhares 2 3 4 5 4" xfId="7438" xr:uid="{00000000-0005-0000-0000-00000C140000}"/>
    <cellStyle name="Separador de milhares 2 3 4 5 5" xfId="4385" xr:uid="{00000000-0005-0000-0000-00000D140000}"/>
    <cellStyle name="Separador de milhares 2 3 4 6" xfId="1049" xr:uid="{00000000-0005-0000-0000-00000E140000}"/>
    <cellStyle name="Separador de milhares 2 3 4 6 2" xfId="2779" xr:uid="{00000000-0005-0000-0000-00000F140000}"/>
    <cellStyle name="Separador de milhares 2 3 4 6 2 2" xfId="8935" xr:uid="{00000000-0005-0000-0000-000010140000}"/>
    <cellStyle name="Separador de milhares 2 3 4 6 2 3" xfId="5822" xr:uid="{00000000-0005-0000-0000-000011140000}"/>
    <cellStyle name="Separador de milhares 2 3 4 6 3" xfId="7440" xr:uid="{00000000-0005-0000-0000-000012140000}"/>
    <cellStyle name="Separador de milhares 2 3 4 6 4" xfId="4387" xr:uid="{00000000-0005-0000-0000-000013140000}"/>
    <cellStyle name="Separador de milhares 2 3 4 7" xfId="2762" xr:uid="{00000000-0005-0000-0000-000014140000}"/>
    <cellStyle name="Separador de milhares 2 3 4 7 2" xfId="8918" xr:uid="{00000000-0005-0000-0000-000015140000}"/>
    <cellStyle name="Separador de milhares 2 3 4 7 3" xfId="5805" xr:uid="{00000000-0005-0000-0000-000016140000}"/>
    <cellStyle name="Separador de milhares 2 3 4 8" xfId="7423" xr:uid="{00000000-0005-0000-0000-000017140000}"/>
    <cellStyle name="Separador de milhares 2 3 4 9" xfId="4370" xr:uid="{00000000-0005-0000-0000-000018140000}"/>
    <cellStyle name="Separador de milhares 2 3 5" xfId="1050" xr:uid="{00000000-0005-0000-0000-000019140000}"/>
    <cellStyle name="Separador de milhares 2 3 5 2" xfId="1051" xr:uid="{00000000-0005-0000-0000-00001A140000}"/>
    <cellStyle name="Separador de milhares 2 3 5 2 2" xfId="1052" xr:uid="{00000000-0005-0000-0000-00001B140000}"/>
    <cellStyle name="Separador de milhares 2 3 5 2 2 2" xfId="2782" xr:uid="{00000000-0005-0000-0000-00001C140000}"/>
    <cellStyle name="Separador de milhares 2 3 5 2 2 2 2" xfId="8938" xr:uid="{00000000-0005-0000-0000-00001D140000}"/>
    <cellStyle name="Separador de milhares 2 3 5 2 2 2 3" xfId="5825" xr:uid="{00000000-0005-0000-0000-00001E140000}"/>
    <cellStyle name="Separador de milhares 2 3 5 2 2 3" xfId="7443" xr:uid="{00000000-0005-0000-0000-00001F140000}"/>
    <cellStyle name="Separador de milhares 2 3 5 2 2 4" xfId="4390" xr:uid="{00000000-0005-0000-0000-000020140000}"/>
    <cellStyle name="Separador de milhares 2 3 5 2 3" xfId="2781" xr:uid="{00000000-0005-0000-0000-000021140000}"/>
    <cellStyle name="Separador de milhares 2 3 5 2 3 2" xfId="8937" xr:uid="{00000000-0005-0000-0000-000022140000}"/>
    <cellStyle name="Separador de milhares 2 3 5 2 3 3" xfId="5824" xr:uid="{00000000-0005-0000-0000-000023140000}"/>
    <cellStyle name="Separador de milhares 2 3 5 2 4" xfId="7442" xr:uid="{00000000-0005-0000-0000-000024140000}"/>
    <cellStyle name="Separador de milhares 2 3 5 2 5" xfId="4389" xr:uid="{00000000-0005-0000-0000-000025140000}"/>
    <cellStyle name="Separador de milhares 2 3 5 3" xfId="1053" xr:uid="{00000000-0005-0000-0000-000026140000}"/>
    <cellStyle name="Separador de milhares 2 3 5 3 2" xfId="1054" xr:uid="{00000000-0005-0000-0000-000027140000}"/>
    <cellStyle name="Separador de milhares 2 3 5 3 2 2" xfId="2784" xr:uid="{00000000-0005-0000-0000-000028140000}"/>
    <cellStyle name="Separador de milhares 2 3 5 3 2 2 2" xfId="8940" xr:uid="{00000000-0005-0000-0000-000029140000}"/>
    <cellStyle name="Separador de milhares 2 3 5 3 2 2 3" xfId="5827" xr:uid="{00000000-0005-0000-0000-00002A140000}"/>
    <cellStyle name="Separador de milhares 2 3 5 3 2 3" xfId="7445" xr:uid="{00000000-0005-0000-0000-00002B140000}"/>
    <cellStyle name="Separador de milhares 2 3 5 3 2 4" xfId="4392" xr:uid="{00000000-0005-0000-0000-00002C140000}"/>
    <cellStyle name="Separador de milhares 2 3 5 3 3" xfId="2783" xr:uid="{00000000-0005-0000-0000-00002D140000}"/>
    <cellStyle name="Separador de milhares 2 3 5 3 3 2" xfId="8939" xr:uid="{00000000-0005-0000-0000-00002E140000}"/>
    <cellStyle name="Separador de milhares 2 3 5 3 3 3" xfId="5826" xr:uid="{00000000-0005-0000-0000-00002F140000}"/>
    <cellStyle name="Separador de milhares 2 3 5 3 4" xfId="7444" xr:uid="{00000000-0005-0000-0000-000030140000}"/>
    <cellStyle name="Separador de milhares 2 3 5 3 5" xfId="4391" xr:uid="{00000000-0005-0000-0000-000031140000}"/>
    <cellStyle name="Separador de milhares 2 3 5 4" xfId="1055" xr:uid="{00000000-0005-0000-0000-000032140000}"/>
    <cellStyle name="Separador de milhares 2 3 5 4 2" xfId="2785" xr:uid="{00000000-0005-0000-0000-000033140000}"/>
    <cellStyle name="Separador de milhares 2 3 5 4 2 2" xfId="8941" xr:uid="{00000000-0005-0000-0000-000034140000}"/>
    <cellStyle name="Separador de milhares 2 3 5 4 2 3" xfId="5828" xr:uid="{00000000-0005-0000-0000-000035140000}"/>
    <cellStyle name="Separador de milhares 2 3 5 4 3" xfId="7446" xr:uid="{00000000-0005-0000-0000-000036140000}"/>
    <cellStyle name="Separador de milhares 2 3 5 4 4" xfId="4393" xr:uid="{00000000-0005-0000-0000-000037140000}"/>
    <cellStyle name="Separador de milhares 2 3 5 5" xfId="2780" xr:uid="{00000000-0005-0000-0000-000038140000}"/>
    <cellStyle name="Separador de milhares 2 3 5 5 2" xfId="8936" xr:uid="{00000000-0005-0000-0000-000039140000}"/>
    <cellStyle name="Separador de milhares 2 3 5 5 3" xfId="5823" xr:uid="{00000000-0005-0000-0000-00003A140000}"/>
    <cellStyle name="Separador de milhares 2 3 5 6" xfId="7441" xr:uid="{00000000-0005-0000-0000-00003B140000}"/>
    <cellStyle name="Separador de milhares 2 3 5 7" xfId="4388" xr:uid="{00000000-0005-0000-0000-00003C140000}"/>
    <cellStyle name="Separador de milhares 2 3 6" xfId="1056" xr:uid="{00000000-0005-0000-0000-00003D140000}"/>
    <cellStyle name="Separador de milhares 2 3 6 2" xfId="1057" xr:uid="{00000000-0005-0000-0000-00003E140000}"/>
    <cellStyle name="Separador de milhares 2 3 6 2 2" xfId="1058" xr:uid="{00000000-0005-0000-0000-00003F140000}"/>
    <cellStyle name="Separador de milhares 2 3 6 2 2 2" xfId="2788" xr:uid="{00000000-0005-0000-0000-000040140000}"/>
    <cellStyle name="Separador de milhares 2 3 6 2 2 2 2" xfId="8944" xr:uid="{00000000-0005-0000-0000-000041140000}"/>
    <cellStyle name="Separador de milhares 2 3 6 2 2 2 3" xfId="5831" xr:uid="{00000000-0005-0000-0000-000042140000}"/>
    <cellStyle name="Separador de milhares 2 3 6 2 2 3" xfId="7449" xr:uid="{00000000-0005-0000-0000-000043140000}"/>
    <cellStyle name="Separador de milhares 2 3 6 2 2 4" xfId="4396" xr:uid="{00000000-0005-0000-0000-000044140000}"/>
    <cellStyle name="Separador de milhares 2 3 6 2 3" xfId="2787" xr:uid="{00000000-0005-0000-0000-000045140000}"/>
    <cellStyle name="Separador de milhares 2 3 6 2 3 2" xfId="8943" xr:uid="{00000000-0005-0000-0000-000046140000}"/>
    <cellStyle name="Separador de milhares 2 3 6 2 3 3" xfId="5830" xr:uid="{00000000-0005-0000-0000-000047140000}"/>
    <cellStyle name="Separador de milhares 2 3 6 2 4" xfId="7448" xr:uid="{00000000-0005-0000-0000-000048140000}"/>
    <cellStyle name="Separador de milhares 2 3 6 2 5" xfId="4395" xr:uid="{00000000-0005-0000-0000-000049140000}"/>
    <cellStyle name="Separador de milhares 2 3 6 3" xfId="1059" xr:uid="{00000000-0005-0000-0000-00004A140000}"/>
    <cellStyle name="Separador de milhares 2 3 6 3 2" xfId="1060" xr:uid="{00000000-0005-0000-0000-00004B140000}"/>
    <cellStyle name="Separador de milhares 2 3 6 3 2 2" xfId="2790" xr:uid="{00000000-0005-0000-0000-00004C140000}"/>
    <cellStyle name="Separador de milhares 2 3 6 3 2 2 2" xfId="8946" xr:uid="{00000000-0005-0000-0000-00004D140000}"/>
    <cellStyle name="Separador de milhares 2 3 6 3 2 2 3" xfId="5833" xr:uid="{00000000-0005-0000-0000-00004E140000}"/>
    <cellStyle name="Separador de milhares 2 3 6 3 2 3" xfId="7451" xr:uid="{00000000-0005-0000-0000-00004F140000}"/>
    <cellStyle name="Separador de milhares 2 3 6 3 2 4" xfId="4398" xr:uid="{00000000-0005-0000-0000-000050140000}"/>
    <cellStyle name="Separador de milhares 2 3 6 3 3" xfId="2789" xr:uid="{00000000-0005-0000-0000-000051140000}"/>
    <cellStyle name="Separador de milhares 2 3 6 3 3 2" xfId="8945" xr:uid="{00000000-0005-0000-0000-000052140000}"/>
    <cellStyle name="Separador de milhares 2 3 6 3 3 3" xfId="5832" xr:uid="{00000000-0005-0000-0000-000053140000}"/>
    <cellStyle name="Separador de milhares 2 3 6 3 4" xfId="7450" xr:uid="{00000000-0005-0000-0000-000054140000}"/>
    <cellStyle name="Separador de milhares 2 3 6 3 5" xfId="4397" xr:uid="{00000000-0005-0000-0000-000055140000}"/>
    <cellStyle name="Separador de milhares 2 3 6 4" xfId="1061" xr:uid="{00000000-0005-0000-0000-000056140000}"/>
    <cellStyle name="Separador de milhares 2 3 6 4 2" xfId="2791" xr:uid="{00000000-0005-0000-0000-000057140000}"/>
    <cellStyle name="Separador de milhares 2 3 6 4 2 2" xfId="8947" xr:uid="{00000000-0005-0000-0000-000058140000}"/>
    <cellStyle name="Separador de milhares 2 3 6 4 2 3" xfId="5834" xr:uid="{00000000-0005-0000-0000-000059140000}"/>
    <cellStyle name="Separador de milhares 2 3 6 4 3" xfId="7452" xr:uid="{00000000-0005-0000-0000-00005A140000}"/>
    <cellStyle name="Separador de milhares 2 3 6 4 4" xfId="4399" xr:uid="{00000000-0005-0000-0000-00005B140000}"/>
    <cellStyle name="Separador de milhares 2 3 6 5" xfId="2786" xr:uid="{00000000-0005-0000-0000-00005C140000}"/>
    <cellStyle name="Separador de milhares 2 3 6 5 2" xfId="8942" xr:uid="{00000000-0005-0000-0000-00005D140000}"/>
    <cellStyle name="Separador de milhares 2 3 6 5 3" xfId="5829" xr:uid="{00000000-0005-0000-0000-00005E140000}"/>
    <cellStyle name="Separador de milhares 2 3 6 6" xfId="7447" xr:uid="{00000000-0005-0000-0000-00005F140000}"/>
    <cellStyle name="Separador de milhares 2 3 6 7" xfId="4394" xr:uid="{00000000-0005-0000-0000-000060140000}"/>
    <cellStyle name="Separador de milhares 2 3 7" xfId="1062" xr:uid="{00000000-0005-0000-0000-000061140000}"/>
    <cellStyle name="Separador de milhares 2 3 7 2" xfId="1063" xr:uid="{00000000-0005-0000-0000-000062140000}"/>
    <cellStyle name="Separador de milhares 2 3 7 2 2" xfId="2793" xr:uid="{00000000-0005-0000-0000-000063140000}"/>
    <cellStyle name="Separador de milhares 2 3 7 2 2 2" xfId="8949" xr:uid="{00000000-0005-0000-0000-000064140000}"/>
    <cellStyle name="Separador de milhares 2 3 7 2 2 3" xfId="5836" xr:uid="{00000000-0005-0000-0000-000065140000}"/>
    <cellStyle name="Separador de milhares 2 3 7 2 3" xfId="7454" xr:uid="{00000000-0005-0000-0000-000066140000}"/>
    <cellStyle name="Separador de milhares 2 3 7 2 4" xfId="4401" xr:uid="{00000000-0005-0000-0000-000067140000}"/>
    <cellStyle name="Separador de milhares 2 3 7 3" xfId="2792" xr:uid="{00000000-0005-0000-0000-000068140000}"/>
    <cellStyle name="Separador de milhares 2 3 7 3 2" xfId="8948" xr:uid="{00000000-0005-0000-0000-000069140000}"/>
    <cellStyle name="Separador de milhares 2 3 7 3 3" xfId="5835" xr:uid="{00000000-0005-0000-0000-00006A140000}"/>
    <cellStyle name="Separador de milhares 2 3 7 4" xfId="7453" xr:uid="{00000000-0005-0000-0000-00006B140000}"/>
    <cellStyle name="Separador de milhares 2 3 7 5" xfId="4400" xr:uid="{00000000-0005-0000-0000-00006C140000}"/>
    <cellStyle name="Separador de milhares 2 3 8" xfId="1064" xr:uid="{00000000-0005-0000-0000-00006D140000}"/>
    <cellStyle name="Separador de milhares 2 3 8 2" xfId="1065" xr:uid="{00000000-0005-0000-0000-00006E140000}"/>
    <cellStyle name="Separador de milhares 2 3 8 2 2" xfId="2795" xr:uid="{00000000-0005-0000-0000-00006F140000}"/>
    <cellStyle name="Separador de milhares 2 3 8 2 2 2" xfId="8951" xr:uid="{00000000-0005-0000-0000-000070140000}"/>
    <cellStyle name="Separador de milhares 2 3 8 2 2 3" xfId="5838" xr:uid="{00000000-0005-0000-0000-000071140000}"/>
    <cellStyle name="Separador de milhares 2 3 8 2 3" xfId="7456" xr:uid="{00000000-0005-0000-0000-000072140000}"/>
    <cellStyle name="Separador de milhares 2 3 8 2 4" xfId="4403" xr:uid="{00000000-0005-0000-0000-000073140000}"/>
    <cellStyle name="Separador de milhares 2 3 8 3" xfId="2794" xr:uid="{00000000-0005-0000-0000-000074140000}"/>
    <cellStyle name="Separador de milhares 2 3 8 3 2" xfId="8950" xr:uid="{00000000-0005-0000-0000-000075140000}"/>
    <cellStyle name="Separador de milhares 2 3 8 3 3" xfId="5837" xr:uid="{00000000-0005-0000-0000-000076140000}"/>
    <cellStyle name="Separador de milhares 2 3 8 4" xfId="7455" xr:uid="{00000000-0005-0000-0000-000077140000}"/>
    <cellStyle name="Separador de milhares 2 3 8 5" xfId="4402" xr:uid="{00000000-0005-0000-0000-000078140000}"/>
    <cellStyle name="Separador de milhares 2 3 9" xfId="1066" xr:uid="{00000000-0005-0000-0000-000079140000}"/>
    <cellStyle name="Separador de milhares 2 3 9 2" xfId="2796" xr:uid="{00000000-0005-0000-0000-00007A140000}"/>
    <cellStyle name="Separador de milhares 2 3 9 2 2" xfId="8952" xr:uid="{00000000-0005-0000-0000-00007B140000}"/>
    <cellStyle name="Separador de milhares 2 3 9 2 3" xfId="5839" xr:uid="{00000000-0005-0000-0000-00007C140000}"/>
    <cellStyle name="Separador de milhares 2 3 9 3" xfId="7457" xr:uid="{00000000-0005-0000-0000-00007D140000}"/>
    <cellStyle name="Separador de milhares 2 3 9 4" xfId="4404" xr:uid="{00000000-0005-0000-0000-00007E140000}"/>
    <cellStyle name="Separador de milhares 2 4" xfId="1067" xr:uid="{00000000-0005-0000-0000-00007F140000}"/>
    <cellStyle name="Separador de milhares 2 4 2" xfId="1068" xr:uid="{00000000-0005-0000-0000-000080140000}"/>
    <cellStyle name="Separador de milhares 2 4 2 2" xfId="1069" xr:uid="{00000000-0005-0000-0000-000081140000}"/>
    <cellStyle name="Separador de milhares 2 4 2 2 2" xfId="1070" xr:uid="{00000000-0005-0000-0000-000082140000}"/>
    <cellStyle name="Separador de milhares 2 4 2 2 2 2" xfId="1071" xr:uid="{00000000-0005-0000-0000-000083140000}"/>
    <cellStyle name="Separador de milhares 2 4 2 2 2 2 2" xfId="2801" xr:uid="{00000000-0005-0000-0000-000084140000}"/>
    <cellStyle name="Separador de milhares 2 4 2 2 2 2 2 2" xfId="8957" xr:uid="{00000000-0005-0000-0000-000085140000}"/>
    <cellStyle name="Separador de milhares 2 4 2 2 2 2 2 3" xfId="5844" xr:uid="{00000000-0005-0000-0000-000086140000}"/>
    <cellStyle name="Separador de milhares 2 4 2 2 2 2 3" xfId="7462" xr:uid="{00000000-0005-0000-0000-000087140000}"/>
    <cellStyle name="Separador de milhares 2 4 2 2 2 2 4" xfId="4409" xr:uid="{00000000-0005-0000-0000-000088140000}"/>
    <cellStyle name="Separador de milhares 2 4 2 2 2 3" xfId="2800" xr:uid="{00000000-0005-0000-0000-000089140000}"/>
    <cellStyle name="Separador de milhares 2 4 2 2 2 3 2" xfId="8956" xr:uid="{00000000-0005-0000-0000-00008A140000}"/>
    <cellStyle name="Separador de milhares 2 4 2 2 2 3 3" xfId="5843" xr:uid="{00000000-0005-0000-0000-00008B140000}"/>
    <cellStyle name="Separador de milhares 2 4 2 2 2 4" xfId="7461" xr:uid="{00000000-0005-0000-0000-00008C140000}"/>
    <cellStyle name="Separador de milhares 2 4 2 2 2 5" xfId="4408" xr:uid="{00000000-0005-0000-0000-00008D140000}"/>
    <cellStyle name="Separador de milhares 2 4 2 2 3" xfId="1072" xr:uid="{00000000-0005-0000-0000-00008E140000}"/>
    <cellStyle name="Separador de milhares 2 4 2 2 3 2" xfId="1073" xr:uid="{00000000-0005-0000-0000-00008F140000}"/>
    <cellStyle name="Separador de milhares 2 4 2 2 3 2 2" xfId="2803" xr:uid="{00000000-0005-0000-0000-000090140000}"/>
    <cellStyle name="Separador de milhares 2 4 2 2 3 2 2 2" xfId="8959" xr:uid="{00000000-0005-0000-0000-000091140000}"/>
    <cellStyle name="Separador de milhares 2 4 2 2 3 2 2 3" xfId="5846" xr:uid="{00000000-0005-0000-0000-000092140000}"/>
    <cellStyle name="Separador de milhares 2 4 2 2 3 2 3" xfId="7464" xr:uid="{00000000-0005-0000-0000-000093140000}"/>
    <cellStyle name="Separador de milhares 2 4 2 2 3 2 4" xfId="4411" xr:uid="{00000000-0005-0000-0000-000094140000}"/>
    <cellStyle name="Separador de milhares 2 4 2 2 3 3" xfId="2802" xr:uid="{00000000-0005-0000-0000-000095140000}"/>
    <cellStyle name="Separador de milhares 2 4 2 2 3 3 2" xfId="8958" xr:uid="{00000000-0005-0000-0000-000096140000}"/>
    <cellStyle name="Separador de milhares 2 4 2 2 3 3 3" xfId="5845" xr:uid="{00000000-0005-0000-0000-000097140000}"/>
    <cellStyle name="Separador de milhares 2 4 2 2 3 4" xfId="7463" xr:uid="{00000000-0005-0000-0000-000098140000}"/>
    <cellStyle name="Separador de milhares 2 4 2 2 3 5" xfId="4410" xr:uid="{00000000-0005-0000-0000-000099140000}"/>
    <cellStyle name="Separador de milhares 2 4 2 2 4" xfId="1074" xr:uid="{00000000-0005-0000-0000-00009A140000}"/>
    <cellStyle name="Separador de milhares 2 4 2 2 4 2" xfId="2804" xr:uid="{00000000-0005-0000-0000-00009B140000}"/>
    <cellStyle name="Separador de milhares 2 4 2 2 4 2 2" xfId="8960" xr:uid="{00000000-0005-0000-0000-00009C140000}"/>
    <cellStyle name="Separador de milhares 2 4 2 2 4 2 3" xfId="5847" xr:uid="{00000000-0005-0000-0000-00009D140000}"/>
    <cellStyle name="Separador de milhares 2 4 2 2 4 3" xfId="7465" xr:uid="{00000000-0005-0000-0000-00009E140000}"/>
    <cellStyle name="Separador de milhares 2 4 2 2 4 4" xfId="4412" xr:uid="{00000000-0005-0000-0000-00009F140000}"/>
    <cellStyle name="Separador de milhares 2 4 2 2 5" xfId="2799" xr:uid="{00000000-0005-0000-0000-0000A0140000}"/>
    <cellStyle name="Separador de milhares 2 4 2 2 5 2" xfId="8955" xr:uid="{00000000-0005-0000-0000-0000A1140000}"/>
    <cellStyle name="Separador de milhares 2 4 2 2 5 3" xfId="5842" xr:uid="{00000000-0005-0000-0000-0000A2140000}"/>
    <cellStyle name="Separador de milhares 2 4 2 2 6" xfId="7460" xr:uid="{00000000-0005-0000-0000-0000A3140000}"/>
    <cellStyle name="Separador de milhares 2 4 2 2 7" xfId="4407" xr:uid="{00000000-0005-0000-0000-0000A4140000}"/>
    <cellStyle name="Separador de milhares 2 4 2 3" xfId="1075" xr:uid="{00000000-0005-0000-0000-0000A5140000}"/>
    <cellStyle name="Separador de milhares 2 4 2 3 2" xfId="1076" xr:uid="{00000000-0005-0000-0000-0000A6140000}"/>
    <cellStyle name="Separador de milhares 2 4 2 3 2 2" xfId="2806" xr:uid="{00000000-0005-0000-0000-0000A7140000}"/>
    <cellStyle name="Separador de milhares 2 4 2 3 2 2 2" xfId="8962" xr:uid="{00000000-0005-0000-0000-0000A8140000}"/>
    <cellStyle name="Separador de milhares 2 4 2 3 2 2 3" xfId="5849" xr:uid="{00000000-0005-0000-0000-0000A9140000}"/>
    <cellStyle name="Separador de milhares 2 4 2 3 2 3" xfId="7467" xr:uid="{00000000-0005-0000-0000-0000AA140000}"/>
    <cellStyle name="Separador de milhares 2 4 2 3 2 4" xfId="4414" xr:uid="{00000000-0005-0000-0000-0000AB140000}"/>
    <cellStyle name="Separador de milhares 2 4 2 3 3" xfId="2805" xr:uid="{00000000-0005-0000-0000-0000AC140000}"/>
    <cellStyle name="Separador de milhares 2 4 2 3 3 2" xfId="8961" xr:uid="{00000000-0005-0000-0000-0000AD140000}"/>
    <cellStyle name="Separador de milhares 2 4 2 3 3 3" xfId="5848" xr:uid="{00000000-0005-0000-0000-0000AE140000}"/>
    <cellStyle name="Separador de milhares 2 4 2 3 4" xfId="7466" xr:uid="{00000000-0005-0000-0000-0000AF140000}"/>
    <cellStyle name="Separador de milhares 2 4 2 3 5" xfId="4413" xr:uid="{00000000-0005-0000-0000-0000B0140000}"/>
    <cellStyle name="Separador de milhares 2 4 2 4" xfId="1077" xr:uid="{00000000-0005-0000-0000-0000B1140000}"/>
    <cellStyle name="Separador de milhares 2 4 2 4 2" xfId="1078" xr:uid="{00000000-0005-0000-0000-0000B2140000}"/>
    <cellStyle name="Separador de milhares 2 4 2 4 2 2" xfId="2808" xr:uid="{00000000-0005-0000-0000-0000B3140000}"/>
    <cellStyle name="Separador de milhares 2 4 2 4 2 2 2" xfId="8964" xr:uid="{00000000-0005-0000-0000-0000B4140000}"/>
    <cellStyle name="Separador de milhares 2 4 2 4 2 2 3" xfId="5851" xr:uid="{00000000-0005-0000-0000-0000B5140000}"/>
    <cellStyle name="Separador de milhares 2 4 2 4 2 3" xfId="7469" xr:uid="{00000000-0005-0000-0000-0000B6140000}"/>
    <cellStyle name="Separador de milhares 2 4 2 4 2 4" xfId="4416" xr:uid="{00000000-0005-0000-0000-0000B7140000}"/>
    <cellStyle name="Separador de milhares 2 4 2 4 3" xfId="2807" xr:uid="{00000000-0005-0000-0000-0000B8140000}"/>
    <cellStyle name="Separador de milhares 2 4 2 4 3 2" xfId="8963" xr:uid="{00000000-0005-0000-0000-0000B9140000}"/>
    <cellStyle name="Separador de milhares 2 4 2 4 3 3" xfId="5850" xr:uid="{00000000-0005-0000-0000-0000BA140000}"/>
    <cellStyle name="Separador de milhares 2 4 2 4 4" xfId="7468" xr:uid="{00000000-0005-0000-0000-0000BB140000}"/>
    <cellStyle name="Separador de milhares 2 4 2 4 5" xfId="4415" xr:uid="{00000000-0005-0000-0000-0000BC140000}"/>
    <cellStyle name="Separador de milhares 2 4 2 5" xfId="1079" xr:uid="{00000000-0005-0000-0000-0000BD140000}"/>
    <cellStyle name="Separador de milhares 2 4 2 5 2" xfId="2809" xr:uid="{00000000-0005-0000-0000-0000BE140000}"/>
    <cellStyle name="Separador de milhares 2 4 2 5 2 2" xfId="8965" xr:uid="{00000000-0005-0000-0000-0000BF140000}"/>
    <cellStyle name="Separador de milhares 2 4 2 5 2 3" xfId="5852" xr:uid="{00000000-0005-0000-0000-0000C0140000}"/>
    <cellStyle name="Separador de milhares 2 4 2 5 3" xfId="7470" xr:uid="{00000000-0005-0000-0000-0000C1140000}"/>
    <cellStyle name="Separador de milhares 2 4 2 5 4" xfId="4417" xr:uid="{00000000-0005-0000-0000-0000C2140000}"/>
    <cellStyle name="Separador de milhares 2 4 2 6" xfId="2798" xr:uid="{00000000-0005-0000-0000-0000C3140000}"/>
    <cellStyle name="Separador de milhares 2 4 2 6 2" xfId="8954" xr:uid="{00000000-0005-0000-0000-0000C4140000}"/>
    <cellStyle name="Separador de milhares 2 4 2 6 3" xfId="5841" xr:uid="{00000000-0005-0000-0000-0000C5140000}"/>
    <cellStyle name="Separador de milhares 2 4 2 7" xfId="7459" xr:uid="{00000000-0005-0000-0000-0000C6140000}"/>
    <cellStyle name="Separador de milhares 2 4 2 8" xfId="4406" xr:uid="{00000000-0005-0000-0000-0000C7140000}"/>
    <cellStyle name="Separador de milhares 2 4 3" xfId="1080" xr:uid="{00000000-0005-0000-0000-0000C8140000}"/>
    <cellStyle name="Separador de milhares 2 4 3 2" xfId="1081" xr:uid="{00000000-0005-0000-0000-0000C9140000}"/>
    <cellStyle name="Separador de milhares 2 4 3 2 2" xfId="2811" xr:uid="{00000000-0005-0000-0000-0000CA140000}"/>
    <cellStyle name="Separador de milhares 2 4 3 2 2 2" xfId="8967" xr:uid="{00000000-0005-0000-0000-0000CB140000}"/>
    <cellStyle name="Separador de milhares 2 4 3 2 2 3" xfId="5854" xr:uid="{00000000-0005-0000-0000-0000CC140000}"/>
    <cellStyle name="Separador de milhares 2 4 3 2 3" xfId="7472" xr:uid="{00000000-0005-0000-0000-0000CD140000}"/>
    <cellStyle name="Separador de milhares 2 4 3 2 4" xfId="4419" xr:uid="{00000000-0005-0000-0000-0000CE140000}"/>
    <cellStyle name="Separador de milhares 2 4 3 3" xfId="2810" xr:uid="{00000000-0005-0000-0000-0000CF140000}"/>
    <cellStyle name="Separador de milhares 2 4 3 3 2" xfId="8966" xr:uid="{00000000-0005-0000-0000-0000D0140000}"/>
    <cellStyle name="Separador de milhares 2 4 3 3 3" xfId="5853" xr:uid="{00000000-0005-0000-0000-0000D1140000}"/>
    <cellStyle name="Separador de milhares 2 4 3 4" xfId="7471" xr:uid="{00000000-0005-0000-0000-0000D2140000}"/>
    <cellStyle name="Separador de milhares 2 4 3 5" xfId="4418" xr:uid="{00000000-0005-0000-0000-0000D3140000}"/>
    <cellStyle name="Separador de milhares 2 4 4" xfId="1082" xr:uid="{00000000-0005-0000-0000-0000D4140000}"/>
    <cellStyle name="Separador de milhares 2 4 4 2" xfId="1083" xr:uid="{00000000-0005-0000-0000-0000D5140000}"/>
    <cellStyle name="Separador de milhares 2 4 4 2 2" xfId="2813" xr:uid="{00000000-0005-0000-0000-0000D6140000}"/>
    <cellStyle name="Separador de milhares 2 4 4 2 2 2" xfId="8969" xr:uid="{00000000-0005-0000-0000-0000D7140000}"/>
    <cellStyle name="Separador de milhares 2 4 4 2 2 3" xfId="5856" xr:uid="{00000000-0005-0000-0000-0000D8140000}"/>
    <cellStyle name="Separador de milhares 2 4 4 2 3" xfId="7474" xr:uid="{00000000-0005-0000-0000-0000D9140000}"/>
    <cellStyle name="Separador de milhares 2 4 4 2 4" xfId="4421" xr:uid="{00000000-0005-0000-0000-0000DA140000}"/>
    <cellStyle name="Separador de milhares 2 4 4 3" xfId="2812" xr:uid="{00000000-0005-0000-0000-0000DB140000}"/>
    <cellStyle name="Separador de milhares 2 4 4 3 2" xfId="8968" xr:uid="{00000000-0005-0000-0000-0000DC140000}"/>
    <cellStyle name="Separador de milhares 2 4 4 3 3" xfId="5855" xr:uid="{00000000-0005-0000-0000-0000DD140000}"/>
    <cellStyle name="Separador de milhares 2 4 4 4" xfId="7473" xr:uid="{00000000-0005-0000-0000-0000DE140000}"/>
    <cellStyle name="Separador de milhares 2 4 4 5" xfId="4420" xr:uid="{00000000-0005-0000-0000-0000DF140000}"/>
    <cellStyle name="Separador de milhares 2 4 5" xfId="1084" xr:uid="{00000000-0005-0000-0000-0000E0140000}"/>
    <cellStyle name="Separador de milhares 2 4 5 2" xfId="2814" xr:uid="{00000000-0005-0000-0000-0000E1140000}"/>
    <cellStyle name="Separador de milhares 2 4 5 2 2" xfId="8970" xr:uid="{00000000-0005-0000-0000-0000E2140000}"/>
    <cellStyle name="Separador de milhares 2 4 5 2 3" xfId="5857" xr:uid="{00000000-0005-0000-0000-0000E3140000}"/>
    <cellStyle name="Separador de milhares 2 4 5 3" xfId="7475" xr:uid="{00000000-0005-0000-0000-0000E4140000}"/>
    <cellStyle name="Separador de milhares 2 4 5 4" xfId="4422" xr:uid="{00000000-0005-0000-0000-0000E5140000}"/>
    <cellStyle name="Separador de milhares 2 4 6" xfId="2797" xr:uid="{00000000-0005-0000-0000-0000E6140000}"/>
    <cellStyle name="Separador de milhares 2 4 6 2" xfId="8953" xr:uid="{00000000-0005-0000-0000-0000E7140000}"/>
    <cellStyle name="Separador de milhares 2 4 6 3" xfId="5840" xr:uid="{00000000-0005-0000-0000-0000E8140000}"/>
    <cellStyle name="Separador de milhares 2 4 7" xfId="7458" xr:uid="{00000000-0005-0000-0000-0000E9140000}"/>
    <cellStyle name="Separador de milhares 2 4 8" xfId="4405" xr:uid="{00000000-0005-0000-0000-0000EA140000}"/>
    <cellStyle name="Separador de milhares 2 5" xfId="1085" xr:uid="{00000000-0005-0000-0000-0000EB140000}"/>
    <cellStyle name="Separador de milhares 2 5 2" xfId="1086" xr:uid="{00000000-0005-0000-0000-0000EC140000}"/>
    <cellStyle name="Separador de milhares 2 5 2 2" xfId="1087" xr:uid="{00000000-0005-0000-0000-0000ED140000}"/>
    <cellStyle name="Separador de milhares 2 5 2 2 2" xfId="2817" xr:uid="{00000000-0005-0000-0000-0000EE140000}"/>
    <cellStyle name="Separador de milhares 2 5 2 2 2 2" xfId="8973" xr:uid="{00000000-0005-0000-0000-0000EF140000}"/>
    <cellStyle name="Separador de milhares 2 5 2 2 2 3" xfId="5860" xr:uid="{00000000-0005-0000-0000-0000F0140000}"/>
    <cellStyle name="Separador de milhares 2 5 2 2 3" xfId="7478" xr:uid="{00000000-0005-0000-0000-0000F1140000}"/>
    <cellStyle name="Separador de milhares 2 5 2 2 4" xfId="4425" xr:uid="{00000000-0005-0000-0000-0000F2140000}"/>
    <cellStyle name="Separador de milhares 2 5 2 3" xfId="2816" xr:uid="{00000000-0005-0000-0000-0000F3140000}"/>
    <cellStyle name="Separador de milhares 2 5 2 3 2" xfId="8972" xr:uid="{00000000-0005-0000-0000-0000F4140000}"/>
    <cellStyle name="Separador de milhares 2 5 2 3 3" xfId="5859" xr:uid="{00000000-0005-0000-0000-0000F5140000}"/>
    <cellStyle name="Separador de milhares 2 5 2 4" xfId="7477" xr:uid="{00000000-0005-0000-0000-0000F6140000}"/>
    <cellStyle name="Separador de milhares 2 5 2 5" xfId="4424" xr:uid="{00000000-0005-0000-0000-0000F7140000}"/>
    <cellStyle name="Separador de milhares 2 5 3" xfId="1088" xr:uid="{00000000-0005-0000-0000-0000F8140000}"/>
    <cellStyle name="Separador de milhares 2 5 3 2" xfId="1089" xr:uid="{00000000-0005-0000-0000-0000F9140000}"/>
    <cellStyle name="Separador de milhares 2 5 3 2 2" xfId="2819" xr:uid="{00000000-0005-0000-0000-0000FA140000}"/>
    <cellStyle name="Separador de milhares 2 5 3 2 2 2" xfId="8975" xr:uid="{00000000-0005-0000-0000-0000FB140000}"/>
    <cellStyle name="Separador de milhares 2 5 3 2 2 3" xfId="5862" xr:uid="{00000000-0005-0000-0000-0000FC140000}"/>
    <cellStyle name="Separador de milhares 2 5 3 2 3" xfId="7480" xr:uid="{00000000-0005-0000-0000-0000FD140000}"/>
    <cellStyle name="Separador de milhares 2 5 3 2 4" xfId="4427" xr:uid="{00000000-0005-0000-0000-0000FE140000}"/>
    <cellStyle name="Separador de milhares 2 5 3 3" xfId="2818" xr:uid="{00000000-0005-0000-0000-0000FF140000}"/>
    <cellStyle name="Separador de milhares 2 5 3 3 2" xfId="8974" xr:uid="{00000000-0005-0000-0000-000000150000}"/>
    <cellStyle name="Separador de milhares 2 5 3 3 3" xfId="5861" xr:uid="{00000000-0005-0000-0000-000001150000}"/>
    <cellStyle name="Separador de milhares 2 5 3 4" xfId="7479" xr:uid="{00000000-0005-0000-0000-000002150000}"/>
    <cellStyle name="Separador de milhares 2 5 3 5" xfId="4426" xr:uid="{00000000-0005-0000-0000-000003150000}"/>
    <cellStyle name="Separador de milhares 2 5 4" xfId="1090" xr:uid="{00000000-0005-0000-0000-000004150000}"/>
    <cellStyle name="Separador de milhares 2 5 4 2" xfId="2820" xr:uid="{00000000-0005-0000-0000-000005150000}"/>
    <cellStyle name="Separador de milhares 2 5 4 2 2" xfId="8976" xr:uid="{00000000-0005-0000-0000-000006150000}"/>
    <cellStyle name="Separador de milhares 2 5 4 2 3" xfId="5863" xr:uid="{00000000-0005-0000-0000-000007150000}"/>
    <cellStyle name="Separador de milhares 2 5 4 3" xfId="7481" xr:uid="{00000000-0005-0000-0000-000008150000}"/>
    <cellStyle name="Separador de milhares 2 5 4 4" xfId="4428" xr:uid="{00000000-0005-0000-0000-000009150000}"/>
    <cellStyle name="Separador de milhares 2 5 5" xfId="2815" xr:uid="{00000000-0005-0000-0000-00000A150000}"/>
    <cellStyle name="Separador de milhares 2 5 5 2" xfId="8971" xr:uid="{00000000-0005-0000-0000-00000B150000}"/>
    <cellStyle name="Separador de milhares 2 5 5 3" xfId="5858" xr:uid="{00000000-0005-0000-0000-00000C150000}"/>
    <cellStyle name="Separador de milhares 2 5 6" xfId="7476" xr:uid="{00000000-0005-0000-0000-00000D150000}"/>
    <cellStyle name="Separador de milhares 2 5 7" xfId="4423" xr:uid="{00000000-0005-0000-0000-00000E150000}"/>
    <cellStyle name="Separador de milhares 2 6" xfId="1091" xr:uid="{00000000-0005-0000-0000-00000F150000}"/>
    <cellStyle name="Separador de milhares 2 6 2" xfId="1092" xr:uid="{00000000-0005-0000-0000-000010150000}"/>
    <cellStyle name="Separador de milhares 2 6 2 2" xfId="2822" xr:uid="{00000000-0005-0000-0000-000011150000}"/>
    <cellStyle name="Separador de milhares 2 6 2 2 2" xfId="8978" xr:uid="{00000000-0005-0000-0000-000012150000}"/>
    <cellStyle name="Separador de milhares 2 6 2 2 3" xfId="5865" xr:uid="{00000000-0005-0000-0000-000013150000}"/>
    <cellStyle name="Separador de milhares 2 6 2 3" xfId="7483" xr:uid="{00000000-0005-0000-0000-000014150000}"/>
    <cellStyle name="Separador de milhares 2 6 2 4" xfId="4430" xr:uid="{00000000-0005-0000-0000-000015150000}"/>
    <cellStyle name="Separador de milhares 2 6 3" xfId="2821" xr:uid="{00000000-0005-0000-0000-000016150000}"/>
    <cellStyle name="Separador de milhares 2 6 3 2" xfId="8977" xr:uid="{00000000-0005-0000-0000-000017150000}"/>
    <cellStyle name="Separador de milhares 2 6 3 3" xfId="5864" xr:uid="{00000000-0005-0000-0000-000018150000}"/>
    <cellStyle name="Separador de milhares 2 6 4" xfId="7482" xr:uid="{00000000-0005-0000-0000-000019150000}"/>
    <cellStyle name="Separador de milhares 2 6 5" xfId="4429" xr:uid="{00000000-0005-0000-0000-00001A150000}"/>
    <cellStyle name="Separador de milhares 2 7" xfId="1093" xr:uid="{00000000-0005-0000-0000-00001B150000}"/>
    <cellStyle name="Separador de milhares 2 7 2" xfId="1094" xr:uid="{00000000-0005-0000-0000-00001C150000}"/>
    <cellStyle name="Separador de milhares 2 7 2 2" xfId="2824" xr:uid="{00000000-0005-0000-0000-00001D150000}"/>
    <cellStyle name="Separador de milhares 2 7 2 2 2" xfId="8980" xr:uid="{00000000-0005-0000-0000-00001E150000}"/>
    <cellStyle name="Separador de milhares 2 7 2 2 3" xfId="5867" xr:uid="{00000000-0005-0000-0000-00001F150000}"/>
    <cellStyle name="Separador de milhares 2 7 2 3" xfId="7485" xr:uid="{00000000-0005-0000-0000-000020150000}"/>
    <cellStyle name="Separador de milhares 2 7 2 4" xfId="4432" xr:uid="{00000000-0005-0000-0000-000021150000}"/>
    <cellStyle name="Separador de milhares 2 7 3" xfId="2823" xr:uid="{00000000-0005-0000-0000-000022150000}"/>
    <cellStyle name="Separador de milhares 2 7 3 2" xfId="8979" xr:uid="{00000000-0005-0000-0000-000023150000}"/>
    <cellStyle name="Separador de milhares 2 7 3 3" xfId="5866" xr:uid="{00000000-0005-0000-0000-000024150000}"/>
    <cellStyle name="Separador de milhares 2 7 4" xfId="7484" xr:uid="{00000000-0005-0000-0000-000025150000}"/>
    <cellStyle name="Separador de milhares 2 7 5" xfId="4431" xr:uid="{00000000-0005-0000-0000-000026150000}"/>
    <cellStyle name="Separador de milhares 2 8" xfId="1095" xr:uid="{00000000-0005-0000-0000-000027150000}"/>
    <cellStyle name="Separador de milhares 2 8 2" xfId="2825" xr:uid="{00000000-0005-0000-0000-000028150000}"/>
    <cellStyle name="Separador de milhares 2 8 2 2" xfId="8981" xr:uid="{00000000-0005-0000-0000-000029150000}"/>
    <cellStyle name="Separador de milhares 2 8 2 3" xfId="5868" xr:uid="{00000000-0005-0000-0000-00002A150000}"/>
    <cellStyle name="Separador de milhares 2 8 3" xfId="7486" xr:uid="{00000000-0005-0000-0000-00002B150000}"/>
    <cellStyle name="Separador de milhares 2 8 4" xfId="4433" xr:uid="{00000000-0005-0000-0000-00002C150000}"/>
    <cellStyle name="Separador de milhares 2 9" xfId="2580" xr:uid="{00000000-0005-0000-0000-00002D150000}"/>
    <cellStyle name="Separador de milhares 2 9 2" xfId="8736" xr:uid="{00000000-0005-0000-0000-00002E150000}"/>
    <cellStyle name="Separador de milhares 2 9 3" xfId="5623" xr:uid="{00000000-0005-0000-0000-00002F150000}"/>
    <cellStyle name="Separador de milhares 3" xfId="1096" xr:uid="{00000000-0005-0000-0000-000030150000}"/>
    <cellStyle name="Separador de milhares 3 2" xfId="1097" xr:uid="{00000000-0005-0000-0000-000031150000}"/>
    <cellStyle name="Separador de milhares 3 2 10" xfId="2827" xr:uid="{00000000-0005-0000-0000-000032150000}"/>
    <cellStyle name="Separador de milhares 3 2 10 2" xfId="8983" xr:uid="{00000000-0005-0000-0000-000033150000}"/>
    <cellStyle name="Separador de milhares 3 2 10 3" xfId="5870" xr:uid="{00000000-0005-0000-0000-000034150000}"/>
    <cellStyle name="Separador de milhares 3 2 11" xfId="7488" xr:uid="{00000000-0005-0000-0000-000035150000}"/>
    <cellStyle name="Separador de milhares 3 2 12" xfId="4435" xr:uid="{00000000-0005-0000-0000-000036150000}"/>
    <cellStyle name="Separador de milhares 3 2 2" xfId="1098" xr:uid="{00000000-0005-0000-0000-000037150000}"/>
    <cellStyle name="Separador de milhares 3 2 2 10" xfId="4436" xr:uid="{00000000-0005-0000-0000-000038150000}"/>
    <cellStyle name="Separador de milhares 3 2 2 2" xfId="1099" xr:uid="{00000000-0005-0000-0000-000039150000}"/>
    <cellStyle name="Separador de milhares 3 2 2 2 2" xfId="1100" xr:uid="{00000000-0005-0000-0000-00003A150000}"/>
    <cellStyle name="Separador de milhares 3 2 2 2 2 2" xfId="1101" xr:uid="{00000000-0005-0000-0000-00003B150000}"/>
    <cellStyle name="Separador de milhares 3 2 2 2 2 2 2" xfId="1102" xr:uid="{00000000-0005-0000-0000-00003C150000}"/>
    <cellStyle name="Separador de milhares 3 2 2 2 2 2 2 2" xfId="2832" xr:uid="{00000000-0005-0000-0000-00003D150000}"/>
    <cellStyle name="Separador de milhares 3 2 2 2 2 2 2 2 2" xfId="8988" xr:uid="{00000000-0005-0000-0000-00003E150000}"/>
    <cellStyle name="Separador de milhares 3 2 2 2 2 2 2 2 3" xfId="5875" xr:uid="{00000000-0005-0000-0000-00003F150000}"/>
    <cellStyle name="Separador de milhares 3 2 2 2 2 2 2 3" xfId="7493" xr:uid="{00000000-0005-0000-0000-000040150000}"/>
    <cellStyle name="Separador de milhares 3 2 2 2 2 2 2 4" xfId="4440" xr:uid="{00000000-0005-0000-0000-000041150000}"/>
    <cellStyle name="Separador de milhares 3 2 2 2 2 2 3" xfId="2831" xr:uid="{00000000-0005-0000-0000-000042150000}"/>
    <cellStyle name="Separador de milhares 3 2 2 2 2 2 3 2" xfId="8987" xr:uid="{00000000-0005-0000-0000-000043150000}"/>
    <cellStyle name="Separador de milhares 3 2 2 2 2 2 3 3" xfId="5874" xr:uid="{00000000-0005-0000-0000-000044150000}"/>
    <cellStyle name="Separador de milhares 3 2 2 2 2 2 4" xfId="7492" xr:uid="{00000000-0005-0000-0000-000045150000}"/>
    <cellStyle name="Separador de milhares 3 2 2 2 2 2 5" xfId="4439" xr:uid="{00000000-0005-0000-0000-000046150000}"/>
    <cellStyle name="Separador de milhares 3 2 2 2 2 3" xfId="1103" xr:uid="{00000000-0005-0000-0000-000047150000}"/>
    <cellStyle name="Separador de milhares 3 2 2 2 2 3 2" xfId="1104" xr:uid="{00000000-0005-0000-0000-000048150000}"/>
    <cellStyle name="Separador de milhares 3 2 2 2 2 3 2 2" xfId="2834" xr:uid="{00000000-0005-0000-0000-000049150000}"/>
    <cellStyle name="Separador de milhares 3 2 2 2 2 3 2 2 2" xfId="8990" xr:uid="{00000000-0005-0000-0000-00004A150000}"/>
    <cellStyle name="Separador de milhares 3 2 2 2 2 3 2 2 3" xfId="5877" xr:uid="{00000000-0005-0000-0000-00004B150000}"/>
    <cellStyle name="Separador de milhares 3 2 2 2 2 3 2 3" xfId="7495" xr:uid="{00000000-0005-0000-0000-00004C150000}"/>
    <cellStyle name="Separador de milhares 3 2 2 2 2 3 2 4" xfId="4442" xr:uid="{00000000-0005-0000-0000-00004D150000}"/>
    <cellStyle name="Separador de milhares 3 2 2 2 2 3 3" xfId="2833" xr:uid="{00000000-0005-0000-0000-00004E150000}"/>
    <cellStyle name="Separador de milhares 3 2 2 2 2 3 3 2" xfId="8989" xr:uid="{00000000-0005-0000-0000-00004F150000}"/>
    <cellStyle name="Separador de milhares 3 2 2 2 2 3 3 3" xfId="5876" xr:uid="{00000000-0005-0000-0000-000050150000}"/>
    <cellStyle name="Separador de milhares 3 2 2 2 2 3 4" xfId="7494" xr:uid="{00000000-0005-0000-0000-000051150000}"/>
    <cellStyle name="Separador de milhares 3 2 2 2 2 3 5" xfId="4441" xr:uid="{00000000-0005-0000-0000-000052150000}"/>
    <cellStyle name="Separador de milhares 3 2 2 2 2 4" xfId="1105" xr:uid="{00000000-0005-0000-0000-000053150000}"/>
    <cellStyle name="Separador de milhares 3 2 2 2 2 4 2" xfId="2835" xr:uid="{00000000-0005-0000-0000-000054150000}"/>
    <cellStyle name="Separador de milhares 3 2 2 2 2 4 2 2" xfId="8991" xr:uid="{00000000-0005-0000-0000-000055150000}"/>
    <cellStyle name="Separador de milhares 3 2 2 2 2 4 2 3" xfId="5878" xr:uid="{00000000-0005-0000-0000-000056150000}"/>
    <cellStyle name="Separador de milhares 3 2 2 2 2 4 3" xfId="7496" xr:uid="{00000000-0005-0000-0000-000057150000}"/>
    <cellStyle name="Separador de milhares 3 2 2 2 2 4 4" xfId="4443" xr:uid="{00000000-0005-0000-0000-000058150000}"/>
    <cellStyle name="Separador de milhares 3 2 2 2 2 5" xfId="2830" xr:uid="{00000000-0005-0000-0000-000059150000}"/>
    <cellStyle name="Separador de milhares 3 2 2 2 2 5 2" xfId="8986" xr:uid="{00000000-0005-0000-0000-00005A150000}"/>
    <cellStyle name="Separador de milhares 3 2 2 2 2 5 3" xfId="5873" xr:uid="{00000000-0005-0000-0000-00005B150000}"/>
    <cellStyle name="Separador de milhares 3 2 2 2 2 6" xfId="7491" xr:uid="{00000000-0005-0000-0000-00005C150000}"/>
    <cellStyle name="Separador de milhares 3 2 2 2 2 7" xfId="4438" xr:uid="{00000000-0005-0000-0000-00005D150000}"/>
    <cellStyle name="Separador de milhares 3 2 2 2 3" xfId="1106" xr:uid="{00000000-0005-0000-0000-00005E150000}"/>
    <cellStyle name="Separador de milhares 3 2 2 2 3 2" xfId="1107" xr:uid="{00000000-0005-0000-0000-00005F150000}"/>
    <cellStyle name="Separador de milhares 3 2 2 2 3 2 2" xfId="1108" xr:uid="{00000000-0005-0000-0000-000060150000}"/>
    <cellStyle name="Separador de milhares 3 2 2 2 3 2 2 2" xfId="2838" xr:uid="{00000000-0005-0000-0000-000061150000}"/>
    <cellStyle name="Separador de milhares 3 2 2 2 3 2 2 2 2" xfId="8994" xr:uid="{00000000-0005-0000-0000-000062150000}"/>
    <cellStyle name="Separador de milhares 3 2 2 2 3 2 2 2 3" xfId="5881" xr:uid="{00000000-0005-0000-0000-000063150000}"/>
    <cellStyle name="Separador de milhares 3 2 2 2 3 2 2 3" xfId="7499" xr:uid="{00000000-0005-0000-0000-000064150000}"/>
    <cellStyle name="Separador de milhares 3 2 2 2 3 2 2 4" xfId="4446" xr:uid="{00000000-0005-0000-0000-000065150000}"/>
    <cellStyle name="Separador de milhares 3 2 2 2 3 2 3" xfId="2837" xr:uid="{00000000-0005-0000-0000-000066150000}"/>
    <cellStyle name="Separador de milhares 3 2 2 2 3 2 3 2" xfId="8993" xr:uid="{00000000-0005-0000-0000-000067150000}"/>
    <cellStyle name="Separador de milhares 3 2 2 2 3 2 3 3" xfId="5880" xr:uid="{00000000-0005-0000-0000-000068150000}"/>
    <cellStyle name="Separador de milhares 3 2 2 2 3 2 4" xfId="7498" xr:uid="{00000000-0005-0000-0000-000069150000}"/>
    <cellStyle name="Separador de milhares 3 2 2 2 3 2 5" xfId="4445" xr:uid="{00000000-0005-0000-0000-00006A150000}"/>
    <cellStyle name="Separador de milhares 3 2 2 2 3 3" xfId="1109" xr:uid="{00000000-0005-0000-0000-00006B150000}"/>
    <cellStyle name="Separador de milhares 3 2 2 2 3 3 2" xfId="1110" xr:uid="{00000000-0005-0000-0000-00006C150000}"/>
    <cellStyle name="Separador de milhares 3 2 2 2 3 3 2 2" xfId="2840" xr:uid="{00000000-0005-0000-0000-00006D150000}"/>
    <cellStyle name="Separador de milhares 3 2 2 2 3 3 2 2 2" xfId="8996" xr:uid="{00000000-0005-0000-0000-00006E150000}"/>
    <cellStyle name="Separador de milhares 3 2 2 2 3 3 2 2 3" xfId="5883" xr:uid="{00000000-0005-0000-0000-00006F150000}"/>
    <cellStyle name="Separador de milhares 3 2 2 2 3 3 2 3" xfId="7501" xr:uid="{00000000-0005-0000-0000-000070150000}"/>
    <cellStyle name="Separador de milhares 3 2 2 2 3 3 2 4" xfId="4448" xr:uid="{00000000-0005-0000-0000-000071150000}"/>
    <cellStyle name="Separador de milhares 3 2 2 2 3 3 3" xfId="2839" xr:uid="{00000000-0005-0000-0000-000072150000}"/>
    <cellStyle name="Separador de milhares 3 2 2 2 3 3 3 2" xfId="8995" xr:uid="{00000000-0005-0000-0000-000073150000}"/>
    <cellStyle name="Separador de milhares 3 2 2 2 3 3 3 3" xfId="5882" xr:uid="{00000000-0005-0000-0000-000074150000}"/>
    <cellStyle name="Separador de milhares 3 2 2 2 3 3 4" xfId="7500" xr:uid="{00000000-0005-0000-0000-000075150000}"/>
    <cellStyle name="Separador de milhares 3 2 2 2 3 3 5" xfId="4447" xr:uid="{00000000-0005-0000-0000-000076150000}"/>
    <cellStyle name="Separador de milhares 3 2 2 2 3 4" xfId="1111" xr:uid="{00000000-0005-0000-0000-000077150000}"/>
    <cellStyle name="Separador de milhares 3 2 2 2 3 4 2" xfId="2841" xr:uid="{00000000-0005-0000-0000-000078150000}"/>
    <cellStyle name="Separador de milhares 3 2 2 2 3 4 2 2" xfId="8997" xr:uid="{00000000-0005-0000-0000-000079150000}"/>
    <cellStyle name="Separador de milhares 3 2 2 2 3 4 2 3" xfId="5884" xr:uid="{00000000-0005-0000-0000-00007A150000}"/>
    <cellStyle name="Separador de milhares 3 2 2 2 3 4 3" xfId="7502" xr:uid="{00000000-0005-0000-0000-00007B150000}"/>
    <cellStyle name="Separador de milhares 3 2 2 2 3 4 4" xfId="4449" xr:uid="{00000000-0005-0000-0000-00007C150000}"/>
    <cellStyle name="Separador de milhares 3 2 2 2 3 5" xfId="2836" xr:uid="{00000000-0005-0000-0000-00007D150000}"/>
    <cellStyle name="Separador de milhares 3 2 2 2 3 5 2" xfId="8992" xr:uid="{00000000-0005-0000-0000-00007E150000}"/>
    <cellStyle name="Separador de milhares 3 2 2 2 3 5 3" xfId="5879" xr:uid="{00000000-0005-0000-0000-00007F150000}"/>
    <cellStyle name="Separador de milhares 3 2 2 2 3 6" xfId="7497" xr:uid="{00000000-0005-0000-0000-000080150000}"/>
    <cellStyle name="Separador de milhares 3 2 2 2 3 7" xfId="4444" xr:uid="{00000000-0005-0000-0000-000081150000}"/>
    <cellStyle name="Separador de milhares 3 2 2 2 4" xfId="1112" xr:uid="{00000000-0005-0000-0000-000082150000}"/>
    <cellStyle name="Separador de milhares 3 2 2 2 4 2" xfId="1113" xr:uid="{00000000-0005-0000-0000-000083150000}"/>
    <cellStyle name="Separador de milhares 3 2 2 2 4 2 2" xfId="2843" xr:uid="{00000000-0005-0000-0000-000084150000}"/>
    <cellStyle name="Separador de milhares 3 2 2 2 4 2 2 2" xfId="8999" xr:uid="{00000000-0005-0000-0000-000085150000}"/>
    <cellStyle name="Separador de milhares 3 2 2 2 4 2 2 3" xfId="5886" xr:uid="{00000000-0005-0000-0000-000086150000}"/>
    <cellStyle name="Separador de milhares 3 2 2 2 4 2 3" xfId="7504" xr:uid="{00000000-0005-0000-0000-000087150000}"/>
    <cellStyle name="Separador de milhares 3 2 2 2 4 2 4" xfId="4451" xr:uid="{00000000-0005-0000-0000-000088150000}"/>
    <cellStyle name="Separador de milhares 3 2 2 2 4 3" xfId="2842" xr:uid="{00000000-0005-0000-0000-000089150000}"/>
    <cellStyle name="Separador de milhares 3 2 2 2 4 3 2" xfId="8998" xr:uid="{00000000-0005-0000-0000-00008A150000}"/>
    <cellStyle name="Separador de milhares 3 2 2 2 4 3 3" xfId="5885" xr:uid="{00000000-0005-0000-0000-00008B150000}"/>
    <cellStyle name="Separador de milhares 3 2 2 2 4 4" xfId="7503" xr:uid="{00000000-0005-0000-0000-00008C150000}"/>
    <cellStyle name="Separador de milhares 3 2 2 2 4 5" xfId="4450" xr:uid="{00000000-0005-0000-0000-00008D150000}"/>
    <cellStyle name="Separador de milhares 3 2 2 2 5" xfId="1114" xr:uid="{00000000-0005-0000-0000-00008E150000}"/>
    <cellStyle name="Separador de milhares 3 2 2 2 5 2" xfId="1115" xr:uid="{00000000-0005-0000-0000-00008F150000}"/>
    <cellStyle name="Separador de milhares 3 2 2 2 5 2 2" xfId="2845" xr:uid="{00000000-0005-0000-0000-000090150000}"/>
    <cellStyle name="Separador de milhares 3 2 2 2 5 2 2 2" xfId="9001" xr:uid="{00000000-0005-0000-0000-000091150000}"/>
    <cellStyle name="Separador de milhares 3 2 2 2 5 2 2 3" xfId="5888" xr:uid="{00000000-0005-0000-0000-000092150000}"/>
    <cellStyle name="Separador de milhares 3 2 2 2 5 2 3" xfId="7506" xr:uid="{00000000-0005-0000-0000-000093150000}"/>
    <cellStyle name="Separador de milhares 3 2 2 2 5 2 4" xfId="4453" xr:uid="{00000000-0005-0000-0000-000094150000}"/>
    <cellStyle name="Separador de milhares 3 2 2 2 5 3" xfId="2844" xr:uid="{00000000-0005-0000-0000-000095150000}"/>
    <cellStyle name="Separador de milhares 3 2 2 2 5 3 2" xfId="9000" xr:uid="{00000000-0005-0000-0000-000096150000}"/>
    <cellStyle name="Separador de milhares 3 2 2 2 5 3 3" xfId="5887" xr:uid="{00000000-0005-0000-0000-000097150000}"/>
    <cellStyle name="Separador de milhares 3 2 2 2 5 4" xfId="7505" xr:uid="{00000000-0005-0000-0000-000098150000}"/>
    <cellStyle name="Separador de milhares 3 2 2 2 5 5" xfId="4452" xr:uid="{00000000-0005-0000-0000-000099150000}"/>
    <cellStyle name="Separador de milhares 3 2 2 2 6" xfId="1116" xr:uid="{00000000-0005-0000-0000-00009A150000}"/>
    <cellStyle name="Separador de milhares 3 2 2 2 6 2" xfId="2846" xr:uid="{00000000-0005-0000-0000-00009B150000}"/>
    <cellStyle name="Separador de milhares 3 2 2 2 6 2 2" xfId="9002" xr:uid="{00000000-0005-0000-0000-00009C150000}"/>
    <cellStyle name="Separador de milhares 3 2 2 2 6 2 3" xfId="5889" xr:uid="{00000000-0005-0000-0000-00009D150000}"/>
    <cellStyle name="Separador de milhares 3 2 2 2 6 3" xfId="7507" xr:uid="{00000000-0005-0000-0000-00009E150000}"/>
    <cellStyle name="Separador de milhares 3 2 2 2 6 4" xfId="4454" xr:uid="{00000000-0005-0000-0000-00009F150000}"/>
    <cellStyle name="Separador de milhares 3 2 2 2 7" xfId="2829" xr:uid="{00000000-0005-0000-0000-0000A0150000}"/>
    <cellStyle name="Separador de milhares 3 2 2 2 7 2" xfId="8985" xr:uid="{00000000-0005-0000-0000-0000A1150000}"/>
    <cellStyle name="Separador de milhares 3 2 2 2 7 3" xfId="5872" xr:uid="{00000000-0005-0000-0000-0000A2150000}"/>
    <cellStyle name="Separador de milhares 3 2 2 2 8" xfId="7490" xr:uid="{00000000-0005-0000-0000-0000A3150000}"/>
    <cellStyle name="Separador de milhares 3 2 2 2 9" xfId="4437" xr:uid="{00000000-0005-0000-0000-0000A4150000}"/>
    <cellStyle name="Separador de milhares 3 2 2 3" xfId="1117" xr:uid="{00000000-0005-0000-0000-0000A5150000}"/>
    <cellStyle name="Separador de milhares 3 2 2 3 2" xfId="1118" xr:uid="{00000000-0005-0000-0000-0000A6150000}"/>
    <cellStyle name="Separador de milhares 3 2 2 3 2 2" xfId="1119" xr:uid="{00000000-0005-0000-0000-0000A7150000}"/>
    <cellStyle name="Separador de milhares 3 2 2 3 2 2 2" xfId="2849" xr:uid="{00000000-0005-0000-0000-0000A8150000}"/>
    <cellStyle name="Separador de milhares 3 2 2 3 2 2 2 2" xfId="9005" xr:uid="{00000000-0005-0000-0000-0000A9150000}"/>
    <cellStyle name="Separador de milhares 3 2 2 3 2 2 2 3" xfId="5892" xr:uid="{00000000-0005-0000-0000-0000AA150000}"/>
    <cellStyle name="Separador de milhares 3 2 2 3 2 2 3" xfId="7510" xr:uid="{00000000-0005-0000-0000-0000AB150000}"/>
    <cellStyle name="Separador de milhares 3 2 2 3 2 2 4" xfId="4457" xr:uid="{00000000-0005-0000-0000-0000AC150000}"/>
    <cellStyle name="Separador de milhares 3 2 2 3 2 3" xfId="2848" xr:uid="{00000000-0005-0000-0000-0000AD150000}"/>
    <cellStyle name="Separador de milhares 3 2 2 3 2 3 2" xfId="9004" xr:uid="{00000000-0005-0000-0000-0000AE150000}"/>
    <cellStyle name="Separador de milhares 3 2 2 3 2 3 3" xfId="5891" xr:uid="{00000000-0005-0000-0000-0000AF150000}"/>
    <cellStyle name="Separador de milhares 3 2 2 3 2 4" xfId="7509" xr:uid="{00000000-0005-0000-0000-0000B0150000}"/>
    <cellStyle name="Separador de milhares 3 2 2 3 2 5" xfId="4456" xr:uid="{00000000-0005-0000-0000-0000B1150000}"/>
    <cellStyle name="Separador de milhares 3 2 2 3 3" xfId="1120" xr:uid="{00000000-0005-0000-0000-0000B2150000}"/>
    <cellStyle name="Separador de milhares 3 2 2 3 3 2" xfId="1121" xr:uid="{00000000-0005-0000-0000-0000B3150000}"/>
    <cellStyle name="Separador de milhares 3 2 2 3 3 2 2" xfId="2851" xr:uid="{00000000-0005-0000-0000-0000B4150000}"/>
    <cellStyle name="Separador de milhares 3 2 2 3 3 2 2 2" xfId="9007" xr:uid="{00000000-0005-0000-0000-0000B5150000}"/>
    <cellStyle name="Separador de milhares 3 2 2 3 3 2 2 3" xfId="5894" xr:uid="{00000000-0005-0000-0000-0000B6150000}"/>
    <cellStyle name="Separador de milhares 3 2 2 3 3 2 3" xfId="7512" xr:uid="{00000000-0005-0000-0000-0000B7150000}"/>
    <cellStyle name="Separador de milhares 3 2 2 3 3 2 4" xfId="4459" xr:uid="{00000000-0005-0000-0000-0000B8150000}"/>
    <cellStyle name="Separador de milhares 3 2 2 3 3 3" xfId="2850" xr:uid="{00000000-0005-0000-0000-0000B9150000}"/>
    <cellStyle name="Separador de milhares 3 2 2 3 3 3 2" xfId="9006" xr:uid="{00000000-0005-0000-0000-0000BA150000}"/>
    <cellStyle name="Separador de milhares 3 2 2 3 3 3 3" xfId="5893" xr:uid="{00000000-0005-0000-0000-0000BB150000}"/>
    <cellStyle name="Separador de milhares 3 2 2 3 3 4" xfId="7511" xr:uid="{00000000-0005-0000-0000-0000BC150000}"/>
    <cellStyle name="Separador de milhares 3 2 2 3 3 5" xfId="4458" xr:uid="{00000000-0005-0000-0000-0000BD150000}"/>
    <cellStyle name="Separador de milhares 3 2 2 3 4" xfId="1122" xr:uid="{00000000-0005-0000-0000-0000BE150000}"/>
    <cellStyle name="Separador de milhares 3 2 2 3 4 2" xfId="2852" xr:uid="{00000000-0005-0000-0000-0000BF150000}"/>
    <cellStyle name="Separador de milhares 3 2 2 3 4 2 2" xfId="9008" xr:uid="{00000000-0005-0000-0000-0000C0150000}"/>
    <cellStyle name="Separador de milhares 3 2 2 3 4 2 3" xfId="5895" xr:uid="{00000000-0005-0000-0000-0000C1150000}"/>
    <cellStyle name="Separador de milhares 3 2 2 3 4 3" xfId="7513" xr:uid="{00000000-0005-0000-0000-0000C2150000}"/>
    <cellStyle name="Separador de milhares 3 2 2 3 4 4" xfId="4460" xr:uid="{00000000-0005-0000-0000-0000C3150000}"/>
    <cellStyle name="Separador de milhares 3 2 2 3 5" xfId="2847" xr:uid="{00000000-0005-0000-0000-0000C4150000}"/>
    <cellStyle name="Separador de milhares 3 2 2 3 5 2" xfId="9003" xr:uid="{00000000-0005-0000-0000-0000C5150000}"/>
    <cellStyle name="Separador de milhares 3 2 2 3 5 3" xfId="5890" xr:uid="{00000000-0005-0000-0000-0000C6150000}"/>
    <cellStyle name="Separador de milhares 3 2 2 3 6" xfId="7508" xr:uid="{00000000-0005-0000-0000-0000C7150000}"/>
    <cellStyle name="Separador de milhares 3 2 2 3 7" xfId="4455" xr:uid="{00000000-0005-0000-0000-0000C8150000}"/>
    <cellStyle name="Separador de milhares 3 2 2 4" xfId="1123" xr:uid="{00000000-0005-0000-0000-0000C9150000}"/>
    <cellStyle name="Separador de milhares 3 2 2 4 2" xfId="1124" xr:uid="{00000000-0005-0000-0000-0000CA150000}"/>
    <cellStyle name="Separador de milhares 3 2 2 4 2 2" xfId="1125" xr:uid="{00000000-0005-0000-0000-0000CB150000}"/>
    <cellStyle name="Separador de milhares 3 2 2 4 2 2 2" xfId="2855" xr:uid="{00000000-0005-0000-0000-0000CC150000}"/>
    <cellStyle name="Separador de milhares 3 2 2 4 2 2 2 2" xfId="9011" xr:uid="{00000000-0005-0000-0000-0000CD150000}"/>
    <cellStyle name="Separador de milhares 3 2 2 4 2 2 2 3" xfId="5898" xr:uid="{00000000-0005-0000-0000-0000CE150000}"/>
    <cellStyle name="Separador de milhares 3 2 2 4 2 2 3" xfId="7516" xr:uid="{00000000-0005-0000-0000-0000CF150000}"/>
    <cellStyle name="Separador de milhares 3 2 2 4 2 2 4" xfId="4463" xr:uid="{00000000-0005-0000-0000-0000D0150000}"/>
    <cellStyle name="Separador de milhares 3 2 2 4 2 3" xfId="2854" xr:uid="{00000000-0005-0000-0000-0000D1150000}"/>
    <cellStyle name="Separador de milhares 3 2 2 4 2 3 2" xfId="9010" xr:uid="{00000000-0005-0000-0000-0000D2150000}"/>
    <cellStyle name="Separador de milhares 3 2 2 4 2 3 3" xfId="5897" xr:uid="{00000000-0005-0000-0000-0000D3150000}"/>
    <cellStyle name="Separador de milhares 3 2 2 4 2 4" xfId="7515" xr:uid="{00000000-0005-0000-0000-0000D4150000}"/>
    <cellStyle name="Separador de milhares 3 2 2 4 2 5" xfId="4462" xr:uid="{00000000-0005-0000-0000-0000D5150000}"/>
    <cellStyle name="Separador de milhares 3 2 2 4 3" xfId="1126" xr:uid="{00000000-0005-0000-0000-0000D6150000}"/>
    <cellStyle name="Separador de milhares 3 2 2 4 3 2" xfId="1127" xr:uid="{00000000-0005-0000-0000-0000D7150000}"/>
    <cellStyle name="Separador de milhares 3 2 2 4 3 2 2" xfId="2857" xr:uid="{00000000-0005-0000-0000-0000D8150000}"/>
    <cellStyle name="Separador de milhares 3 2 2 4 3 2 2 2" xfId="9013" xr:uid="{00000000-0005-0000-0000-0000D9150000}"/>
    <cellStyle name="Separador de milhares 3 2 2 4 3 2 2 3" xfId="5900" xr:uid="{00000000-0005-0000-0000-0000DA150000}"/>
    <cellStyle name="Separador de milhares 3 2 2 4 3 2 3" xfId="7518" xr:uid="{00000000-0005-0000-0000-0000DB150000}"/>
    <cellStyle name="Separador de milhares 3 2 2 4 3 2 4" xfId="4465" xr:uid="{00000000-0005-0000-0000-0000DC150000}"/>
    <cellStyle name="Separador de milhares 3 2 2 4 3 3" xfId="2856" xr:uid="{00000000-0005-0000-0000-0000DD150000}"/>
    <cellStyle name="Separador de milhares 3 2 2 4 3 3 2" xfId="9012" xr:uid="{00000000-0005-0000-0000-0000DE150000}"/>
    <cellStyle name="Separador de milhares 3 2 2 4 3 3 3" xfId="5899" xr:uid="{00000000-0005-0000-0000-0000DF150000}"/>
    <cellStyle name="Separador de milhares 3 2 2 4 3 4" xfId="7517" xr:uid="{00000000-0005-0000-0000-0000E0150000}"/>
    <cellStyle name="Separador de milhares 3 2 2 4 3 5" xfId="4464" xr:uid="{00000000-0005-0000-0000-0000E1150000}"/>
    <cellStyle name="Separador de milhares 3 2 2 4 4" xfId="1128" xr:uid="{00000000-0005-0000-0000-0000E2150000}"/>
    <cellStyle name="Separador de milhares 3 2 2 4 4 2" xfId="2858" xr:uid="{00000000-0005-0000-0000-0000E3150000}"/>
    <cellStyle name="Separador de milhares 3 2 2 4 4 2 2" xfId="9014" xr:uid="{00000000-0005-0000-0000-0000E4150000}"/>
    <cellStyle name="Separador de milhares 3 2 2 4 4 2 3" xfId="5901" xr:uid="{00000000-0005-0000-0000-0000E5150000}"/>
    <cellStyle name="Separador de milhares 3 2 2 4 4 3" xfId="7519" xr:uid="{00000000-0005-0000-0000-0000E6150000}"/>
    <cellStyle name="Separador de milhares 3 2 2 4 4 4" xfId="4466" xr:uid="{00000000-0005-0000-0000-0000E7150000}"/>
    <cellStyle name="Separador de milhares 3 2 2 4 5" xfId="2853" xr:uid="{00000000-0005-0000-0000-0000E8150000}"/>
    <cellStyle name="Separador de milhares 3 2 2 4 5 2" xfId="9009" xr:uid="{00000000-0005-0000-0000-0000E9150000}"/>
    <cellStyle name="Separador de milhares 3 2 2 4 5 3" xfId="5896" xr:uid="{00000000-0005-0000-0000-0000EA150000}"/>
    <cellStyle name="Separador de milhares 3 2 2 4 6" xfId="7514" xr:uid="{00000000-0005-0000-0000-0000EB150000}"/>
    <cellStyle name="Separador de milhares 3 2 2 4 7" xfId="4461" xr:uid="{00000000-0005-0000-0000-0000EC150000}"/>
    <cellStyle name="Separador de milhares 3 2 2 5" xfId="1129" xr:uid="{00000000-0005-0000-0000-0000ED150000}"/>
    <cellStyle name="Separador de milhares 3 2 2 5 2" xfId="1130" xr:uid="{00000000-0005-0000-0000-0000EE150000}"/>
    <cellStyle name="Separador de milhares 3 2 2 5 2 2" xfId="2860" xr:uid="{00000000-0005-0000-0000-0000EF150000}"/>
    <cellStyle name="Separador de milhares 3 2 2 5 2 2 2" xfId="9016" xr:uid="{00000000-0005-0000-0000-0000F0150000}"/>
    <cellStyle name="Separador de milhares 3 2 2 5 2 2 3" xfId="5903" xr:uid="{00000000-0005-0000-0000-0000F1150000}"/>
    <cellStyle name="Separador de milhares 3 2 2 5 2 3" xfId="7521" xr:uid="{00000000-0005-0000-0000-0000F2150000}"/>
    <cellStyle name="Separador de milhares 3 2 2 5 2 4" xfId="4468" xr:uid="{00000000-0005-0000-0000-0000F3150000}"/>
    <cellStyle name="Separador de milhares 3 2 2 5 3" xfId="2859" xr:uid="{00000000-0005-0000-0000-0000F4150000}"/>
    <cellStyle name="Separador de milhares 3 2 2 5 3 2" xfId="9015" xr:uid="{00000000-0005-0000-0000-0000F5150000}"/>
    <cellStyle name="Separador de milhares 3 2 2 5 3 3" xfId="5902" xr:uid="{00000000-0005-0000-0000-0000F6150000}"/>
    <cellStyle name="Separador de milhares 3 2 2 5 4" xfId="7520" xr:uid="{00000000-0005-0000-0000-0000F7150000}"/>
    <cellStyle name="Separador de milhares 3 2 2 5 5" xfId="4467" xr:uid="{00000000-0005-0000-0000-0000F8150000}"/>
    <cellStyle name="Separador de milhares 3 2 2 6" xfId="1131" xr:uid="{00000000-0005-0000-0000-0000F9150000}"/>
    <cellStyle name="Separador de milhares 3 2 2 6 2" xfId="1132" xr:uid="{00000000-0005-0000-0000-0000FA150000}"/>
    <cellStyle name="Separador de milhares 3 2 2 6 2 2" xfId="2862" xr:uid="{00000000-0005-0000-0000-0000FB150000}"/>
    <cellStyle name="Separador de milhares 3 2 2 6 2 2 2" xfId="9018" xr:uid="{00000000-0005-0000-0000-0000FC150000}"/>
    <cellStyle name="Separador de milhares 3 2 2 6 2 2 3" xfId="5905" xr:uid="{00000000-0005-0000-0000-0000FD150000}"/>
    <cellStyle name="Separador de milhares 3 2 2 6 2 3" xfId="7523" xr:uid="{00000000-0005-0000-0000-0000FE150000}"/>
    <cellStyle name="Separador de milhares 3 2 2 6 2 4" xfId="4470" xr:uid="{00000000-0005-0000-0000-0000FF150000}"/>
    <cellStyle name="Separador de milhares 3 2 2 6 3" xfId="2861" xr:uid="{00000000-0005-0000-0000-000000160000}"/>
    <cellStyle name="Separador de milhares 3 2 2 6 3 2" xfId="9017" xr:uid="{00000000-0005-0000-0000-000001160000}"/>
    <cellStyle name="Separador de milhares 3 2 2 6 3 3" xfId="5904" xr:uid="{00000000-0005-0000-0000-000002160000}"/>
    <cellStyle name="Separador de milhares 3 2 2 6 4" xfId="7522" xr:uid="{00000000-0005-0000-0000-000003160000}"/>
    <cellStyle name="Separador de milhares 3 2 2 6 5" xfId="4469" xr:uid="{00000000-0005-0000-0000-000004160000}"/>
    <cellStyle name="Separador de milhares 3 2 2 7" xfId="1133" xr:uid="{00000000-0005-0000-0000-000005160000}"/>
    <cellStyle name="Separador de milhares 3 2 2 7 2" xfId="2863" xr:uid="{00000000-0005-0000-0000-000006160000}"/>
    <cellStyle name="Separador de milhares 3 2 2 7 2 2" xfId="9019" xr:uid="{00000000-0005-0000-0000-000007160000}"/>
    <cellStyle name="Separador de milhares 3 2 2 7 2 3" xfId="5906" xr:uid="{00000000-0005-0000-0000-000008160000}"/>
    <cellStyle name="Separador de milhares 3 2 2 7 3" xfId="7524" xr:uid="{00000000-0005-0000-0000-000009160000}"/>
    <cellStyle name="Separador de milhares 3 2 2 7 4" xfId="4471" xr:uid="{00000000-0005-0000-0000-00000A160000}"/>
    <cellStyle name="Separador de milhares 3 2 2 8" xfId="2828" xr:uid="{00000000-0005-0000-0000-00000B160000}"/>
    <cellStyle name="Separador de milhares 3 2 2 8 2" xfId="8984" xr:uid="{00000000-0005-0000-0000-00000C160000}"/>
    <cellStyle name="Separador de milhares 3 2 2 8 3" xfId="5871" xr:uid="{00000000-0005-0000-0000-00000D160000}"/>
    <cellStyle name="Separador de milhares 3 2 2 9" xfId="7489" xr:uid="{00000000-0005-0000-0000-00000E160000}"/>
    <cellStyle name="Separador de milhares 3 2 3" xfId="1134" xr:uid="{00000000-0005-0000-0000-00000F160000}"/>
    <cellStyle name="Separador de milhares 3 2 3 2" xfId="1135" xr:uid="{00000000-0005-0000-0000-000010160000}"/>
    <cellStyle name="Separador de milhares 3 2 3 2 2" xfId="1136" xr:uid="{00000000-0005-0000-0000-000011160000}"/>
    <cellStyle name="Separador de milhares 3 2 3 2 2 2" xfId="1137" xr:uid="{00000000-0005-0000-0000-000012160000}"/>
    <cellStyle name="Separador de milhares 3 2 3 2 2 2 2" xfId="2867" xr:uid="{00000000-0005-0000-0000-000013160000}"/>
    <cellStyle name="Separador de milhares 3 2 3 2 2 2 2 2" xfId="9023" xr:uid="{00000000-0005-0000-0000-000014160000}"/>
    <cellStyle name="Separador de milhares 3 2 3 2 2 2 2 3" xfId="5910" xr:uid="{00000000-0005-0000-0000-000015160000}"/>
    <cellStyle name="Separador de milhares 3 2 3 2 2 2 3" xfId="7528" xr:uid="{00000000-0005-0000-0000-000016160000}"/>
    <cellStyle name="Separador de milhares 3 2 3 2 2 2 4" xfId="4475" xr:uid="{00000000-0005-0000-0000-000017160000}"/>
    <cellStyle name="Separador de milhares 3 2 3 2 2 3" xfId="2866" xr:uid="{00000000-0005-0000-0000-000018160000}"/>
    <cellStyle name="Separador de milhares 3 2 3 2 2 3 2" xfId="9022" xr:uid="{00000000-0005-0000-0000-000019160000}"/>
    <cellStyle name="Separador de milhares 3 2 3 2 2 3 3" xfId="5909" xr:uid="{00000000-0005-0000-0000-00001A160000}"/>
    <cellStyle name="Separador de milhares 3 2 3 2 2 4" xfId="7527" xr:uid="{00000000-0005-0000-0000-00001B160000}"/>
    <cellStyle name="Separador de milhares 3 2 3 2 2 5" xfId="4474" xr:uid="{00000000-0005-0000-0000-00001C160000}"/>
    <cellStyle name="Separador de milhares 3 2 3 2 3" xfId="1138" xr:uid="{00000000-0005-0000-0000-00001D160000}"/>
    <cellStyle name="Separador de milhares 3 2 3 2 3 2" xfId="1139" xr:uid="{00000000-0005-0000-0000-00001E160000}"/>
    <cellStyle name="Separador de milhares 3 2 3 2 3 2 2" xfId="2869" xr:uid="{00000000-0005-0000-0000-00001F160000}"/>
    <cellStyle name="Separador de milhares 3 2 3 2 3 2 2 2" xfId="9025" xr:uid="{00000000-0005-0000-0000-000020160000}"/>
    <cellStyle name="Separador de milhares 3 2 3 2 3 2 2 3" xfId="5912" xr:uid="{00000000-0005-0000-0000-000021160000}"/>
    <cellStyle name="Separador de milhares 3 2 3 2 3 2 3" xfId="7530" xr:uid="{00000000-0005-0000-0000-000022160000}"/>
    <cellStyle name="Separador de milhares 3 2 3 2 3 2 4" xfId="4477" xr:uid="{00000000-0005-0000-0000-000023160000}"/>
    <cellStyle name="Separador de milhares 3 2 3 2 3 3" xfId="2868" xr:uid="{00000000-0005-0000-0000-000024160000}"/>
    <cellStyle name="Separador de milhares 3 2 3 2 3 3 2" xfId="9024" xr:uid="{00000000-0005-0000-0000-000025160000}"/>
    <cellStyle name="Separador de milhares 3 2 3 2 3 3 3" xfId="5911" xr:uid="{00000000-0005-0000-0000-000026160000}"/>
    <cellStyle name="Separador de milhares 3 2 3 2 3 4" xfId="7529" xr:uid="{00000000-0005-0000-0000-000027160000}"/>
    <cellStyle name="Separador de milhares 3 2 3 2 3 5" xfId="4476" xr:uid="{00000000-0005-0000-0000-000028160000}"/>
    <cellStyle name="Separador de milhares 3 2 3 2 4" xfId="1140" xr:uid="{00000000-0005-0000-0000-000029160000}"/>
    <cellStyle name="Separador de milhares 3 2 3 2 4 2" xfId="2870" xr:uid="{00000000-0005-0000-0000-00002A160000}"/>
    <cellStyle name="Separador de milhares 3 2 3 2 4 2 2" xfId="9026" xr:uid="{00000000-0005-0000-0000-00002B160000}"/>
    <cellStyle name="Separador de milhares 3 2 3 2 4 2 3" xfId="5913" xr:uid="{00000000-0005-0000-0000-00002C160000}"/>
    <cellStyle name="Separador de milhares 3 2 3 2 4 3" xfId="7531" xr:uid="{00000000-0005-0000-0000-00002D160000}"/>
    <cellStyle name="Separador de milhares 3 2 3 2 4 4" xfId="4478" xr:uid="{00000000-0005-0000-0000-00002E160000}"/>
    <cellStyle name="Separador de milhares 3 2 3 2 5" xfId="2865" xr:uid="{00000000-0005-0000-0000-00002F160000}"/>
    <cellStyle name="Separador de milhares 3 2 3 2 5 2" xfId="9021" xr:uid="{00000000-0005-0000-0000-000030160000}"/>
    <cellStyle name="Separador de milhares 3 2 3 2 5 3" xfId="5908" xr:uid="{00000000-0005-0000-0000-000031160000}"/>
    <cellStyle name="Separador de milhares 3 2 3 2 6" xfId="7526" xr:uid="{00000000-0005-0000-0000-000032160000}"/>
    <cellStyle name="Separador de milhares 3 2 3 2 7" xfId="4473" xr:uid="{00000000-0005-0000-0000-000033160000}"/>
    <cellStyle name="Separador de milhares 3 2 3 3" xfId="1141" xr:uid="{00000000-0005-0000-0000-000034160000}"/>
    <cellStyle name="Separador de milhares 3 2 3 3 2" xfId="1142" xr:uid="{00000000-0005-0000-0000-000035160000}"/>
    <cellStyle name="Separador de milhares 3 2 3 3 2 2" xfId="1143" xr:uid="{00000000-0005-0000-0000-000036160000}"/>
    <cellStyle name="Separador de milhares 3 2 3 3 2 2 2" xfId="2873" xr:uid="{00000000-0005-0000-0000-000037160000}"/>
    <cellStyle name="Separador de milhares 3 2 3 3 2 2 2 2" xfId="9029" xr:uid="{00000000-0005-0000-0000-000038160000}"/>
    <cellStyle name="Separador de milhares 3 2 3 3 2 2 2 3" xfId="5916" xr:uid="{00000000-0005-0000-0000-000039160000}"/>
    <cellStyle name="Separador de milhares 3 2 3 3 2 2 3" xfId="7534" xr:uid="{00000000-0005-0000-0000-00003A160000}"/>
    <cellStyle name="Separador de milhares 3 2 3 3 2 2 4" xfId="4481" xr:uid="{00000000-0005-0000-0000-00003B160000}"/>
    <cellStyle name="Separador de milhares 3 2 3 3 2 3" xfId="2872" xr:uid="{00000000-0005-0000-0000-00003C160000}"/>
    <cellStyle name="Separador de milhares 3 2 3 3 2 3 2" xfId="9028" xr:uid="{00000000-0005-0000-0000-00003D160000}"/>
    <cellStyle name="Separador de milhares 3 2 3 3 2 3 3" xfId="5915" xr:uid="{00000000-0005-0000-0000-00003E160000}"/>
    <cellStyle name="Separador de milhares 3 2 3 3 2 4" xfId="7533" xr:uid="{00000000-0005-0000-0000-00003F160000}"/>
    <cellStyle name="Separador de milhares 3 2 3 3 2 5" xfId="4480" xr:uid="{00000000-0005-0000-0000-000040160000}"/>
    <cellStyle name="Separador de milhares 3 2 3 3 3" xfId="1144" xr:uid="{00000000-0005-0000-0000-000041160000}"/>
    <cellStyle name="Separador de milhares 3 2 3 3 3 2" xfId="1145" xr:uid="{00000000-0005-0000-0000-000042160000}"/>
    <cellStyle name="Separador de milhares 3 2 3 3 3 2 2" xfId="2875" xr:uid="{00000000-0005-0000-0000-000043160000}"/>
    <cellStyle name="Separador de milhares 3 2 3 3 3 2 2 2" xfId="9031" xr:uid="{00000000-0005-0000-0000-000044160000}"/>
    <cellStyle name="Separador de milhares 3 2 3 3 3 2 2 3" xfId="5918" xr:uid="{00000000-0005-0000-0000-000045160000}"/>
    <cellStyle name="Separador de milhares 3 2 3 3 3 2 3" xfId="7536" xr:uid="{00000000-0005-0000-0000-000046160000}"/>
    <cellStyle name="Separador de milhares 3 2 3 3 3 2 4" xfId="4483" xr:uid="{00000000-0005-0000-0000-000047160000}"/>
    <cellStyle name="Separador de milhares 3 2 3 3 3 3" xfId="2874" xr:uid="{00000000-0005-0000-0000-000048160000}"/>
    <cellStyle name="Separador de milhares 3 2 3 3 3 3 2" xfId="9030" xr:uid="{00000000-0005-0000-0000-000049160000}"/>
    <cellStyle name="Separador de milhares 3 2 3 3 3 3 3" xfId="5917" xr:uid="{00000000-0005-0000-0000-00004A160000}"/>
    <cellStyle name="Separador de milhares 3 2 3 3 3 4" xfId="7535" xr:uid="{00000000-0005-0000-0000-00004B160000}"/>
    <cellStyle name="Separador de milhares 3 2 3 3 3 5" xfId="4482" xr:uid="{00000000-0005-0000-0000-00004C160000}"/>
    <cellStyle name="Separador de milhares 3 2 3 3 4" xfId="1146" xr:uid="{00000000-0005-0000-0000-00004D160000}"/>
    <cellStyle name="Separador de milhares 3 2 3 3 4 2" xfId="2876" xr:uid="{00000000-0005-0000-0000-00004E160000}"/>
    <cellStyle name="Separador de milhares 3 2 3 3 4 2 2" xfId="9032" xr:uid="{00000000-0005-0000-0000-00004F160000}"/>
    <cellStyle name="Separador de milhares 3 2 3 3 4 2 3" xfId="5919" xr:uid="{00000000-0005-0000-0000-000050160000}"/>
    <cellStyle name="Separador de milhares 3 2 3 3 4 3" xfId="7537" xr:uid="{00000000-0005-0000-0000-000051160000}"/>
    <cellStyle name="Separador de milhares 3 2 3 3 4 4" xfId="4484" xr:uid="{00000000-0005-0000-0000-000052160000}"/>
    <cellStyle name="Separador de milhares 3 2 3 3 5" xfId="2871" xr:uid="{00000000-0005-0000-0000-000053160000}"/>
    <cellStyle name="Separador de milhares 3 2 3 3 5 2" xfId="9027" xr:uid="{00000000-0005-0000-0000-000054160000}"/>
    <cellStyle name="Separador de milhares 3 2 3 3 5 3" xfId="5914" xr:uid="{00000000-0005-0000-0000-000055160000}"/>
    <cellStyle name="Separador de milhares 3 2 3 3 6" xfId="7532" xr:uid="{00000000-0005-0000-0000-000056160000}"/>
    <cellStyle name="Separador de milhares 3 2 3 3 7" xfId="4479" xr:uid="{00000000-0005-0000-0000-000057160000}"/>
    <cellStyle name="Separador de milhares 3 2 3 4" xfId="1147" xr:uid="{00000000-0005-0000-0000-000058160000}"/>
    <cellStyle name="Separador de milhares 3 2 3 4 2" xfId="1148" xr:uid="{00000000-0005-0000-0000-000059160000}"/>
    <cellStyle name="Separador de milhares 3 2 3 4 2 2" xfId="2878" xr:uid="{00000000-0005-0000-0000-00005A160000}"/>
    <cellStyle name="Separador de milhares 3 2 3 4 2 2 2" xfId="9034" xr:uid="{00000000-0005-0000-0000-00005B160000}"/>
    <cellStyle name="Separador de milhares 3 2 3 4 2 2 3" xfId="5921" xr:uid="{00000000-0005-0000-0000-00005C160000}"/>
    <cellStyle name="Separador de milhares 3 2 3 4 2 3" xfId="7539" xr:uid="{00000000-0005-0000-0000-00005D160000}"/>
    <cellStyle name="Separador de milhares 3 2 3 4 2 4" xfId="4486" xr:uid="{00000000-0005-0000-0000-00005E160000}"/>
    <cellStyle name="Separador de milhares 3 2 3 4 3" xfId="2877" xr:uid="{00000000-0005-0000-0000-00005F160000}"/>
    <cellStyle name="Separador de milhares 3 2 3 4 3 2" xfId="9033" xr:uid="{00000000-0005-0000-0000-000060160000}"/>
    <cellStyle name="Separador de milhares 3 2 3 4 3 3" xfId="5920" xr:uid="{00000000-0005-0000-0000-000061160000}"/>
    <cellStyle name="Separador de milhares 3 2 3 4 4" xfId="7538" xr:uid="{00000000-0005-0000-0000-000062160000}"/>
    <cellStyle name="Separador de milhares 3 2 3 4 5" xfId="4485" xr:uid="{00000000-0005-0000-0000-000063160000}"/>
    <cellStyle name="Separador de milhares 3 2 3 5" xfId="1149" xr:uid="{00000000-0005-0000-0000-000064160000}"/>
    <cellStyle name="Separador de milhares 3 2 3 5 2" xfId="1150" xr:uid="{00000000-0005-0000-0000-000065160000}"/>
    <cellStyle name="Separador de milhares 3 2 3 5 2 2" xfId="2880" xr:uid="{00000000-0005-0000-0000-000066160000}"/>
    <cellStyle name="Separador de milhares 3 2 3 5 2 2 2" xfId="9036" xr:uid="{00000000-0005-0000-0000-000067160000}"/>
    <cellStyle name="Separador de milhares 3 2 3 5 2 2 3" xfId="5923" xr:uid="{00000000-0005-0000-0000-000068160000}"/>
    <cellStyle name="Separador de milhares 3 2 3 5 2 3" xfId="7541" xr:uid="{00000000-0005-0000-0000-000069160000}"/>
    <cellStyle name="Separador de milhares 3 2 3 5 2 4" xfId="4488" xr:uid="{00000000-0005-0000-0000-00006A160000}"/>
    <cellStyle name="Separador de milhares 3 2 3 5 3" xfId="2879" xr:uid="{00000000-0005-0000-0000-00006B160000}"/>
    <cellStyle name="Separador de milhares 3 2 3 5 3 2" xfId="9035" xr:uid="{00000000-0005-0000-0000-00006C160000}"/>
    <cellStyle name="Separador de milhares 3 2 3 5 3 3" xfId="5922" xr:uid="{00000000-0005-0000-0000-00006D160000}"/>
    <cellStyle name="Separador de milhares 3 2 3 5 4" xfId="7540" xr:uid="{00000000-0005-0000-0000-00006E160000}"/>
    <cellStyle name="Separador de milhares 3 2 3 5 5" xfId="4487" xr:uid="{00000000-0005-0000-0000-00006F160000}"/>
    <cellStyle name="Separador de milhares 3 2 3 6" xfId="1151" xr:uid="{00000000-0005-0000-0000-000070160000}"/>
    <cellStyle name="Separador de milhares 3 2 3 6 2" xfId="2881" xr:uid="{00000000-0005-0000-0000-000071160000}"/>
    <cellStyle name="Separador de milhares 3 2 3 6 2 2" xfId="9037" xr:uid="{00000000-0005-0000-0000-000072160000}"/>
    <cellStyle name="Separador de milhares 3 2 3 6 2 3" xfId="5924" xr:uid="{00000000-0005-0000-0000-000073160000}"/>
    <cellStyle name="Separador de milhares 3 2 3 6 3" xfId="7542" xr:uid="{00000000-0005-0000-0000-000074160000}"/>
    <cellStyle name="Separador de milhares 3 2 3 6 4" xfId="4489" xr:uid="{00000000-0005-0000-0000-000075160000}"/>
    <cellStyle name="Separador de milhares 3 2 3 7" xfId="2864" xr:uid="{00000000-0005-0000-0000-000076160000}"/>
    <cellStyle name="Separador de milhares 3 2 3 7 2" xfId="9020" xr:uid="{00000000-0005-0000-0000-000077160000}"/>
    <cellStyle name="Separador de milhares 3 2 3 7 3" xfId="5907" xr:uid="{00000000-0005-0000-0000-000078160000}"/>
    <cellStyle name="Separador de milhares 3 2 3 8" xfId="7525" xr:uid="{00000000-0005-0000-0000-000079160000}"/>
    <cellStyle name="Separador de milhares 3 2 3 9" xfId="4472" xr:uid="{00000000-0005-0000-0000-00007A160000}"/>
    <cellStyle name="Separador de milhares 3 2 4" xfId="1152" xr:uid="{00000000-0005-0000-0000-00007B160000}"/>
    <cellStyle name="Separador de milhares 3 2 4 2" xfId="1153" xr:uid="{00000000-0005-0000-0000-00007C160000}"/>
    <cellStyle name="Separador de milhares 3 2 4 2 2" xfId="1154" xr:uid="{00000000-0005-0000-0000-00007D160000}"/>
    <cellStyle name="Separador de milhares 3 2 4 2 2 2" xfId="2884" xr:uid="{00000000-0005-0000-0000-00007E160000}"/>
    <cellStyle name="Separador de milhares 3 2 4 2 2 2 2" xfId="9040" xr:uid="{00000000-0005-0000-0000-00007F160000}"/>
    <cellStyle name="Separador de milhares 3 2 4 2 2 2 3" xfId="5927" xr:uid="{00000000-0005-0000-0000-000080160000}"/>
    <cellStyle name="Separador de milhares 3 2 4 2 2 3" xfId="7545" xr:uid="{00000000-0005-0000-0000-000081160000}"/>
    <cellStyle name="Separador de milhares 3 2 4 2 2 4" xfId="4492" xr:uid="{00000000-0005-0000-0000-000082160000}"/>
    <cellStyle name="Separador de milhares 3 2 4 2 3" xfId="2883" xr:uid="{00000000-0005-0000-0000-000083160000}"/>
    <cellStyle name="Separador de milhares 3 2 4 2 3 2" xfId="9039" xr:uid="{00000000-0005-0000-0000-000084160000}"/>
    <cellStyle name="Separador de milhares 3 2 4 2 3 3" xfId="5926" xr:uid="{00000000-0005-0000-0000-000085160000}"/>
    <cellStyle name="Separador de milhares 3 2 4 2 4" xfId="7544" xr:uid="{00000000-0005-0000-0000-000086160000}"/>
    <cellStyle name="Separador de milhares 3 2 4 2 5" xfId="4491" xr:uid="{00000000-0005-0000-0000-000087160000}"/>
    <cellStyle name="Separador de milhares 3 2 4 3" xfId="1155" xr:uid="{00000000-0005-0000-0000-000088160000}"/>
    <cellStyle name="Separador de milhares 3 2 4 3 2" xfId="1156" xr:uid="{00000000-0005-0000-0000-000089160000}"/>
    <cellStyle name="Separador de milhares 3 2 4 3 2 2" xfId="2886" xr:uid="{00000000-0005-0000-0000-00008A160000}"/>
    <cellStyle name="Separador de milhares 3 2 4 3 2 2 2" xfId="9042" xr:uid="{00000000-0005-0000-0000-00008B160000}"/>
    <cellStyle name="Separador de milhares 3 2 4 3 2 2 3" xfId="5929" xr:uid="{00000000-0005-0000-0000-00008C160000}"/>
    <cellStyle name="Separador de milhares 3 2 4 3 2 3" xfId="7547" xr:uid="{00000000-0005-0000-0000-00008D160000}"/>
    <cellStyle name="Separador de milhares 3 2 4 3 2 4" xfId="4494" xr:uid="{00000000-0005-0000-0000-00008E160000}"/>
    <cellStyle name="Separador de milhares 3 2 4 3 3" xfId="2885" xr:uid="{00000000-0005-0000-0000-00008F160000}"/>
    <cellStyle name="Separador de milhares 3 2 4 3 3 2" xfId="9041" xr:uid="{00000000-0005-0000-0000-000090160000}"/>
    <cellStyle name="Separador de milhares 3 2 4 3 3 3" xfId="5928" xr:uid="{00000000-0005-0000-0000-000091160000}"/>
    <cellStyle name="Separador de milhares 3 2 4 3 4" xfId="7546" xr:uid="{00000000-0005-0000-0000-000092160000}"/>
    <cellStyle name="Separador de milhares 3 2 4 3 5" xfId="4493" xr:uid="{00000000-0005-0000-0000-000093160000}"/>
    <cellStyle name="Separador de milhares 3 2 4 4" xfId="1157" xr:uid="{00000000-0005-0000-0000-000094160000}"/>
    <cellStyle name="Separador de milhares 3 2 4 4 2" xfId="2887" xr:uid="{00000000-0005-0000-0000-000095160000}"/>
    <cellStyle name="Separador de milhares 3 2 4 4 2 2" xfId="9043" xr:uid="{00000000-0005-0000-0000-000096160000}"/>
    <cellStyle name="Separador de milhares 3 2 4 4 2 3" xfId="5930" xr:uid="{00000000-0005-0000-0000-000097160000}"/>
    <cellStyle name="Separador de milhares 3 2 4 4 3" xfId="7548" xr:uid="{00000000-0005-0000-0000-000098160000}"/>
    <cellStyle name="Separador de milhares 3 2 4 4 4" xfId="4495" xr:uid="{00000000-0005-0000-0000-000099160000}"/>
    <cellStyle name="Separador de milhares 3 2 4 5" xfId="2882" xr:uid="{00000000-0005-0000-0000-00009A160000}"/>
    <cellStyle name="Separador de milhares 3 2 4 5 2" xfId="9038" xr:uid="{00000000-0005-0000-0000-00009B160000}"/>
    <cellStyle name="Separador de milhares 3 2 4 5 3" xfId="5925" xr:uid="{00000000-0005-0000-0000-00009C160000}"/>
    <cellStyle name="Separador de milhares 3 2 4 6" xfId="7543" xr:uid="{00000000-0005-0000-0000-00009D160000}"/>
    <cellStyle name="Separador de milhares 3 2 4 7" xfId="4490" xr:uid="{00000000-0005-0000-0000-00009E160000}"/>
    <cellStyle name="Separador de milhares 3 2 5" xfId="1158" xr:uid="{00000000-0005-0000-0000-00009F160000}"/>
    <cellStyle name="Separador de milhares 3 2 5 2" xfId="1159" xr:uid="{00000000-0005-0000-0000-0000A0160000}"/>
    <cellStyle name="Separador de milhares 3 2 5 2 2" xfId="1160" xr:uid="{00000000-0005-0000-0000-0000A1160000}"/>
    <cellStyle name="Separador de milhares 3 2 5 2 2 2" xfId="2890" xr:uid="{00000000-0005-0000-0000-0000A2160000}"/>
    <cellStyle name="Separador de milhares 3 2 5 2 2 2 2" xfId="9046" xr:uid="{00000000-0005-0000-0000-0000A3160000}"/>
    <cellStyle name="Separador de milhares 3 2 5 2 2 2 3" xfId="5933" xr:uid="{00000000-0005-0000-0000-0000A4160000}"/>
    <cellStyle name="Separador de milhares 3 2 5 2 2 3" xfId="7551" xr:uid="{00000000-0005-0000-0000-0000A5160000}"/>
    <cellStyle name="Separador de milhares 3 2 5 2 2 4" xfId="4498" xr:uid="{00000000-0005-0000-0000-0000A6160000}"/>
    <cellStyle name="Separador de milhares 3 2 5 2 3" xfId="2889" xr:uid="{00000000-0005-0000-0000-0000A7160000}"/>
    <cellStyle name="Separador de milhares 3 2 5 2 3 2" xfId="9045" xr:uid="{00000000-0005-0000-0000-0000A8160000}"/>
    <cellStyle name="Separador de milhares 3 2 5 2 3 3" xfId="5932" xr:uid="{00000000-0005-0000-0000-0000A9160000}"/>
    <cellStyle name="Separador de milhares 3 2 5 2 4" xfId="7550" xr:uid="{00000000-0005-0000-0000-0000AA160000}"/>
    <cellStyle name="Separador de milhares 3 2 5 2 5" xfId="4497" xr:uid="{00000000-0005-0000-0000-0000AB160000}"/>
    <cellStyle name="Separador de milhares 3 2 5 3" xfId="1161" xr:uid="{00000000-0005-0000-0000-0000AC160000}"/>
    <cellStyle name="Separador de milhares 3 2 5 3 2" xfId="1162" xr:uid="{00000000-0005-0000-0000-0000AD160000}"/>
    <cellStyle name="Separador de milhares 3 2 5 3 2 2" xfId="2892" xr:uid="{00000000-0005-0000-0000-0000AE160000}"/>
    <cellStyle name="Separador de milhares 3 2 5 3 2 2 2" xfId="9048" xr:uid="{00000000-0005-0000-0000-0000AF160000}"/>
    <cellStyle name="Separador de milhares 3 2 5 3 2 2 3" xfId="5935" xr:uid="{00000000-0005-0000-0000-0000B0160000}"/>
    <cellStyle name="Separador de milhares 3 2 5 3 2 3" xfId="7553" xr:uid="{00000000-0005-0000-0000-0000B1160000}"/>
    <cellStyle name="Separador de milhares 3 2 5 3 2 4" xfId="4500" xr:uid="{00000000-0005-0000-0000-0000B2160000}"/>
    <cellStyle name="Separador de milhares 3 2 5 3 3" xfId="2891" xr:uid="{00000000-0005-0000-0000-0000B3160000}"/>
    <cellStyle name="Separador de milhares 3 2 5 3 3 2" xfId="9047" xr:uid="{00000000-0005-0000-0000-0000B4160000}"/>
    <cellStyle name="Separador de milhares 3 2 5 3 3 3" xfId="5934" xr:uid="{00000000-0005-0000-0000-0000B5160000}"/>
    <cellStyle name="Separador de milhares 3 2 5 3 4" xfId="7552" xr:uid="{00000000-0005-0000-0000-0000B6160000}"/>
    <cellStyle name="Separador de milhares 3 2 5 3 5" xfId="4499" xr:uid="{00000000-0005-0000-0000-0000B7160000}"/>
    <cellStyle name="Separador de milhares 3 2 5 4" xfId="1163" xr:uid="{00000000-0005-0000-0000-0000B8160000}"/>
    <cellStyle name="Separador de milhares 3 2 5 4 2" xfId="2893" xr:uid="{00000000-0005-0000-0000-0000B9160000}"/>
    <cellStyle name="Separador de milhares 3 2 5 4 2 2" xfId="9049" xr:uid="{00000000-0005-0000-0000-0000BA160000}"/>
    <cellStyle name="Separador de milhares 3 2 5 4 2 3" xfId="5936" xr:uid="{00000000-0005-0000-0000-0000BB160000}"/>
    <cellStyle name="Separador de milhares 3 2 5 4 3" xfId="7554" xr:uid="{00000000-0005-0000-0000-0000BC160000}"/>
    <cellStyle name="Separador de milhares 3 2 5 4 4" xfId="4501" xr:uid="{00000000-0005-0000-0000-0000BD160000}"/>
    <cellStyle name="Separador de milhares 3 2 5 5" xfId="2888" xr:uid="{00000000-0005-0000-0000-0000BE160000}"/>
    <cellStyle name="Separador de milhares 3 2 5 5 2" xfId="9044" xr:uid="{00000000-0005-0000-0000-0000BF160000}"/>
    <cellStyle name="Separador de milhares 3 2 5 5 3" xfId="5931" xr:uid="{00000000-0005-0000-0000-0000C0160000}"/>
    <cellStyle name="Separador de milhares 3 2 5 6" xfId="7549" xr:uid="{00000000-0005-0000-0000-0000C1160000}"/>
    <cellStyle name="Separador de milhares 3 2 5 7" xfId="4496" xr:uid="{00000000-0005-0000-0000-0000C2160000}"/>
    <cellStyle name="Separador de milhares 3 2 6" xfId="1164" xr:uid="{00000000-0005-0000-0000-0000C3160000}"/>
    <cellStyle name="Separador de milhares 3 2 6 2" xfId="1165" xr:uid="{00000000-0005-0000-0000-0000C4160000}"/>
    <cellStyle name="Separador de milhares 3 2 6 2 2" xfId="1166" xr:uid="{00000000-0005-0000-0000-0000C5160000}"/>
    <cellStyle name="Separador de milhares 3 2 6 2 2 2" xfId="2896" xr:uid="{00000000-0005-0000-0000-0000C6160000}"/>
    <cellStyle name="Separador de milhares 3 2 6 2 2 2 2" xfId="9052" xr:uid="{00000000-0005-0000-0000-0000C7160000}"/>
    <cellStyle name="Separador de milhares 3 2 6 2 2 2 3" xfId="5939" xr:uid="{00000000-0005-0000-0000-0000C8160000}"/>
    <cellStyle name="Separador de milhares 3 2 6 2 2 3" xfId="7557" xr:uid="{00000000-0005-0000-0000-0000C9160000}"/>
    <cellStyle name="Separador de milhares 3 2 6 2 2 4" xfId="4504" xr:uid="{00000000-0005-0000-0000-0000CA160000}"/>
    <cellStyle name="Separador de milhares 3 2 6 2 3" xfId="2895" xr:uid="{00000000-0005-0000-0000-0000CB160000}"/>
    <cellStyle name="Separador de milhares 3 2 6 2 3 2" xfId="9051" xr:uid="{00000000-0005-0000-0000-0000CC160000}"/>
    <cellStyle name="Separador de milhares 3 2 6 2 3 3" xfId="5938" xr:uid="{00000000-0005-0000-0000-0000CD160000}"/>
    <cellStyle name="Separador de milhares 3 2 6 2 4" xfId="7556" xr:uid="{00000000-0005-0000-0000-0000CE160000}"/>
    <cellStyle name="Separador de milhares 3 2 6 2 5" xfId="4503" xr:uid="{00000000-0005-0000-0000-0000CF160000}"/>
    <cellStyle name="Separador de milhares 3 2 6 3" xfId="1167" xr:uid="{00000000-0005-0000-0000-0000D0160000}"/>
    <cellStyle name="Separador de milhares 3 2 6 3 2" xfId="1168" xr:uid="{00000000-0005-0000-0000-0000D1160000}"/>
    <cellStyle name="Separador de milhares 3 2 6 3 2 2" xfId="2898" xr:uid="{00000000-0005-0000-0000-0000D2160000}"/>
    <cellStyle name="Separador de milhares 3 2 6 3 2 2 2" xfId="9054" xr:uid="{00000000-0005-0000-0000-0000D3160000}"/>
    <cellStyle name="Separador de milhares 3 2 6 3 2 2 3" xfId="5941" xr:uid="{00000000-0005-0000-0000-0000D4160000}"/>
    <cellStyle name="Separador de milhares 3 2 6 3 2 3" xfId="7559" xr:uid="{00000000-0005-0000-0000-0000D5160000}"/>
    <cellStyle name="Separador de milhares 3 2 6 3 2 4" xfId="4506" xr:uid="{00000000-0005-0000-0000-0000D6160000}"/>
    <cellStyle name="Separador de milhares 3 2 6 3 3" xfId="2897" xr:uid="{00000000-0005-0000-0000-0000D7160000}"/>
    <cellStyle name="Separador de milhares 3 2 6 3 3 2" xfId="9053" xr:uid="{00000000-0005-0000-0000-0000D8160000}"/>
    <cellStyle name="Separador de milhares 3 2 6 3 3 3" xfId="5940" xr:uid="{00000000-0005-0000-0000-0000D9160000}"/>
    <cellStyle name="Separador de milhares 3 2 6 3 4" xfId="7558" xr:uid="{00000000-0005-0000-0000-0000DA160000}"/>
    <cellStyle name="Separador de milhares 3 2 6 3 5" xfId="4505" xr:uid="{00000000-0005-0000-0000-0000DB160000}"/>
    <cellStyle name="Separador de milhares 3 2 6 4" xfId="1169" xr:uid="{00000000-0005-0000-0000-0000DC160000}"/>
    <cellStyle name="Separador de milhares 3 2 6 4 2" xfId="2899" xr:uid="{00000000-0005-0000-0000-0000DD160000}"/>
    <cellStyle name="Separador de milhares 3 2 6 4 2 2" xfId="9055" xr:uid="{00000000-0005-0000-0000-0000DE160000}"/>
    <cellStyle name="Separador de milhares 3 2 6 4 2 3" xfId="5942" xr:uid="{00000000-0005-0000-0000-0000DF160000}"/>
    <cellStyle name="Separador de milhares 3 2 6 4 3" xfId="7560" xr:uid="{00000000-0005-0000-0000-0000E0160000}"/>
    <cellStyle name="Separador de milhares 3 2 6 4 4" xfId="4507" xr:uid="{00000000-0005-0000-0000-0000E1160000}"/>
    <cellStyle name="Separador de milhares 3 2 6 5" xfId="2894" xr:uid="{00000000-0005-0000-0000-0000E2160000}"/>
    <cellStyle name="Separador de milhares 3 2 6 5 2" xfId="9050" xr:uid="{00000000-0005-0000-0000-0000E3160000}"/>
    <cellStyle name="Separador de milhares 3 2 6 5 3" xfId="5937" xr:uid="{00000000-0005-0000-0000-0000E4160000}"/>
    <cellStyle name="Separador de milhares 3 2 6 6" xfId="7555" xr:uid="{00000000-0005-0000-0000-0000E5160000}"/>
    <cellStyle name="Separador de milhares 3 2 6 7" xfId="4502" xr:uid="{00000000-0005-0000-0000-0000E6160000}"/>
    <cellStyle name="Separador de milhares 3 2 7" xfId="1170" xr:uid="{00000000-0005-0000-0000-0000E7160000}"/>
    <cellStyle name="Separador de milhares 3 2 7 2" xfId="1171" xr:uid="{00000000-0005-0000-0000-0000E8160000}"/>
    <cellStyle name="Separador de milhares 3 2 7 2 2" xfId="2901" xr:uid="{00000000-0005-0000-0000-0000E9160000}"/>
    <cellStyle name="Separador de milhares 3 2 7 2 2 2" xfId="9057" xr:uid="{00000000-0005-0000-0000-0000EA160000}"/>
    <cellStyle name="Separador de milhares 3 2 7 2 2 3" xfId="5944" xr:uid="{00000000-0005-0000-0000-0000EB160000}"/>
    <cellStyle name="Separador de milhares 3 2 7 2 3" xfId="7562" xr:uid="{00000000-0005-0000-0000-0000EC160000}"/>
    <cellStyle name="Separador de milhares 3 2 7 2 4" xfId="4509" xr:uid="{00000000-0005-0000-0000-0000ED160000}"/>
    <cellStyle name="Separador de milhares 3 2 7 3" xfId="2900" xr:uid="{00000000-0005-0000-0000-0000EE160000}"/>
    <cellStyle name="Separador de milhares 3 2 7 3 2" xfId="9056" xr:uid="{00000000-0005-0000-0000-0000EF160000}"/>
    <cellStyle name="Separador de milhares 3 2 7 3 3" xfId="5943" xr:uid="{00000000-0005-0000-0000-0000F0160000}"/>
    <cellStyle name="Separador de milhares 3 2 7 4" xfId="7561" xr:uid="{00000000-0005-0000-0000-0000F1160000}"/>
    <cellStyle name="Separador de milhares 3 2 7 5" xfId="4508" xr:uid="{00000000-0005-0000-0000-0000F2160000}"/>
    <cellStyle name="Separador de milhares 3 2 8" xfId="1172" xr:uid="{00000000-0005-0000-0000-0000F3160000}"/>
    <cellStyle name="Separador de milhares 3 2 8 2" xfId="1173" xr:uid="{00000000-0005-0000-0000-0000F4160000}"/>
    <cellStyle name="Separador de milhares 3 2 8 2 2" xfId="2903" xr:uid="{00000000-0005-0000-0000-0000F5160000}"/>
    <cellStyle name="Separador de milhares 3 2 8 2 2 2" xfId="9059" xr:uid="{00000000-0005-0000-0000-0000F6160000}"/>
    <cellStyle name="Separador de milhares 3 2 8 2 2 3" xfId="5946" xr:uid="{00000000-0005-0000-0000-0000F7160000}"/>
    <cellStyle name="Separador de milhares 3 2 8 2 3" xfId="7564" xr:uid="{00000000-0005-0000-0000-0000F8160000}"/>
    <cellStyle name="Separador de milhares 3 2 8 2 4" xfId="4511" xr:uid="{00000000-0005-0000-0000-0000F9160000}"/>
    <cellStyle name="Separador de milhares 3 2 8 3" xfId="2902" xr:uid="{00000000-0005-0000-0000-0000FA160000}"/>
    <cellStyle name="Separador de milhares 3 2 8 3 2" xfId="9058" xr:uid="{00000000-0005-0000-0000-0000FB160000}"/>
    <cellStyle name="Separador de milhares 3 2 8 3 3" xfId="5945" xr:uid="{00000000-0005-0000-0000-0000FC160000}"/>
    <cellStyle name="Separador de milhares 3 2 8 4" xfId="7563" xr:uid="{00000000-0005-0000-0000-0000FD160000}"/>
    <cellStyle name="Separador de milhares 3 2 8 5" xfId="4510" xr:uid="{00000000-0005-0000-0000-0000FE160000}"/>
    <cellStyle name="Separador de milhares 3 2 9" xfId="1174" xr:uid="{00000000-0005-0000-0000-0000FF160000}"/>
    <cellStyle name="Separador de milhares 3 2 9 2" xfId="2904" xr:uid="{00000000-0005-0000-0000-000000170000}"/>
    <cellStyle name="Separador de milhares 3 2 9 2 2" xfId="9060" xr:uid="{00000000-0005-0000-0000-000001170000}"/>
    <cellStyle name="Separador de milhares 3 2 9 2 3" xfId="5947" xr:uid="{00000000-0005-0000-0000-000002170000}"/>
    <cellStyle name="Separador de milhares 3 2 9 3" xfId="7565" xr:uid="{00000000-0005-0000-0000-000003170000}"/>
    <cellStyle name="Separador de milhares 3 2 9 4" xfId="4512" xr:uid="{00000000-0005-0000-0000-000004170000}"/>
    <cellStyle name="Separador de milhares 3 3" xfId="1175" xr:uid="{00000000-0005-0000-0000-000005170000}"/>
    <cellStyle name="Separador de milhares 3 3 2" xfId="1176" xr:uid="{00000000-0005-0000-0000-000006170000}"/>
    <cellStyle name="Separador de milhares 3 3 2 2" xfId="2906" xr:uid="{00000000-0005-0000-0000-000007170000}"/>
    <cellStyle name="Separador de milhares 3 3 2 2 2" xfId="9062" xr:uid="{00000000-0005-0000-0000-000008170000}"/>
    <cellStyle name="Separador de milhares 3 3 2 2 3" xfId="5949" xr:uid="{00000000-0005-0000-0000-000009170000}"/>
    <cellStyle name="Separador de milhares 3 3 2 3" xfId="7567" xr:uid="{00000000-0005-0000-0000-00000A170000}"/>
    <cellStyle name="Separador de milhares 3 3 2 4" xfId="4514" xr:uid="{00000000-0005-0000-0000-00000B170000}"/>
    <cellStyle name="Separador de milhares 3 3 3" xfId="2905" xr:uid="{00000000-0005-0000-0000-00000C170000}"/>
    <cellStyle name="Separador de milhares 3 3 3 2" xfId="9061" xr:uid="{00000000-0005-0000-0000-00000D170000}"/>
    <cellStyle name="Separador de milhares 3 3 3 3" xfId="5948" xr:uid="{00000000-0005-0000-0000-00000E170000}"/>
    <cellStyle name="Separador de milhares 3 3 4" xfId="7566" xr:uid="{00000000-0005-0000-0000-00000F170000}"/>
    <cellStyle name="Separador de milhares 3 3 5" xfId="4513" xr:uid="{00000000-0005-0000-0000-000010170000}"/>
    <cellStyle name="Separador de milhares 3 4" xfId="1177" xr:uid="{00000000-0005-0000-0000-000011170000}"/>
    <cellStyle name="Separador de milhares 3 4 2" xfId="1178" xr:uid="{00000000-0005-0000-0000-000012170000}"/>
    <cellStyle name="Separador de milhares 3 4 2 2" xfId="2908" xr:uid="{00000000-0005-0000-0000-000013170000}"/>
    <cellStyle name="Separador de milhares 3 4 2 2 2" xfId="9064" xr:uid="{00000000-0005-0000-0000-000014170000}"/>
    <cellStyle name="Separador de milhares 3 4 2 2 3" xfId="5951" xr:uid="{00000000-0005-0000-0000-000015170000}"/>
    <cellStyle name="Separador de milhares 3 4 2 3" xfId="7569" xr:uid="{00000000-0005-0000-0000-000016170000}"/>
    <cellStyle name="Separador de milhares 3 4 2 4" xfId="4516" xr:uid="{00000000-0005-0000-0000-000017170000}"/>
    <cellStyle name="Separador de milhares 3 4 3" xfId="2907" xr:uid="{00000000-0005-0000-0000-000018170000}"/>
    <cellStyle name="Separador de milhares 3 4 3 2" xfId="9063" xr:uid="{00000000-0005-0000-0000-000019170000}"/>
    <cellStyle name="Separador de milhares 3 4 3 3" xfId="5950" xr:uid="{00000000-0005-0000-0000-00001A170000}"/>
    <cellStyle name="Separador de milhares 3 4 4" xfId="7568" xr:uid="{00000000-0005-0000-0000-00001B170000}"/>
    <cellStyle name="Separador de milhares 3 4 5" xfId="4515" xr:uid="{00000000-0005-0000-0000-00001C170000}"/>
    <cellStyle name="Separador de milhares 3 5" xfId="1179" xr:uid="{00000000-0005-0000-0000-00001D170000}"/>
    <cellStyle name="Separador de milhares 3 5 2" xfId="2909" xr:uid="{00000000-0005-0000-0000-00001E170000}"/>
    <cellStyle name="Separador de milhares 3 5 2 2" xfId="9065" xr:uid="{00000000-0005-0000-0000-00001F170000}"/>
    <cellStyle name="Separador de milhares 3 5 2 3" xfId="5952" xr:uid="{00000000-0005-0000-0000-000020170000}"/>
    <cellStyle name="Separador de milhares 3 5 3" xfId="7570" xr:uid="{00000000-0005-0000-0000-000021170000}"/>
    <cellStyle name="Separador de milhares 3 5 4" xfId="4517" xr:uid="{00000000-0005-0000-0000-000022170000}"/>
    <cellStyle name="Separador de milhares 3 6" xfId="2826" xr:uid="{00000000-0005-0000-0000-000023170000}"/>
    <cellStyle name="Separador de milhares 3 6 2" xfId="8982" xr:uid="{00000000-0005-0000-0000-000024170000}"/>
    <cellStyle name="Separador de milhares 3 6 3" xfId="5869" xr:uid="{00000000-0005-0000-0000-000025170000}"/>
    <cellStyle name="Separador de milhares 3 7" xfId="7487" xr:uid="{00000000-0005-0000-0000-000026170000}"/>
    <cellStyle name="Separador de milhares 3 8" xfId="4434" xr:uid="{00000000-0005-0000-0000-000027170000}"/>
    <cellStyle name="Separador de milhares 4" xfId="1180" xr:uid="{00000000-0005-0000-0000-000028170000}"/>
    <cellStyle name="Separador de milhares 4 2" xfId="1181" xr:uid="{00000000-0005-0000-0000-000029170000}"/>
    <cellStyle name="Separador de milhares 4 2 10" xfId="7572" xr:uid="{00000000-0005-0000-0000-00002A170000}"/>
    <cellStyle name="Separador de milhares 4 2 11" xfId="4519" xr:uid="{00000000-0005-0000-0000-00002B170000}"/>
    <cellStyle name="Separador de milhares 4 2 2" xfId="1182" xr:uid="{00000000-0005-0000-0000-00002C170000}"/>
    <cellStyle name="Separador de milhares 4 2 2 10" xfId="4520" xr:uid="{00000000-0005-0000-0000-00002D170000}"/>
    <cellStyle name="Separador de milhares 4 2 2 2" xfId="1183" xr:uid="{00000000-0005-0000-0000-00002E170000}"/>
    <cellStyle name="Separador de milhares 4 2 2 2 2" xfId="1184" xr:uid="{00000000-0005-0000-0000-00002F170000}"/>
    <cellStyle name="Separador de milhares 4 2 2 2 2 2" xfId="1185" xr:uid="{00000000-0005-0000-0000-000030170000}"/>
    <cellStyle name="Separador de milhares 4 2 2 2 2 2 2" xfId="1186" xr:uid="{00000000-0005-0000-0000-000031170000}"/>
    <cellStyle name="Separador de milhares 4 2 2 2 2 2 2 2" xfId="2916" xr:uid="{00000000-0005-0000-0000-000032170000}"/>
    <cellStyle name="Separador de milhares 4 2 2 2 2 2 2 2 2" xfId="9072" xr:uid="{00000000-0005-0000-0000-000033170000}"/>
    <cellStyle name="Separador de milhares 4 2 2 2 2 2 2 2 3" xfId="5959" xr:uid="{00000000-0005-0000-0000-000034170000}"/>
    <cellStyle name="Separador de milhares 4 2 2 2 2 2 2 3" xfId="7577" xr:uid="{00000000-0005-0000-0000-000035170000}"/>
    <cellStyle name="Separador de milhares 4 2 2 2 2 2 2 4" xfId="4524" xr:uid="{00000000-0005-0000-0000-000036170000}"/>
    <cellStyle name="Separador de milhares 4 2 2 2 2 2 3" xfId="2915" xr:uid="{00000000-0005-0000-0000-000037170000}"/>
    <cellStyle name="Separador de milhares 4 2 2 2 2 2 3 2" xfId="9071" xr:uid="{00000000-0005-0000-0000-000038170000}"/>
    <cellStyle name="Separador de milhares 4 2 2 2 2 2 3 3" xfId="5958" xr:uid="{00000000-0005-0000-0000-000039170000}"/>
    <cellStyle name="Separador de milhares 4 2 2 2 2 2 4" xfId="7576" xr:uid="{00000000-0005-0000-0000-00003A170000}"/>
    <cellStyle name="Separador de milhares 4 2 2 2 2 2 5" xfId="4523" xr:uid="{00000000-0005-0000-0000-00003B170000}"/>
    <cellStyle name="Separador de milhares 4 2 2 2 2 3" xfId="1187" xr:uid="{00000000-0005-0000-0000-00003C170000}"/>
    <cellStyle name="Separador de milhares 4 2 2 2 2 3 2" xfId="1188" xr:uid="{00000000-0005-0000-0000-00003D170000}"/>
    <cellStyle name="Separador de milhares 4 2 2 2 2 3 2 2" xfId="2918" xr:uid="{00000000-0005-0000-0000-00003E170000}"/>
    <cellStyle name="Separador de milhares 4 2 2 2 2 3 2 2 2" xfId="9074" xr:uid="{00000000-0005-0000-0000-00003F170000}"/>
    <cellStyle name="Separador de milhares 4 2 2 2 2 3 2 2 3" xfId="5961" xr:uid="{00000000-0005-0000-0000-000040170000}"/>
    <cellStyle name="Separador de milhares 4 2 2 2 2 3 2 3" xfId="7579" xr:uid="{00000000-0005-0000-0000-000041170000}"/>
    <cellStyle name="Separador de milhares 4 2 2 2 2 3 2 4" xfId="4526" xr:uid="{00000000-0005-0000-0000-000042170000}"/>
    <cellStyle name="Separador de milhares 4 2 2 2 2 3 3" xfId="2917" xr:uid="{00000000-0005-0000-0000-000043170000}"/>
    <cellStyle name="Separador de milhares 4 2 2 2 2 3 3 2" xfId="9073" xr:uid="{00000000-0005-0000-0000-000044170000}"/>
    <cellStyle name="Separador de milhares 4 2 2 2 2 3 3 3" xfId="5960" xr:uid="{00000000-0005-0000-0000-000045170000}"/>
    <cellStyle name="Separador de milhares 4 2 2 2 2 3 4" xfId="7578" xr:uid="{00000000-0005-0000-0000-000046170000}"/>
    <cellStyle name="Separador de milhares 4 2 2 2 2 3 5" xfId="4525" xr:uid="{00000000-0005-0000-0000-000047170000}"/>
    <cellStyle name="Separador de milhares 4 2 2 2 2 4" xfId="1189" xr:uid="{00000000-0005-0000-0000-000048170000}"/>
    <cellStyle name="Separador de milhares 4 2 2 2 2 4 2" xfId="2919" xr:uid="{00000000-0005-0000-0000-000049170000}"/>
    <cellStyle name="Separador de milhares 4 2 2 2 2 4 2 2" xfId="9075" xr:uid="{00000000-0005-0000-0000-00004A170000}"/>
    <cellStyle name="Separador de milhares 4 2 2 2 2 4 2 3" xfId="5962" xr:uid="{00000000-0005-0000-0000-00004B170000}"/>
    <cellStyle name="Separador de milhares 4 2 2 2 2 4 3" xfId="7580" xr:uid="{00000000-0005-0000-0000-00004C170000}"/>
    <cellStyle name="Separador de milhares 4 2 2 2 2 4 4" xfId="4527" xr:uid="{00000000-0005-0000-0000-00004D170000}"/>
    <cellStyle name="Separador de milhares 4 2 2 2 2 5" xfId="2914" xr:uid="{00000000-0005-0000-0000-00004E170000}"/>
    <cellStyle name="Separador de milhares 4 2 2 2 2 5 2" xfId="9070" xr:uid="{00000000-0005-0000-0000-00004F170000}"/>
    <cellStyle name="Separador de milhares 4 2 2 2 2 5 3" xfId="5957" xr:uid="{00000000-0005-0000-0000-000050170000}"/>
    <cellStyle name="Separador de milhares 4 2 2 2 2 6" xfId="7575" xr:uid="{00000000-0005-0000-0000-000051170000}"/>
    <cellStyle name="Separador de milhares 4 2 2 2 2 7" xfId="4522" xr:uid="{00000000-0005-0000-0000-000052170000}"/>
    <cellStyle name="Separador de milhares 4 2 2 2 3" xfId="1190" xr:uid="{00000000-0005-0000-0000-000053170000}"/>
    <cellStyle name="Separador de milhares 4 2 2 2 3 2" xfId="1191" xr:uid="{00000000-0005-0000-0000-000054170000}"/>
    <cellStyle name="Separador de milhares 4 2 2 2 3 2 2" xfId="1192" xr:uid="{00000000-0005-0000-0000-000055170000}"/>
    <cellStyle name="Separador de milhares 4 2 2 2 3 2 2 2" xfId="2922" xr:uid="{00000000-0005-0000-0000-000056170000}"/>
    <cellStyle name="Separador de milhares 4 2 2 2 3 2 2 2 2" xfId="9078" xr:uid="{00000000-0005-0000-0000-000057170000}"/>
    <cellStyle name="Separador de milhares 4 2 2 2 3 2 2 2 3" xfId="5965" xr:uid="{00000000-0005-0000-0000-000058170000}"/>
    <cellStyle name="Separador de milhares 4 2 2 2 3 2 2 3" xfId="7583" xr:uid="{00000000-0005-0000-0000-000059170000}"/>
    <cellStyle name="Separador de milhares 4 2 2 2 3 2 2 4" xfId="4530" xr:uid="{00000000-0005-0000-0000-00005A170000}"/>
    <cellStyle name="Separador de milhares 4 2 2 2 3 2 3" xfId="2921" xr:uid="{00000000-0005-0000-0000-00005B170000}"/>
    <cellStyle name="Separador de milhares 4 2 2 2 3 2 3 2" xfId="9077" xr:uid="{00000000-0005-0000-0000-00005C170000}"/>
    <cellStyle name="Separador de milhares 4 2 2 2 3 2 3 3" xfId="5964" xr:uid="{00000000-0005-0000-0000-00005D170000}"/>
    <cellStyle name="Separador de milhares 4 2 2 2 3 2 4" xfId="7582" xr:uid="{00000000-0005-0000-0000-00005E170000}"/>
    <cellStyle name="Separador de milhares 4 2 2 2 3 2 5" xfId="4529" xr:uid="{00000000-0005-0000-0000-00005F170000}"/>
    <cellStyle name="Separador de milhares 4 2 2 2 3 3" xfId="1193" xr:uid="{00000000-0005-0000-0000-000060170000}"/>
    <cellStyle name="Separador de milhares 4 2 2 2 3 3 2" xfId="1194" xr:uid="{00000000-0005-0000-0000-000061170000}"/>
    <cellStyle name="Separador de milhares 4 2 2 2 3 3 2 2" xfId="2924" xr:uid="{00000000-0005-0000-0000-000062170000}"/>
    <cellStyle name="Separador de milhares 4 2 2 2 3 3 2 2 2" xfId="9080" xr:uid="{00000000-0005-0000-0000-000063170000}"/>
    <cellStyle name="Separador de milhares 4 2 2 2 3 3 2 2 3" xfId="5967" xr:uid="{00000000-0005-0000-0000-000064170000}"/>
    <cellStyle name="Separador de milhares 4 2 2 2 3 3 2 3" xfId="7585" xr:uid="{00000000-0005-0000-0000-000065170000}"/>
    <cellStyle name="Separador de milhares 4 2 2 2 3 3 2 4" xfId="4532" xr:uid="{00000000-0005-0000-0000-000066170000}"/>
    <cellStyle name="Separador de milhares 4 2 2 2 3 3 3" xfId="2923" xr:uid="{00000000-0005-0000-0000-000067170000}"/>
    <cellStyle name="Separador de milhares 4 2 2 2 3 3 3 2" xfId="9079" xr:uid="{00000000-0005-0000-0000-000068170000}"/>
    <cellStyle name="Separador de milhares 4 2 2 2 3 3 3 3" xfId="5966" xr:uid="{00000000-0005-0000-0000-000069170000}"/>
    <cellStyle name="Separador de milhares 4 2 2 2 3 3 4" xfId="7584" xr:uid="{00000000-0005-0000-0000-00006A170000}"/>
    <cellStyle name="Separador de milhares 4 2 2 2 3 3 5" xfId="4531" xr:uid="{00000000-0005-0000-0000-00006B170000}"/>
    <cellStyle name="Separador de milhares 4 2 2 2 3 4" xfId="1195" xr:uid="{00000000-0005-0000-0000-00006C170000}"/>
    <cellStyle name="Separador de milhares 4 2 2 2 3 4 2" xfId="2925" xr:uid="{00000000-0005-0000-0000-00006D170000}"/>
    <cellStyle name="Separador de milhares 4 2 2 2 3 4 2 2" xfId="9081" xr:uid="{00000000-0005-0000-0000-00006E170000}"/>
    <cellStyle name="Separador de milhares 4 2 2 2 3 4 2 3" xfId="5968" xr:uid="{00000000-0005-0000-0000-00006F170000}"/>
    <cellStyle name="Separador de milhares 4 2 2 2 3 4 3" xfId="7586" xr:uid="{00000000-0005-0000-0000-000070170000}"/>
    <cellStyle name="Separador de milhares 4 2 2 2 3 4 4" xfId="4533" xr:uid="{00000000-0005-0000-0000-000071170000}"/>
    <cellStyle name="Separador de milhares 4 2 2 2 3 5" xfId="2920" xr:uid="{00000000-0005-0000-0000-000072170000}"/>
    <cellStyle name="Separador de milhares 4 2 2 2 3 5 2" xfId="9076" xr:uid="{00000000-0005-0000-0000-000073170000}"/>
    <cellStyle name="Separador de milhares 4 2 2 2 3 5 3" xfId="5963" xr:uid="{00000000-0005-0000-0000-000074170000}"/>
    <cellStyle name="Separador de milhares 4 2 2 2 3 6" xfId="7581" xr:uid="{00000000-0005-0000-0000-000075170000}"/>
    <cellStyle name="Separador de milhares 4 2 2 2 3 7" xfId="4528" xr:uid="{00000000-0005-0000-0000-000076170000}"/>
    <cellStyle name="Separador de milhares 4 2 2 2 4" xfId="1196" xr:uid="{00000000-0005-0000-0000-000077170000}"/>
    <cellStyle name="Separador de milhares 4 2 2 2 4 2" xfId="1197" xr:uid="{00000000-0005-0000-0000-000078170000}"/>
    <cellStyle name="Separador de milhares 4 2 2 2 4 2 2" xfId="2927" xr:uid="{00000000-0005-0000-0000-000079170000}"/>
    <cellStyle name="Separador de milhares 4 2 2 2 4 2 2 2" xfId="9083" xr:uid="{00000000-0005-0000-0000-00007A170000}"/>
    <cellStyle name="Separador de milhares 4 2 2 2 4 2 2 3" xfId="5970" xr:uid="{00000000-0005-0000-0000-00007B170000}"/>
    <cellStyle name="Separador de milhares 4 2 2 2 4 2 3" xfId="7588" xr:uid="{00000000-0005-0000-0000-00007C170000}"/>
    <cellStyle name="Separador de milhares 4 2 2 2 4 2 4" xfId="4535" xr:uid="{00000000-0005-0000-0000-00007D170000}"/>
    <cellStyle name="Separador de milhares 4 2 2 2 4 3" xfId="2926" xr:uid="{00000000-0005-0000-0000-00007E170000}"/>
    <cellStyle name="Separador de milhares 4 2 2 2 4 3 2" xfId="9082" xr:uid="{00000000-0005-0000-0000-00007F170000}"/>
    <cellStyle name="Separador de milhares 4 2 2 2 4 3 3" xfId="5969" xr:uid="{00000000-0005-0000-0000-000080170000}"/>
    <cellStyle name="Separador de milhares 4 2 2 2 4 4" xfId="7587" xr:uid="{00000000-0005-0000-0000-000081170000}"/>
    <cellStyle name="Separador de milhares 4 2 2 2 4 5" xfId="4534" xr:uid="{00000000-0005-0000-0000-000082170000}"/>
    <cellStyle name="Separador de milhares 4 2 2 2 5" xfId="1198" xr:uid="{00000000-0005-0000-0000-000083170000}"/>
    <cellStyle name="Separador de milhares 4 2 2 2 5 2" xfId="1199" xr:uid="{00000000-0005-0000-0000-000084170000}"/>
    <cellStyle name="Separador de milhares 4 2 2 2 5 2 2" xfId="2929" xr:uid="{00000000-0005-0000-0000-000085170000}"/>
    <cellStyle name="Separador de milhares 4 2 2 2 5 2 2 2" xfId="9085" xr:uid="{00000000-0005-0000-0000-000086170000}"/>
    <cellStyle name="Separador de milhares 4 2 2 2 5 2 2 3" xfId="5972" xr:uid="{00000000-0005-0000-0000-000087170000}"/>
    <cellStyle name="Separador de milhares 4 2 2 2 5 2 3" xfId="7590" xr:uid="{00000000-0005-0000-0000-000088170000}"/>
    <cellStyle name="Separador de milhares 4 2 2 2 5 2 4" xfId="4537" xr:uid="{00000000-0005-0000-0000-000089170000}"/>
    <cellStyle name="Separador de milhares 4 2 2 2 5 3" xfId="2928" xr:uid="{00000000-0005-0000-0000-00008A170000}"/>
    <cellStyle name="Separador de milhares 4 2 2 2 5 3 2" xfId="9084" xr:uid="{00000000-0005-0000-0000-00008B170000}"/>
    <cellStyle name="Separador de milhares 4 2 2 2 5 3 3" xfId="5971" xr:uid="{00000000-0005-0000-0000-00008C170000}"/>
    <cellStyle name="Separador de milhares 4 2 2 2 5 4" xfId="7589" xr:uid="{00000000-0005-0000-0000-00008D170000}"/>
    <cellStyle name="Separador de milhares 4 2 2 2 5 5" xfId="4536" xr:uid="{00000000-0005-0000-0000-00008E170000}"/>
    <cellStyle name="Separador de milhares 4 2 2 2 6" xfId="1200" xr:uid="{00000000-0005-0000-0000-00008F170000}"/>
    <cellStyle name="Separador de milhares 4 2 2 2 6 2" xfId="2930" xr:uid="{00000000-0005-0000-0000-000090170000}"/>
    <cellStyle name="Separador de milhares 4 2 2 2 6 2 2" xfId="9086" xr:uid="{00000000-0005-0000-0000-000091170000}"/>
    <cellStyle name="Separador de milhares 4 2 2 2 6 2 3" xfId="5973" xr:uid="{00000000-0005-0000-0000-000092170000}"/>
    <cellStyle name="Separador de milhares 4 2 2 2 6 3" xfId="7591" xr:uid="{00000000-0005-0000-0000-000093170000}"/>
    <cellStyle name="Separador de milhares 4 2 2 2 6 4" xfId="4538" xr:uid="{00000000-0005-0000-0000-000094170000}"/>
    <cellStyle name="Separador de milhares 4 2 2 2 7" xfId="2913" xr:uid="{00000000-0005-0000-0000-000095170000}"/>
    <cellStyle name="Separador de milhares 4 2 2 2 7 2" xfId="9069" xr:uid="{00000000-0005-0000-0000-000096170000}"/>
    <cellStyle name="Separador de milhares 4 2 2 2 7 3" xfId="5956" xr:uid="{00000000-0005-0000-0000-000097170000}"/>
    <cellStyle name="Separador de milhares 4 2 2 2 8" xfId="7574" xr:uid="{00000000-0005-0000-0000-000098170000}"/>
    <cellStyle name="Separador de milhares 4 2 2 2 9" xfId="4521" xr:uid="{00000000-0005-0000-0000-000099170000}"/>
    <cellStyle name="Separador de milhares 4 2 2 3" xfId="1201" xr:uid="{00000000-0005-0000-0000-00009A170000}"/>
    <cellStyle name="Separador de milhares 4 2 2 3 2" xfId="1202" xr:uid="{00000000-0005-0000-0000-00009B170000}"/>
    <cellStyle name="Separador de milhares 4 2 2 3 2 2" xfId="1203" xr:uid="{00000000-0005-0000-0000-00009C170000}"/>
    <cellStyle name="Separador de milhares 4 2 2 3 2 2 2" xfId="2933" xr:uid="{00000000-0005-0000-0000-00009D170000}"/>
    <cellStyle name="Separador de milhares 4 2 2 3 2 2 2 2" xfId="9089" xr:uid="{00000000-0005-0000-0000-00009E170000}"/>
    <cellStyle name="Separador de milhares 4 2 2 3 2 2 2 3" xfId="5976" xr:uid="{00000000-0005-0000-0000-00009F170000}"/>
    <cellStyle name="Separador de milhares 4 2 2 3 2 2 3" xfId="7594" xr:uid="{00000000-0005-0000-0000-0000A0170000}"/>
    <cellStyle name="Separador de milhares 4 2 2 3 2 2 4" xfId="4541" xr:uid="{00000000-0005-0000-0000-0000A1170000}"/>
    <cellStyle name="Separador de milhares 4 2 2 3 2 3" xfId="2932" xr:uid="{00000000-0005-0000-0000-0000A2170000}"/>
    <cellStyle name="Separador de milhares 4 2 2 3 2 3 2" xfId="9088" xr:uid="{00000000-0005-0000-0000-0000A3170000}"/>
    <cellStyle name="Separador de milhares 4 2 2 3 2 3 3" xfId="5975" xr:uid="{00000000-0005-0000-0000-0000A4170000}"/>
    <cellStyle name="Separador de milhares 4 2 2 3 2 4" xfId="7593" xr:uid="{00000000-0005-0000-0000-0000A5170000}"/>
    <cellStyle name="Separador de milhares 4 2 2 3 2 5" xfId="4540" xr:uid="{00000000-0005-0000-0000-0000A6170000}"/>
    <cellStyle name="Separador de milhares 4 2 2 3 3" xfId="1204" xr:uid="{00000000-0005-0000-0000-0000A7170000}"/>
    <cellStyle name="Separador de milhares 4 2 2 3 3 2" xfId="1205" xr:uid="{00000000-0005-0000-0000-0000A8170000}"/>
    <cellStyle name="Separador de milhares 4 2 2 3 3 2 2" xfId="2935" xr:uid="{00000000-0005-0000-0000-0000A9170000}"/>
    <cellStyle name="Separador de milhares 4 2 2 3 3 2 2 2" xfId="9091" xr:uid="{00000000-0005-0000-0000-0000AA170000}"/>
    <cellStyle name="Separador de milhares 4 2 2 3 3 2 2 3" xfId="5978" xr:uid="{00000000-0005-0000-0000-0000AB170000}"/>
    <cellStyle name="Separador de milhares 4 2 2 3 3 2 3" xfId="7596" xr:uid="{00000000-0005-0000-0000-0000AC170000}"/>
    <cellStyle name="Separador de milhares 4 2 2 3 3 2 4" xfId="4543" xr:uid="{00000000-0005-0000-0000-0000AD170000}"/>
    <cellStyle name="Separador de milhares 4 2 2 3 3 3" xfId="2934" xr:uid="{00000000-0005-0000-0000-0000AE170000}"/>
    <cellStyle name="Separador de milhares 4 2 2 3 3 3 2" xfId="9090" xr:uid="{00000000-0005-0000-0000-0000AF170000}"/>
    <cellStyle name="Separador de milhares 4 2 2 3 3 3 3" xfId="5977" xr:uid="{00000000-0005-0000-0000-0000B0170000}"/>
    <cellStyle name="Separador de milhares 4 2 2 3 3 4" xfId="7595" xr:uid="{00000000-0005-0000-0000-0000B1170000}"/>
    <cellStyle name="Separador de milhares 4 2 2 3 3 5" xfId="4542" xr:uid="{00000000-0005-0000-0000-0000B2170000}"/>
    <cellStyle name="Separador de milhares 4 2 2 3 4" xfId="1206" xr:uid="{00000000-0005-0000-0000-0000B3170000}"/>
    <cellStyle name="Separador de milhares 4 2 2 3 4 2" xfId="2936" xr:uid="{00000000-0005-0000-0000-0000B4170000}"/>
    <cellStyle name="Separador de milhares 4 2 2 3 4 2 2" xfId="9092" xr:uid="{00000000-0005-0000-0000-0000B5170000}"/>
    <cellStyle name="Separador de milhares 4 2 2 3 4 2 3" xfId="5979" xr:uid="{00000000-0005-0000-0000-0000B6170000}"/>
    <cellStyle name="Separador de milhares 4 2 2 3 4 3" xfId="7597" xr:uid="{00000000-0005-0000-0000-0000B7170000}"/>
    <cellStyle name="Separador de milhares 4 2 2 3 4 4" xfId="4544" xr:uid="{00000000-0005-0000-0000-0000B8170000}"/>
    <cellStyle name="Separador de milhares 4 2 2 3 5" xfId="2931" xr:uid="{00000000-0005-0000-0000-0000B9170000}"/>
    <cellStyle name="Separador de milhares 4 2 2 3 5 2" xfId="9087" xr:uid="{00000000-0005-0000-0000-0000BA170000}"/>
    <cellStyle name="Separador de milhares 4 2 2 3 5 3" xfId="5974" xr:uid="{00000000-0005-0000-0000-0000BB170000}"/>
    <cellStyle name="Separador de milhares 4 2 2 3 6" xfId="7592" xr:uid="{00000000-0005-0000-0000-0000BC170000}"/>
    <cellStyle name="Separador de milhares 4 2 2 3 7" xfId="4539" xr:uid="{00000000-0005-0000-0000-0000BD170000}"/>
    <cellStyle name="Separador de milhares 4 2 2 4" xfId="1207" xr:uid="{00000000-0005-0000-0000-0000BE170000}"/>
    <cellStyle name="Separador de milhares 4 2 2 4 2" xfId="1208" xr:uid="{00000000-0005-0000-0000-0000BF170000}"/>
    <cellStyle name="Separador de milhares 4 2 2 4 2 2" xfId="1209" xr:uid="{00000000-0005-0000-0000-0000C0170000}"/>
    <cellStyle name="Separador de milhares 4 2 2 4 2 2 2" xfId="2939" xr:uid="{00000000-0005-0000-0000-0000C1170000}"/>
    <cellStyle name="Separador de milhares 4 2 2 4 2 2 2 2" xfId="9095" xr:uid="{00000000-0005-0000-0000-0000C2170000}"/>
    <cellStyle name="Separador de milhares 4 2 2 4 2 2 2 3" xfId="5982" xr:uid="{00000000-0005-0000-0000-0000C3170000}"/>
    <cellStyle name="Separador de milhares 4 2 2 4 2 2 3" xfId="7600" xr:uid="{00000000-0005-0000-0000-0000C4170000}"/>
    <cellStyle name="Separador de milhares 4 2 2 4 2 2 4" xfId="4547" xr:uid="{00000000-0005-0000-0000-0000C5170000}"/>
    <cellStyle name="Separador de milhares 4 2 2 4 2 3" xfId="2938" xr:uid="{00000000-0005-0000-0000-0000C6170000}"/>
    <cellStyle name="Separador de milhares 4 2 2 4 2 3 2" xfId="9094" xr:uid="{00000000-0005-0000-0000-0000C7170000}"/>
    <cellStyle name="Separador de milhares 4 2 2 4 2 3 3" xfId="5981" xr:uid="{00000000-0005-0000-0000-0000C8170000}"/>
    <cellStyle name="Separador de milhares 4 2 2 4 2 4" xfId="7599" xr:uid="{00000000-0005-0000-0000-0000C9170000}"/>
    <cellStyle name="Separador de milhares 4 2 2 4 2 5" xfId="4546" xr:uid="{00000000-0005-0000-0000-0000CA170000}"/>
    <cellStyle name="Separador de milhares 4 2 2 4 3" xfId="1210" xr:uid="{00000000-0005-0000-0000-0000CB170000}"/>
    <cellStyle name="Separador de milhares 4 2 2 4 3 2" xfId="1211" xr:uid="{00000000-0005-0000-0000-0000CC170000}"/>
    <cellStyle name="Separador de milhares 4 2 2 4 3 2 2" xfId="2941" xr:uid="{00000000-0005-0000-0000-0000CD170000}"/>
    <cellStyle name="Separador de milhares 4 2 2 4 3 2 2 2" xfId="9097" xr:uid="{00000000-0005-0000-0000-0000CE170000}"/>
    <cellStyle name="Separador de milhares 4 2 2 4 3 2 2 3" xfId="5984" xr:uid="{00000000-0005-0000-0000-0000CF170000}"/>
    <cellStyle name="Separador de milhares 4 2 2 4 3 2 3" xfId="7602" xr:uid="{00000000-0005-0000-0000-0000D0170000}"/>
    <cellStyle name="Separador de milhares 4 2 2 4 3 2 4" xfId="4549" xr:uid="{00000000-0005-0000-0000-0000D1170000}"/>
    <cellStyle name="Separador de milhares 4 2 2 4 3 3" xfId="2940" xr:uid="{00000000-0005-0000-0000-0000D2170000}"/>
    <cellStyle name="Separador de milhares 4 2 2 4 3 3 2" xfId="9096" xr:uid="{00000000-0005-0000-0000-0000D3170000}"/>
    <cellStyle name="Separador de milhares 4 2 2 4 3 3 3" xfId="5983" xr:uid="{00000000-0005-0000-0000-0000D4170000}"/>
    <cellStyle name="Separador de milhares 4 2 2 4 3 4" xfId="7601" xr:uid="{00000000-0005-0000-0000-0000D5170000}"/>
    <cellStyle name="Separador de milhares 4 2 2 4 3 5" xfId="4548" xr:uid="{00000000-0005-0000-0000-0000D6170000}"/>
    <cellStyle name="Separador de milhares 4 2 2 4 4" xfId="1212" xr:uid="{00000000-0005-0000-0000-0000D7170000}"/>
    <cellStyle name="Separador de milhares 4 2 2 4 4 2" xfId="2942" xr:uid="{00000000-0005-0000-0000-0000D8170000}"/>
    <cellStyle name="Separador de milhares 4 2 2 4 4 2 2" xfId="9098" xr:uid="{00000000-0005-0000-0000-0000D9170000}"/>
    <cellStyle name="Separador de milhares 4 2 2 4 4 2 3" xfId="5985" xr:uid="{00000000-0005-0000-0000-0000DA170000}"/>
    <cellStyle name="Separador de milhares 4 2 2 4 4 3" xfId="7603" xr:uid="{00000000-0005-0000-0000-0000DB170000}"/>
    <cellStyle name="Separador de milhares 4 2 2 4 4 4" xfId="4550" xr:uid="{00000000-0005-0000-0000-0000DC170000}"/>
    <cellStyle name="Separador de milhares 4 2 2 4 5" xfId="2937" xr:uid="{00000000-0005-0000-0000-0000DD170000}"/>
    <cellStyle name="Separador de milhares 4 2 2 4 5 2" xfId="9093" xr:uid="{00000000-0005-0000-0000-0000DE170000}"/>
    <cellStyle name="Separador de milhares 4 2 2 4 5 3" xfId="5980" xr:uid="{00000000-0005-0000-0000-0000DF170000}"/>
    <cellStyle name="Separador de milhares 4 2 2 4 6" xfId="7598" xr:uid="{00000000-0005-0000-0000-0000E0170000}"/>
    <cellStyle name="Separador de milhares 4 2 2 4 7" xfId="4545" xr:uid="{00000000-0005-0000-0000-0000E1170000}"/>
    <cellStyle name="Separador de milhares 4 2 2 5" xfId="1213" xr:uid="{00000000-0005-0000-0000-0000E2170000}"/>
    <cellStyle name="Separador de milhares 4 2 2 5 2" xfId="1214" xr:uid="{00000000-0005-0000-0000-0000E3170000}"/>
    <cellStyle name="Separador de milhares 4 2 2 5 2 2" xfId="2944" xr:uid="{00000000-0005-0000-0000-0000E4170000}"/>
    <cellStyle name="Separador de milhares 4 2 2 5 2 2 2" xfId="9100" xr:uid="{00000000-0005-0000-0000-0000E5170000}"/>
    <cellStyle name="Separador de milhares 4 2 2 5 2 2 3" xfId="5987" xr:uid="{00000000-0005-0000-0000-0000E6170000}"/>
    <cellStyle name="Separador de milhares 4 2 2 5 2 3" xfId="7605" xr:uid="{00000000-0005-0000-0000-0000E7170000}"/>
    <cellStyle name="Separador de milhares 4 2 2 5 2 4" xfId="4552" xr:uid="{00000000-0005-0000-0000-0000E8170000}"/>
    <cellStyle name="Separador de milhares 4 2 2 5 3" xfId="2943" xr:uid="{00000000-0005-0000-0000-0000E9170000}"/>
    <cellStyle name="Separador de milhares 4 2 2 5 3 2" xfId="9099" xr:uid="{00000000-0005-0000-0000-0000EA170000}"/>
    <cellStyle name="Separador de milhares 4 2 2 5 3 3" xfId="5986" xr:uid="{00000000-0005-0000-0000-0000EB170000}"/>
    <cellStyle name="Separador de milhares 4 2 2 5 4" xfId="7604" xr:uid="{00000000-0005-0000-0000-0000EC170000}"/>
    <cellStyle name="Separador de milhares 4 2 2 5 5" xfId="4551" xr:uid="{00000000-0005-0000-0000-0000ED170000}"/>
    <cellStyle name="Separador de milhares 4 2 2 6" xfId="1215" xr:uid="{00000000-0005-0000-0000-0000EE170000}"/>
    <cellStyle name="Separador de milhares 4 2 2 6 2" xfId="1216" xr:uid="{00000000-0005-0000-0000-0000EF170000}"/>
    <cellStyle name="Separador de milhares 4 2 2 6 2 2" xfId="2946" xr:uid="{00000000-0005-0000-0000-0000F0170000}"/>
    <cellStyle name="Separador de milhares 4 2 2 6 2 2 2" xfId="9102" xr:uid="{00000000-0005-0000-0000-0000F1170000}"/>
    <cellStyle name="Separador de milhares 4 2 2 6 2 2 3" xfId="5989" xr:uid="{00000000-0005-0000-0000-0000F2170000}"/>
    <cellStyle name="Separador de milhares 4 2 2 6 2 3" xfId="7607" xr:uid="{00000000-0005-0000-0000-0000F3170000}"/>
    <cellStyle name="Separador de milhares 4 2 2 6 2 4" xfId="4554" xr:uid="{00000000-0005-0000-0000-0000F4170000}"/>
    <cellStyle name="Separador de milhares 4 2 2 6 3" xfId="2945" xr:uid="{00000000-0005-0000-0000-0000F5170000}"/>
    <cellStyle name="Separador de milhares 4 2 2 6 3 2" xfId="9101" xr:uid="{00000000-0005-0000-0000-0000F6170000}"/>
    <cellStyle name="Separador de milhares 4 2 2 6 3 3" xfId="5988" xr:uid="{00000000-0005-0000-0000-0000F7170000}"/>
    <cellStyle name="Separador de milhares 4 2 2 6 4" xfId="7606" xr:uid="{00000000-0005-0000-0000-0000F8170000}"/>
    <cellStyle name="Separador de milhares 4 2 2 6 5" xfId="4553" xr:uid="{00000000-0005-0000-0000-0000F9170000}"/>
    <cellStyle name="Separador de milhares 4 2 2 7" xfId="1217" xr:uid="{00000000-0005-0000-0000-0000FA170000}"/>
    <cellStyle name="Separador de milhares 4 2 2 7 2" xfId="2947" xr:uid="{00000000-0005-0000-0000-0000FB170000}"/>
    <cellStyle name="Separador de milhares 4 2 2 7 2 2" xfId="9103" xr:uid="{00000000-0005-0000-0000-0000FC170000}"/>
    <cellStyle name="Separador de milhares 4 2 2 7 2 3" xfId="5990" xr:uid="{00000000-0005-0000-0000-0000FD170000}"/>
    <cellStyle name="Separador de milhares 4 2 2 7 3" xfId="7608" xr:uid="{00000000-0005-0000-0000-0000FE170000}"/>
    <cellStyle name="Separador de milhares 4 2 2 7 4" xfId="4555" xr:uid="{00000000-0005-0000-0000-0000FF170000}"/>
    <cellStyle name="Separador de milhares 4 2 2 8" xfId="2912" xr:uid="{00000000-0005-0000-0000-000000180000}"/>
    <cellStyle name="Separador de milhares 4 2 2 8 2" xfId="9068" xr:uid="{00000000-0005-0000-0000-000001180000}"/>
    <cellStyle name="Separador de milhares 4 2 2 8 3" xfId="5955" xr:uid="{00000000-0005-0000-0000-000002180000}"/>
    <cellStyle name="Separador de milhares 4 2 2 9" xfId="7573" xr:uid="{00000000-0005-0000-0000-000003180000}"/>
    <cellStyle name="Separador de milhares 4 2 3" xfId="1218" xr:uid="{00000000-0005-0000-0000-000004180000}"/>
    <cellStyle name="Separador de milhares 4 2 3 2" xfId="1219" xr:uid="{00000000-0005-0000-0000-000005180000}"/>
    <cellStyle name="Separador de milhares 4 2 3 2 2" xfId="1220" xr:uid="{00000000-0005-0000-0000-000006180000}"/>
    <cellStyle name="Separador de milhares 4 2 3 2 2 2" xfId="1221" xr:uid="{00000000-0005-0000-0000-000007180000}"/>
    <cellStyle name="Separador de milhares 4 2 3 2 2 2 2" xfId="2951" xr:uid="{00000000-0005-0000-0000-000008180000}"/>
    <cellStyle name="Separador de milhares 4 2 3 2 2 2 2 2" xfId="9107" xr:uid="{00000000-0005-0000-0000-000009180000}"/>
    <cellStyle name="Separador de milhares 4 2 3 2 2 2 2 3" xfId="5994" xr:uid="{00000000-0005-0000-0000-00000A180000}"/>
    <cellStyle name="Separador de milhares 4 2 3 2 2 2 3" xfId="7612" xr:uid="{00000000-0005-0000-0000-00000B180000}"/>
    <cellStyle name="Separador de milhares 4 2 3 2 2 2 4" xfId="4559" xr:uid="{00000000-0005-0000-0000-00000C180000}"/>
    <cellStyle name="Separador de milhares 4 2 3 2 2 3" xfId="2950" xr:uid="{00000000-0005-0000-0000-00000D180000}"/>
    <cellStyle name="Separador de milhares 4 2 3 2 2 3 2" xfId="9106" xr:uid="{00000000-0005-0000-0000-00000E180000}"/>
    <cellStyle name="Separador de milhares 4 2 3 2 2 3 3" xfId="5993" xr:uid="{00000000-0005-0000-0000-00000F180000}"/>
    <cellStyle name="Separador de milhares 4 2 3 2 2 4" xfId="7611" xr:uid="{00000000-0005-0000-0000-000010180000}"/>
    <cellStyle name="Separador de milhares 4 2 3 2 2 5" xfId="4558" xr:uid="{00000000-0005-0000-0000-000011180000}"/>
    <cellStyle name="Separador de milhares 4 2 3 2 3" xfId="1222" xr:uid="{00000000-0005-0000-0000-000012180000}"/>
    <cellStyle name="Separador de milhares 4 2 3 2 3 2" xfId="1223" xr:uid="{00000000-0005-0000-0000-000013180000}"/>
    <cellStyle name="Separador de milhares 4 2 3 2 3 2 2" xfId="2953" xr:uid="{00000000-0005-0000-0000-000014180000}"/>
    <cellStyle name="Separador de milhares 4 2 3 2 3 2 2 2" xfId="9109" xr:uid="{00000000-0005-0000-0000-000015180000}"/>
    <cellStyle name="Separador de milhares 4 2 3 2 3 2 2 3" xfId="5996" xr:uid="{00000000-0005-0000-0000-000016180000}"/>
    <cellStyle name="Separador de milhares 4 2 3 2 3 2 3" xfId="7614" xr:uid="{00000000-0005-0000-0000-000017180000}"/>
    <cellStyle name="Separador de milhares 4 2 3 2 3 2 4" xfId="4561" xr:uid="{00000000-0005-0000-0000-000018180000}"/>
    <cellStyle name="Separador de milhares 4 2 3 2 3 3" xfId="2952" xr:uid="{00000000-0005-0000-0000-000019180000}"/>
    <cellStyle name="Separador de milhares 4 2 3 2 3 3 2" xfId="9108" xr:uid="{00000000-0005-0000-0000-00001A180000}"/>
    <cellStyle name="Separador de milhares 4 2 3 2 3 3 3" xfId="5995" xr:uid="{00000000-0005-0000-0000-00001B180000}"/>
    <cellStyle name="Separador de milhares 4 2 3 2 3 4" xfId="7613" xr:uid="{00000000-0005-0000-0000-00001C180000}"/>
    <cellStyle name="Separador de milhares 4 2 3 2 3 5" xfId="4560" xr:uid="{00000000-0005-0000-0000-00001D180000}"/>
    <cellStyle name="Separador de milhares 4 2 3 2 4" xfId="1224" xr:uid="{00000000-0005-0000-0000-00001E180000}"/>
    <cellStyle name="Separador de milhares 4 2 3 2 4 2" xfId="2954" xr:uid="{00000000-0005-0000-0000-00001F180000}"/>
    <cellStyle name="Separador de milhares 4 2 3 2 4 2 2" xfId="9110" xr:uid="{00000000-0005-0000-0000-000020180000}"/>
    <cellStyle name="Separador de milhares 4 2 3 2 4 2 3" xfId="5997" xr:uid="{00000000-0005-0000-0000-000021180000}"/>
    <cellStyle name="Separador de milhares 4 2 3 2 4 3" xfId="7615" xr:uid="{00000000-0005-0000-0000-000022180000}"/>
    <cellStyle name="Separador de milhares 4 2 3 2 4 4" xfId="4562" xr:uid="{00000000-0005-0000-0000-000023180000}"/>
    <cellStyle name="Separador de milhares 4 2 3 2 5" xfId="2949" xr:uid="{00000000-0005-0000-0000-000024180000}"/>
    <cellStyle name="Separador de milhares 4 2 3 2 5 2" xfId="9105" xr:uid="{00000000-0005-0000-0000-000025180000}"/>
    <cellStyle name="Separador de milhares 4 2 3 2 5 3" xfId="5992" xr:uid="{00000000-0005-0000-0000-000026180000}"/>
    <cellStyle name="Separador de milhares 4 2 3 2 6" xfId="7610" xr:uid="{00000000-0005-0000-0000-000027180000}"/>
    <cellStyle name="Separador de milhares 4 2 3 2 7" xfId="4557" xr:uid="{00000000-0005-0000-0000-000028180000}"/>
    <cellStyle name="Separador de milhares 4 2 3 3" xfId="1225" xr:uid="{00000000-0005-0000-0000-000029180000}"/>
    <cellStyle name="Separador de milhares 4 2 3 3 2" xfId="1226" xr:uid="{00000000-0005-0000-0000-00002A180000}"/>
    <cellStyle name="Separador de milhares 4 2 3 3 2 2" xfId="1227" xr:uid="{00000000-0005-0000-0000-00002B180000}"/>
    <cellStyle name="Separador de milhares 4 2 3 3 2 2 2" xfId="2957" xr:uid="{00000000-0005-0000-0000-00002C180000}"/>
    <cellStyle name="Separador de milhares 4 2 3 3 2 2 2 2" xfId="9113" xr:uid="{00000000-0005-0000-0000-00002D180000}"/>
    <cellStyle name="Separador de milhares 4 2 3 3 2 2 2 3" xfId="6000" xr:uid="{00000000-0005-0000-0000-00002E180000}"/>
    <cellStyle name="Separador de milhares 4 2 3 3 2 2 3" xfId="7618" xr:uid="{00000000-0005-0000-0000-00002F180000}"/>
    <cellStyle name="Separador de milhares 4 2 3 3 2 2 4" xfId="4565" xr:uid="{00000000-0005-0000-0000-000030180000}"/>
    <cellStyle name="Separador de milhares 4 2 3 3 2 3" xfId="2956" xr:uid="{00000000-0005-0000-0000-000031180000}"/>
    <cellStyle name="Separador de milhares 4 2 3 3 2 3 2" xfId="9112" xr:uid="{00000000-0005-0000-0000-000032180000}"/>
    <cellStyle name="Separador de milhares 4 2 3 3 2 3 3" xfId="5999" xr:uid="{00000000-0005-0000-0000-000033180000}"/>
    <cellStyle name="Separador de milhares 4 2 3 3 2 4" xfId="7617" xr:uid="{00000000-0005-0000-0000-000034180000}"/>
    <cellStyle name="Separador de milhares 4 2 3 3 2 5" xfId="4564" xr:uid="{00000000-0005-0000-0000-000035180000}"/>
    <cellStyle name="Separador de milhares 4 2 3 3 3" xfId="1228" xr:uid="{00000000-0005-0000-0000-000036180000}"/>
    <cellStyle name="Separador de milhares 4 2 3 3 3 2" xfId="1229" xr:uid="{00000000-0005-0000-0000-000037180000}"/>
    <cellStyle name="Separador de milhares 4 2 3 3 3 2 2" xfId="2959" xr:uid="{00000000-0005-0000-0000-000038180000}"/>
    <cellStyle name="Separador de milhares 4 2 3 3 3 2 2 2" xfId="9115" xr:uid="{00000000-0005-0000-0000-000039180000}"/>
    <cellStyle name="Separador de milhares 4 2 3 3 3 2 2 3" xfId="6002" xr:uid="{00000000-0005-0000-0000-00003A180000}"/>
    <cellStyle name="Separador de milhares 4 2 3 3 3 2 3" xfId="7620" xr:uid="{00000000-0005-0000-0000-00003B180000}"/>
    <cellStyle name="Separador de milhares 4 2 3 3 3 2 4" xfId="4567" xr:uid="{00000000-0005-0000-0000-00003C180000}"/>
    <cellStyle name="Separador de milhares 4 2 3 3 3 3" xfId="2958" xr:uid="{00000000-0005-0000-0000-00003D180000}"/>
    <cellStyle name="Separador de milhares 4 2 3 3 3 3 2" xfId="9114" xr:uid="{00000000-0005-0000-0000-00003E180000}"/>
    <cellStyle name="Separador de milhares 4 2 3 3 3 3 3" xfId="6001" xr:uid="{00000000-0005-0000-0000-00003F180000}"/>
    <cellStyle name="Separador de milhares 4 2 3 3 3 4" xfId="7619" xr:uid="{00000000-0005-0000-0000-000040180000}"/>
    <cellStyle name="Separador de milhares 4 2 3 3 3 5" xfId="4566" xr:uid="{00000000-0005-0000-0000-000041180000}"/>
    <cellStyle name="Separador de milhares 4 2 3 3 4" xfId="1230" xr:uid="{00000000-0005-0000-0000-000042180000}"/>
    <cellStyle name="Separador de milhares 4 2 3 3 4 2" xfId="2960" xr:uid="{00000000-0005-0000-0000-000043180000}"/>
    <cellStyle name="Separador de milhares 4 2 3 3 4 2 2" xfId="9116" xr:uid="{00000000-0005-0000-0000-000044180000}"/>
    <cellStyle name="Separador de milhares 4 2 3 3 4 2 3" xfId="6003" xr:uid="{00000000-0005-0000-0000-000045180000}"/>
    <cellStyle name="Separador de milhares 4 2 3 3 4 3" xfId="7621" xr:uid="{00000000-0005-0000-0000-000046180000}"/>
    <cellStyle name="Separador de milhares 4 2 3 3 4 4" xfId="4568" xr:uid="{00000000-0005-0000-0000-000047180000}"/>
    <cellStyle name="Separador de milhares 4 2 3 3 5" xfId="2955" xr:uid="{00000000-0005-0000-0000-000048180000}"/>
    <cellStyle name="Separador de milhares 4 2 3 3 5 2" xfId="9111" xr:uid="{00000000-0005-0000-0000-000049180000}"/>
    <cellStyle name="Separador de milhares 4 2 3 3 5 3" xfId="5998" xr:uid="{00000000-0005-0000-0000-00004A180000}"/>
    <cellStyle name="Separador de milhares 4 2 3 3 6" xfId="7616" xr:uid="{00000000-0005-0000-0000-00004B180000}"/>
    <cellStyle name="Separador de milhares 4 2 3 3 7" xfId="4563" xr:uid="{00000000-0005-0000-0000-00004C180000}"/>
    <cellStyle name="Separador de milhares 4 2 3 4" xfId="1231" xr:uid="{00000000-0005-0000-0000-00004D180000}"/>
    <cellStyle name="Separador de milhares 4 2 3 4 2" xfId="1232" xr:uid="{00000000-0005-0000-0000-00004E180000}"/>
    <cellStyle name="Separador de milhares 4 2 3 4 2 2" xfId="2962" xr:uid="{00000000-0005-0000-0000-00004F180000}"/>
    <cellStyle name="Separador de milhares 4 2 3 4 2 2 2" xfId="9118" xr:uid="{00000000-0005-0000-0000-000050180000}"/>
    <cellStyle name="Separador de milhares 4 2 3 4 2 2 3" xfId="6005" xr:uid="{00000000-0005-0000-0000-000051180000}"/>
    <cellStyle name="Separador de milhares 4 2 3 4 2 3" xfId="7623" xr:uid="{00000000-0005-0000-0000-000052180000}"/>
    <cellStyle name="Separador de milhares 4 2 3 4 2 4" xfId="4570" xr:uid="{00000000-0005-0000-0000-000053180000}"/>
    <cellStyle name="Separador de milhares 4 2 3 4 3" xfId="2961" xr:uid="{00000000-0005-0000-0000-000054180000}"/>
    <cellStyle name="Separador de milhares 4 2 3 4 3 2" xfId="9117" xr:uid="{00000000-0005-0000-0000-000055180000}"/>
    <cellStyle name="Separador de milhares 4 2 3 4 3 3" xfId="6004" xr:uid="{00000000-0005-0000-0000-000056180000}"/>
    <cellStyle name="Separador de milhares 4 2 3 4 4" xfId="7622" xr:uid="{00000000-0005-0000-0000-000057180000}"/>
    <cellStyle name="Separador de milhares 4 2 3 4 5" xfId="4569" xr:uid="{00000000-0005-0000-0000-000058180000}"/>
    <cellStyle name="Separador de milhares 4 2 3 5" xfId="1233" xr:uid="{00000000-0005-0000-0000-000059180000}"/>
    <cellStyle name="Separador de milhares 4 2 3 5 2" xfId="1234" xr:uid="{00000000-0005-0000-0000-00005A180000}"/>
    <cellStyle name="Separador de milhares 4 2 3 5 2 2" xfId="2964" xr:uid="{00000000-0005-0000-0000-00005B180000}"/>
    <cellStyle name="Separador de milhares 4 2 3 5 2 2 2" xfId="9120" xr:uid="{00000000-0005-0000-0000-00005C180000}"/>
    <cellStyle name="Separador de milhares 4 2 3 5 2 2 3" xfId="6007" xr:uid="{00000000-0005-0000-0000-00005D180000}"/>
    <cellStyle name="Separador de milhares 4 2 3 5 2 3" xfId="7625" xr:uid="{00000000-0005-0000-0000-00005E180000}"/>
    <cellStyle name="Separador de milhares 4 2 3 5 2 4" xfId="4572" xr:uid="{00000000-0005-0000-0000-00005F180000}"/>
    <cellStyle name="Separador de milhares 4 2 3 5 3" xfId="2963" xr:uid="{00000000-0005-0000-0000-000060180000}"/>
    <cellStyle name="Separador de milhares 4 2 3 5 3 2" xfId="9119" xr:uid="{00000000-0005-0000-0000-000061180000}"/>
    <cellStyle name="Separador de milhares 4 2 3 5 3 3" xfId="6006" xr:uid="{00000000-0005-0000-0000-000062180000}"/>
    <cellStyle name="Separador de milhares 4 2 3 5 4" xfId="7624" xr:uid="{00000000-0005-0000-0000-000063180000}"/>
    <cellStyle name="Separador de milhares 4 2 3 5 5" xfId="4571" xr:uid="{00000000-0005-0000-0000-000064180000}"/>
    <cellStyle name="Separador de milhares 4 2 3 6" xfId="1235" xr:uid="{00000000-0005-0000-0000-000065180000}"/>
    <cellStyle name="Separador de milhares 4 2 3 6 2" xfId="2965" xr:uid="{00000000-0005-0000-0000-000066180000}"/>
    <cellStyle name="Separador de milhares 4 2 3 6 2 2" xfId="9121" xr:uid="{00000000-0005-0000-0000-000067180000}"/>
    <cellStyle name="Separador de milhares 4 2 3 6 2 3" xfId="6008" xr:uid="{00000000-0005-0000-0000-000068180000}"/>
    <cellStyle name="Separador de milhares 4 2 3 6 3" xfId="7626" xr:uid="{00000000-0005-0000-0000-000069180000}"/>
    <cellStyle name="Separador de milhares 4 2 3 6 4" xfId="4573" xr:uid="{00000000-0005-0000-0000-00006A180000}"/>
    <cellStyle name="Separador de milhares 4 2 3 7" xfId="2948" xr:uid="{00000000-0005-0000-0000-00006B180000}"/>
    <cellStyle name="Separador de milhares 4 2 3 7 2" xfId="9104" xr:uid="{00000000-0005-0000-0000-00006C180000}"/>
    <cellStyle name="Separador de milhares 4 2 3 7 3" xfId="5991" xr:uid="{00000000-0005-0000-0000-00006D180000}"/>
    <cellStyle name="Separador de milhares 4 2 3 8" xfId="7609" xr:uid="{00000000-0005-0000-0000-00006E180000}"/>
    <cellStyle name="Separador de milhares 4 2 3 9" xfId="4556" xr:uid="{00000000-0005-0000-0000-00006F180000}"/>
    <cellStyle name="Separador de milhares 4 2 4" xfId="1236" xr:uid="{00000000-0005-0000-0000-000070180000}"/>
    <cellStyle name="Separador de milhares 4 2 4 2" xfId="1237" xr:uid="{00000000-0005-0000-0000-000071180000}"/>
    <cellStyle name="Separador de milhares 4 2 4 2 2" xfId="1238" xr:uid="{00000000-0005-0000-0000-000072180000}"/>
    <cellStyle name="Separador de milhares 4 2 4 2 2 2" xfId="2968" xr:uid="{00000000-0005-0000-0000-000073180000}"/>
    <cellStyle name="Separador de milhares 4 2 4 2 2 2 2" xfId="9124" xr:uid="{00000000-0005-0000-0000-000074180000}"/>
    <cellStyle name="Separador de milhares 4 2 4 2 2 2 3" xfId="6011" xr:uid="{00000000-0005-0000-0000-000075180000}"/>
    <cellStyle name="Separador de milhares 4 2 4 2 2 3" xfId="7629" xr:uid="{00000000-0005-0000-0000-000076180000}"/>
    <cellStyle name="Separador de milhares 4 2 4 2 2 4" xfId="4576" xr:uid="{00000000-0005-0000-0000-000077180000}"/>
    <cellStyle name="Separador de milhares 4 2 4 2 3" xfId="2967" xr:uid="{00000000-0005-0000-0000-000078180000}"/>
    <cellStyle name="Separador de milhares 4 2 4 2 3 2" xfId="9123" xr:uid="{00000000-0005-0000-0000-000079180000}"/>
    <cellStyle name="Separador de milhares 4 2 4 2 3 3" xfId="6010" xr:uid="{00000000-0005-0000-0000-00007A180000}"/>
    <cellStyle name="Separador de milhares 4 2 4 2 4" xfId="7628" xr:uid="{00000000-0005-0000-0000-00007B180000}"/>
    <cellStyle name="Separador de milhares 4 2 4 2 5" xfId="4575" xr:uid="{00000000-0005-0000-0000-00007C180000}"/>
    <cellStyle name="Separador de milhares 4 2 4 3" xfId="1239" xr:uid="{00000000-0005-0000-0000-00007D180000}"/>
    <cellStyle name="Separador de milhares 4 2 4 3 2" xfId="1240" xr:uid="{00000000-0005-0000-0000-00007E180000}"/>
    <cellStyle name="Separador de milhares 4 2 4 3 2 2" xfId="2970" xr:uid="{00000000-0005-0000-0000-00007F180000}"/>
    <cellStyle name="Separador de milhares 4 2 4 3 2 2 2" xfId="9126" xr:uid="{00000000-0005-0000-0000-000080180000}"/>
    <cellStyle name="Separador de milhares 4 2 4 3 2 2 3" xfId="6013" xr:uid="{00000000-0005-0000-0000-000081180000}"/>
    <cellStyle name="Separador de milhares 4 2 4 3 2 3" xfId="7631" xr:uid="{00000000-0005-0000-0000-000082180000}"/>
    <cellStyle name="Separador de milhares 4 2 4 3 2 4" xfId="4578" xr:uid="{00000000-0005-0000-0000-000083180000}"/>
    <cellStyle name="Separador de milhares 4 2 4 3 3" xfId="2969" xr:uid="{00000000-0005-0000-0000-000084180000}"/>
    <cellStyle name="Separador de milhares 4 2 4 3 3 2" xfId="9125" xr:uid="{00000000-0005-0000-0000-000085180000}"/>
    <cellStyle name="Separador de milhares 4 2 4 3 3 3" xfId="6012" xr:uid="{00000000-0005-0000-0000-000086180000}"/>
    <cellStyle name="Separador de milhares 4 2 4 3 4" xfId="7630" xr:uid="{00000000-0005-0000-0000-000087180000}"/>
    <cellStyle name="Separador de milhares 4 2 4 3 5" xfId="4577" xr:uid="{00000000-0005-0000-0000-000088180000}"/>
    <cellStyle name="Separador de milhares 4 2 4 4" xfId="1241" xr:uid="{00000000-0005-0000-0000-000089180000}"/>
    <cellStyle name="Separador de milhares 4 2 4 4 2" xfId="2971" xr:uid="{00000000-0005-0000-0000-00008A180000}"/>
    <cellStyle name="Separador de milhares 4 2 4 4 2 2" xfId="9127" xr:uid="{00000000-0005-0000-0000-00008B180000}"/>
    <cellStyle name="Separador de milhares 4 2 4 4 2 3" xfId="6014" xr:uid="{00000000-0005-0000-0000-00008C180000}"/>
    <cellStyle name="Separador de milhares 4 2 4 4 3" xfId="7632" xr:uid="{00000000-0005-0000-0000-00008D180000}"/>
    <cellStyle name="Separador de milhares 4 2 4 4 4" xfId="4579" xr:uid="{00000000-0005-0000-0000-00008E180000}"/>
    <cellStyle name="Separador de milhares 4 2 4 5" xfId="2966" xr:uid="{00000000-0005-0000-0000-00008F180000}"/>
    <cellStyle name="Separador de milhares 4 2 4 5 2" xfId="9122" xr:uid="{00000000-0005-0000-0000-000090180000}"/>
    <cellStyle name="Separador de milhares 4 2 4 5 3" xfId="6009" xr:uid="{00000000-0005-0000-0000-000091180000}"/>
    <cellStyle name="Separador de milhares 4 2 4 6" xfId="7627" xr:uid="{00000000-0005-0000-0000-000092180000}"/>
    <cellStyle name="Separador de milhares 4 2 4 7" xfId="4574" xr:uid="{00000000-0005-0000-0000-000093180000}"/>
    <cellStyle name="Separador de milhares 4 2 5" xfId="1242" xr:uid="{00000000-0005-0000-0000-000094180000}"/>
    <cellStyle name="Separador de milhares 4 2 5 2" xfId="1243" xr:uid="{00000000-0005-0000-0000-000095180000}"/>
    <cellStyle name="Separador de milhares 4 2 5 2 2" xfId="1244" xr:uid="{00000000-0005-0000-0000-000096180000}"/>
    <cellStyle name="Separador de milhares 4 2 5 2 2 2" xfId="2974" xr:uid="{00000000-0005-0000-0000-000097180000}"/>
    <cellStyle name="Separador de milhares 4 2 5 2 2 2 2" xfId="9130" xr:uid="{00000000-0005-0000-0000-000098180000}"/>
    <cellStyle name="Separador de milhares 4 2 5 2 2 2 3" xfId="6017" xr:uid="{00000000-0005-0000-0000-000099180000}"/>
    <cellStyle name="Separador de milhares 4 2 5 2 2 3" xfId="7635" xr:uid="{00000000-0005-0000-0000-00009A180000}"/>
    <cellStyle name="Separador de milhares 4 2 5 2 2 4" xfId="4582" xr:uid="{00000000-0005-0000-0000-00009B180000}"/>
    <cellStyle name="Separador de milhares 4 2 5 2 3" xfId="2973" xr:uid="{00000000-0005-0000-0000-00009C180000}"/>
    <cellStyle name="Separador de milhares 4 2 5 2 3 2" xfId="9129" xr:uid="{00000000-0005-0000-0000-00009D180000}"/>
    <cellStyle name="Separador de milhares 4 2 5 2 3 3" xfId="6016" xr:uid="{00000000-0005-0000-0000-00009E180000}"/>
    <cellStyle name="Separador de milhares 4 2 5 2 4" xfId="7634" xr:uid="{00000000-0005-0000-0000-00009F180000}"/>
    <cellStyle name="Separador de milhares 4 2 5 2 5" xfId="4581" xr:uid="{00000000-0005-0000-0000-0000A0180000}"/>
    <cellStyle name="Separador de milhares 4 2 5 3" xfId="1245" xr:uid="{00000000-0005-0000-0000-0000A1180000}"/>
    <cellStyle name="Separador de milhares 4 2 5 3 2" xfId="1246" xr:uid="{00000000-0005-0000-0000-0000A2180000}"/>
    <cellStyle name="Separador de milhares 4 2 5 3 2 2" xfId="2976" xr:uid="{00000000-0005-0000-0000-0000A3180000}"/>
    <cellStyle name="Separador de milhares 4 2 5 3 2 2 2" xfId="9132" xr:uid="{00000000-0005-0000-0000-0000A4180000}"/>
    <cellStyle name="Separador de milhares 4 2 5 3 2 2 3" xfId="6019" xr:uid="{00000000-0005-0000-0000-0000A5180000}"/>
    <cellStyle name="Separador de milhares 4 2 5 3 2 3" xfId="7637" xr:uid="{00000000-0005-0000-0000-0000A6180000}"/>
    <cellStyle name="Separador de milhares 4 2 5 3 2 4" xfId="4584" xr:uid="{00000000-0005-0000-0000-0000A7180000}"/>
    <cellStyle name="Separador de milhares 4 2 5 3 3" xfId="2975" xr:uid="{00000000-0005-0000-0000-0000A8180000}"/>
    <cellStyle name="Separador de milhares 4 2 5 3 3 2" xfId="9131" xr:uid="{00000000-0005-0000-0000-0000A9180000}"/>
    <cellStyle name="Separador de milhares 4 2 5 3 3 3" xfId="6018" xr:uid="{00000000-0005-0000-0000-0000AA180000}"/>
    <cellStyle name="Separador de milhares 4 2 5 3 4" xfId="7636" xr:uid="{00000000-0005-0000-0000-0000AB180000}"/>
    <cellStyle name="Separador de milhares 4 2 5 3 5" xfId="4583" xr:uid="{00000000-0005-0000-0000-0000AC180000}"/>
    <cellStyle name="Separador de milhares 4 2 5 4" xfId="1247" xr:uid="{00000000-0005-0000-0000-0000AD180000}"/>
    <cellStyle name="Separador de milhares 4 2 5 4 2" xfId="2977" xr:uid="{00000000-0005-0000-0000-0000AE180000}"/>
    <cellStyle name="Separador de milhares 4 2 5 4 2 2" xfId="9133" xr:uid="{00000000-0005-0000-0000-0000AF180000}"/>
    <cellStyle name="Separador de milhares 4 2 5 4 2 3" xfId="6020" xr:uid="{00000000-0005-0000-0000-0000B0180000}"/>
    <cellStyle name="Separador de milhares 4 2 5 4 3" xfId="7638" xr:uid="{00000000-0005-0000-0000-0000B1180000}"/>
    <cellStyle name="Separador de milhares 4 2 5 4 4" xfId="4585" xr:uid="{00000000-0005-0000-0000-0000B2180000}"/>
    <cellStyle name="Separador de milhares 4 2 5 5" xfId="2972" xr:uid="{00000000-0005-0000-0000-0000B3180000}"/>
    <cellStyle name="Separador de milhares 4 2 5 5 2" xfId="9128" xr:uid="{00000000-0005-0000-0000-0000B4180000}"/>
    <cellStyle name="Separador de milhares 4 2 5 5 3" xfId="6015" xr:uid="{00000000-0005-0000-0000-0000B5180000}"/>
    <cellStyle name="Separador de milhares 4 2 5 6" xfId="7633" xr:uid="{00000000-0005-0000-0000-0000B6180000}"/>
    <cellStyle name="Separador de milhares 4 2 5 7" xfId="4580" xr:uid="{00000000-0005-0000-0000-0000B7180000}"/>
    <cellStyle name="Separador de milhares 4 2 6" xfId="1248" xr:uid="{00000000-0005-0000-0000-0000B8180000}"/>
    <cellStyle name="Separador de milhares 4 2 6 2" xfId="1249" xr:uid="{00000000-0005-0000-0000-0000B9180000}"/>
    <cellStyle name="Separador de milhares 4 2 6 2 2" xfId="2979" xr:uid="{00000000-0005-0000-0000-0000BA180000}"/>
    <cellStyle name="Separador de milhares 4 2 6 2 2 2" xfId="9135" xr:uid="{00000000-0005-0000-0000-0000BB180000}"/>
    <cellStyle name="Separador de milhares 4 2 6 2 2 3" xfId="6022" xr:uid="{00000000-0005-0000-0000-0000BC180000}"/>
    <cellStyle name="Separador de milhares 4 2 6 2 3" xfId="7640" xr:uid="{00000000-0005-0000-0000-0000BD180000}"/>
    <cellStyle name="Separador de milhares 4 2 6 2 4" xfId="4587" xr:uid="{00000000-0005-0000-0000-0000BE180000}"/>
    <cellStyle name="Separador de milhares 4 2 6 3" xfId="2978" xr:uid="{00000000-0005-0000-0000-0000BF180000}"/>
    <cellStyle name="Separador de milhares 4 2 6 3 2" xfId="9134" xr:uid="{00000000-0005-0000-0000-0000C0180000}"/>
    <cellStyle name="Separador de milhares 4 2 6 3 3" xfId="6021" xr:uid="{00000000-0005-0000-0000-0000C1180000}"/>
    <cellStyle name="Separador de milhares 4 2 6 4" xfId="7639" xr:uid="{00000000-0005-0000-0000-0000C2180000}"/>
    <cellStyle name="Separador de milhares 4 2 6 5" xfId="4586" xr:uid="{00000000-0005-0000-0000-0000C3180000}"/>
    <cellStyle name="Separador de milhares 4 2 7" xfId="1250" xr:uid="{00000000-0005-0000-0000-0000C4180000}"/>
    <cellStyle name="Separador de milhares 4 2 7 2" xfId="1251" xr:uid="{00000000-0005-0000-0000-0000C5180000}"/>
    <cellStyle name="Separador de milhares 4 2 7 2 2" xfId="2981" xr:uid="{00000000-0005-0000-0000-0000C6180000}"/>
    <cellStyle name="Separador de milhares 4 2 7 2 2 2" xfId="9137" xr:uid="{00000000-0005-0000-0000-0000C7180000}"/>
    <cellStyle name="Separador de milhares 4 2 7 2 2 3" xfId="6024" xr:uid="{00000000-0005-0000-0000-0000C8180000}"/>
    <cellStyle name="Separador de milhares 4 2 7 2 3" xfId="7642" xr:uid="{00000000-0005-0000-0000-0000C9180000}"/>
    <cellStyle name="Separador de milhares 4 2 7 2 4" xfId="4589" xr:uid="{00000000-0005-0000-0000-0000CA180000}"/>
    <cellStyle name="Separador de milhares 4 2 7 3" xfId="2980" xr:uid="{00000000-0005-0000-0000-0000CB180000}"/>
    <cellStyle name="Separador de milhares 4 2 7 3 2" xfId="9136" xr:uid="{00000000-0005-0000-0000-0000CC180000}"/>
    <cellStyle name="Separador de milhares 4 2 7 3 3" xfId="6023" xr:uid="{00000000-0005-0000-0000-0000CD180000}"/>
    <cellStyle name="Separador de milhares 4 2 7 4" xfId="7641" xr:uid="{00000000-0005-0000-0000-0000CE180000}"/>
    <cellStyle name="Separador de milhares 4 2 7 5" xfId="4588" xr:uid="{00000000-0005-0000-0000-0000CF180000}"/>
    <cellStyle name="Separador de milhares 4 2 8" xfId="1252" xr:uid="{00000000-0005-0000-0000-0000D0180000}"/>
    <cellStyle name="Separador de milhares 4 2 8 2" xfId="2982" xr:uid="{00000000-0005-0000-0000-0000D1180000}"/>
    <cellStyle name="Separador de milhares 4 2 8 2 2" xfId="9138" xr:uid="{00000000-0005-0000-0000-0000D2180000}"/>
    <cellStyle name="Separador de milhares 4 2 8 2 3" xfId="6025" xr:uid="{00000000-0005-0000-0000-0000D3180000}"/>
    <cellStyle name="Separador de milhares 4 2 8 3" xfId="7643" xr:uid="{00000000-0005-0000-0000-0000D4180000}"/>
    <cellStyle name="Separador de milhares 4 2 8 4" xfId="4590" xr:uid="{00000000-0005-0000-0000-0000D5180000}"/>
    <cellStyle name="Separador de milhares 4 2 9" xfId="2911" xr:uid="{00000000-0005-0000-0000-0000D6180000}"/>
    <cellStyle name="Separador de milhares 4 2 9 2" xfId="9067" xr:uid="{00000000-0005-0000-0000-0000D7180000}"/>
    <cellStyle name="Separador de milhares 4 2 9 3" xfId="5954" xr:uid="{00000000-0005-0000-0000-0000D8180000}"/>
    <cellStyle name="Separador de milhares 4 3" xfId="1253" xr:uid="{00000000-0005-0000-0000-0000D9180000}"/>
    <cellStyle name="Separador de milhares 4 3 2" xfId="1254" xr:uid="{00000000-0005-0000-0000-0000DA180000}"/>
    <cellStyle name="Separador de milhares 4 3 2 2" xfId="2984" xr:uid="{00000000-0005-0000-0000-0000DB180000}"/>
    <cellStyle name="Separador de milhares 4 3 2 2 2" xfId="9140" xr:uid="{00000000-0005-0000-0000-0000DC180000}"/>
    <cellStyle name="Separador de milhares 4 3 2 2 3" xfId="6027" xr:uid="{00000000-0005-0000-0000-0000DD180000}"/>
    <cellStyle name="Separador de milhares 4 3 2 3" xfId="7645" xr:uid="{00000000-0005-0000-0000-0000DE180000}"/>
    <cellStyle name="Separador de milhares 4 3 2 4" xfId="4592" xr:uid="{00000000-0005-0000-0000-0000DF180000}"/>
    <cellStyle name="Separador de milhares 4 3 3" xfId="2983" xr:uid="{00000000-0005-0000-0000-0000E0180000}"/>
    <cellStyle name="Separador de milhares 4 3 3 2" xfId="9139" xr:uid="{00000000-0005-0000-0000-0000E1180000}"/>
    <cellStyle name="Separador de milhares 4 3 3 3" xfId="6026" xr:uid="{00000000-0005-0000-0000-0000E2180000}"/>
    <cellStyle name="Separador de milhares 4 3 4" xfId="7644" xr:uid="{00000000-0005-0000-0000-0000E3180000}"/>
    <cellStyle name="Separador de milhares 4 3 5" xfId="4591" xr:uid="{00000000-0005-0000-0000-0000E4180000}"/>
    <cellStyle name="Separador de milhares 4 4" xfId="1255" xr:uid="{00000000-0005-0000-0000-0000E5180000}"/>
    <cellStyle name="Separador de milhares 4 4 2" xfId="1256" xr:uid="{00000000-0005-0000-0000-0000E6180000}"/>
    <cellStyle name="Separador de milhares 4 4 2 2" xfId="2986" xr:uid="{00000000-0005-0000-0000-0000E7180000}"/>
    <cellStyle name="Separador de milhares 4 4 2 2 2" xfId="9142" xr:uid="{00000000-0005-0000-0000-0000E8180000}"/>
    <cellStyle name="Separador de milhares 4 4 2 2 3" xfId="6029" xr:uid="{00000000-0005-0000-0000-0000E9180000}"/>
    <cellStyle name="Separador de milhares 4 4 2 3" xfId="7647" xr:uid="{00000000-0005-0000-0000-0000EA180000}"/>
    <cellStyle name="Separador de milhares 4 4 2 4" xfId="4594" xr:uid="{00000000-0005-0000-0000-0000EB180000}"/>
    <cellStyle name="Separador de milhares 4 4 3" xfId="2985" xr:uid="{00000000-0005-0000-0000-0000EC180000}"/>
    <cellStyle name="Separador de milhares 4 4 3 2" xfId="9141" xr:uid="{00000000-0005-0000-0000-0000ED180000}"/>
    <cellStyle name="Separador de milhares 4 4 3 3" xfId="6028" xr:uid="{00000000-0005-0000-0000-0000EE180000}"/>
    <cellStyle name="Separador de milhares 4 4 4" xfId="7646" xr:uid="{00000000-0005-0000-0000-0000EF180000}"/>
    <cellStyle name="Separador de milhares 4 4 5" xfId="4593" xr:uid="{00000000-0005-0000-0000-0000F0180000}"/>
    <cellStyle name="Separador de milhares 4 5" xfId="1257" xr:uid="{00000000-0005-0000-0000-0000F1180000}"/>
    <cellStyle name="Separador de milhares 4 5 2" xfId="2987" xr:uid="{00000000-0005-0000-0000-0000F2180000}"/>
    <cellStyle name="Separador de milhares 4 5 2 2" xfId="9143" xr:uid="{00000000-0005-0000-0000-0000F3180000}"/>
    <cellStyle name="Separador de milhares 4 5 2 3" xfId="6030" xr:uid="{00000000-0005-0000-0000-0000F4180000}"/>
    <cellStyle name="Separador de milhares 4 5 3" xfId="7648" xr:uid="{00000000-0005-0000-0000-0000F5180000}"/>
    <cellStyle name="Separador de milhares 4 5 4" xfId="4595" xr:uid="{00000000-0005-0000-0000-0000F6180000}"/>
    <cellStyle name="Separador de milhares 4 6" xfId="2910" xr:uid="{00000000-0005-0000-0000-0000F7180000}"/>
    <cellStyle name="Separador de milhares 4 6 2" xfId="9066" xr:uid="{00000000-0005-0000-0000-0000F8180000}"/>
    <cellStyle name="Separador de milhares 4 6 3" xfId="5953" xr:uid="{00000000-0005-0000-0000-0000F9180000}"/>
    <cellStyle name="Separador de milhares 4 7" xfId="7571" xr:uid="{00000000-0005-0000-0000-0000FA180000}"/>
    <cellStyle name="Separador de milhares 4 8" xfId="4518" xr:uid="{00000000-0005-0000-0000-0000FB180000}"/>
    <cellStyle name="Separador de milhares 5" xfId="1258" xr:uid="{00000000-0005-0000-0000-0000FC180000}"/>
    <cellStyle name="Separador de milhares 5 2" xfId="1259" xr:uid="{00000000-0005-0000-0000-0000FD180000}"/>
    <cellStyle name="Separador de milhares 5 2 10" xfId="7650" xr:uid="{00000000-0005-0000-0000-0000FE180000}"/>
    <cellStyle name="Separador de milhares 5 2 11" xfId="4597" xr:uid="{00000000-0005-0000-0000-0000FF180000}"/>
    <cellStyle name="Separador de milhares 5 2 2" xfId="1260" xr:uid="{00000000-0005-0000-0000-000000190000}"/>
    <cellStyle name="Separador de milhares 5 2 2 10" xfId="4598" xr:uid="{00000000-0005-0000-0000-000001190000}"/>
    <cellStyle name="Separador de milhares 5 2 2 2" xfId="1261" xr:uid="{00000000-0005-0000-0000-000002190000}"/>
    <cellStyle name="Separador de milhares 5 2 2 2 2" xfId="1262" xr:uid="{00000000-0005-0000-0000-000003190000}"/>
    <cellStyle name="Separador de milhares 5 2 2 2 2 2" xfId="1263" xr:uid="{00000000-0005-0000-0000-000004190000}"/>
    <cellStyle name="Separador de milhares 5 2 2 2 2 2 2" xfId="1264" xr:uid="{00000000-0005-0000-0000-000005190000}"/>
    <cellStyle name="Separador de milhares 5 2 2 2 2 2 2 2" xfId="2994" xr:uid="{00000000-0005-0000-0000-000006190000}"/>
    <cellStyle name="Separador de milhares 5 2 2 2 2 2 2 2 2" xfId="9150" xr:uid="{00000000-0005-0000-0000-000007190000}"/>
    <cellStyle name="Separador de milhares 5 2 2 2 2 2 2 2 3" xfId="6037" xr:uid="{00000000-0005-0000-0000-000008190000}"/>
    <cellStyle name="Separador de milhares 5 2 2 2 2 2 2 3" xfId="7655" xr:uid="{00000000-0005-0000-0000-000009190000}"/>
    <cellStyle name="Separador de milhares 5 2 2 2 2 2 2 4" xfId="4602" xr:uid="{00000000-0005-0000-0000-00000A190000}"/>
    <cellStyle name="Separador de milhares 5 2 2 2 2 2 3" xfId="2993" xr:uid="{00000000-0005-0000-0000-00000B190000}"/>
    <cellStyle name="Separador de milhares 5 2 2 2 2 2 3 2" xfId="9149" xr:uid="{00000000-0005-0000-0000-00000C190000}"/>
    <cellStyle name="Separador de milhares 5 2 2 2 2 2 3 3" xfId="6036" xr:uid="{00000000-0005-0000-0000-00000D190000}"/>
    <cellStyle name="Separador de milhares 5 2 2 2 2 2 4" xfId="7654" xr:uid="{00000000-0005-0000-0000-00000E190000}"/>
    <cellStyle name="Separador de milhares 5 2 2 2 2 2 5" xfId="4601" xr:uid="{00000000-0005-0000-0000-00000F190000}"/>
    <cellStyle name="Separador de milhares 5 2 2 2 2 3" xfId="1265" xr:uid="{00000000-0005-0000-0000-000010190000}"/>
    <cellStyle name="Separador de milhares 5 2 2 2 2 3 2" xfId="1266" xr:uid="{00000000-0005-0000-0000-000011190000}"/>
    <cellStyle name="Separador de milhares 5 2 2 2 2 3 2 2" xfId="2996" xr:uid="{00000000-0005-0000-0000-000012190000}"/>
    <cellStyle name="Separador de milhares 5 2 2 2 2 3 2 2 2" xfId="9152" xr:uid="{00000000-0005-0000-0000-000013190000}"/>
    <cellStyle name="Separador de milhares 5 2 2 2 2 3 2 2 3" xfId="6039" xr:uid="{00000000-0005-0000-0000-000014190000}"/>
    <cellStyle name="Separador de milhares 5 2 2 2 2 3 2 3" xfId="7657" xr:uid="{00000000-0005-0000-0000-000015190000}"/>
    <cellStyle name="Separador de milhares 5 2 2 2 2 3 2 4" xfId="4604" xr:uid="{00000000-0005-0000-0000-000016190000}"/>
    <cellStyle name="Separador de milhares 5 2 2 2 2 3 3" xfId="2995" xr:uid="{00000000-0005-0000-0000-000017190000}"/>
    <cellStyle name="Separador de milhares 5 2 2 2 2 3 3 2" xfId="9151" xr:uid="{00000000-0005-0000-0000-000018190000}"/>
    <cellStyle name="Separador de milhares 5 2 2 2 2 3 3 3" xfId="6038" xr:uid="{00000000-0005-0000-0000-000019190000}"/>
    <cellStyle name="Separador de milhares 5 2 2 2 2 3 4" xfId="7656" xr:uid="{00000000-0005-0000-0000-00001A190000}"/>
    <cellStyle name="Separador de milhares 5 2 2 2 2 3 5" xfId="4603" xr:uid="{00000000-0005-0000-0000-00001B190000}"/>
    <cellStyle name="Separador de milhares 5 2 2 2 2 4" xfId="1267" xr:uid="{00000000-0005-0000-0000-00001C190000}"/>
    <cellStyle name="Separador de milhares 5 2 2 2 2 4 2" xfId="2997" xr:uid="{00000000-0005-0000-0000-00001D190000}"/>
    <cellStyle name="Separador de milhares 5 2 2 2 2 4 2 2" xfId="9153" xr:uid="{00000000-0005-0000-0000-00001E190000}"/>
    <cellStyle name="Separador de milhares 5 2 2 2 2 4 2 3" xfId="6040" xr:uid="{00000000-0005-0000-0000-00001F190000}"/>
    <cellStyle name="Separador de milhares 5 2 2 2 2 4 3" xfId="7658" xr:uid="{00000000-0005-0000-0000-000020190000}"/>
    <cellStyle name="Separador de milhares 5 2 2 2 2 4 4" xfId="4605" xr:uid="{00000000-0005-0000-0000-000021190000}"/>
    <cellStyle name="Separador de milhares 5 2 2 2 2 5" xfId="2992" xr:uid="{00000000-0005-0000-0000-000022190000}"/>
    <cellStyle name="Separador de milhares 5 2 2 2 2 5 2" xfId="9148" xr:uid="{00000000-0005-0000-0000-000023190000}"/>
    <cellStyle name="Separador de milhares 5 2 2 2 2 5 3" xfId="6035" xr:uid="{00000000-0005-0000-0000-000024190000}"/>
    <cellStyle name="Separador de milhares 5 2 2 2 2 6" xfId="7653" xr:uid="{00000000-0005-0000-0000-000025190000}"/>
    <cellStyle name="Separador de milhares 5 2 2 2 2 7" xfId="4600" xr:uid="{00000000-0005-0000-0000-000026190000}"/>
    <cellStyle name="Separador de milhares 5 2 2 2 3" xfId="1268" xr:uid="{00000000-0005-0000-0000-000027190000}"/>
    <cellStyle name="Separador de milhares 5 2 2 2 3 2" xfId="1269" xr:uid="{00000000-0005-0000-0000-000028190000}"/>
    <cellStyle name="Separador de milhares 5 2 2 2 3 2 2" xfId="1270" xr:uid="{00000000-0005-0000-0000-000029190000}"/>
    <cellStyle name="Separador de milhares 5 2 2 2 3 2 2 2" xfId="3000" xr:uid="{00000000-0005-0000-0000-00002A190000}"/>
    <cellStyle name="Separador de milhares 5 2 2 2 3 2 2 2 2" xfId="9156" xr:uid="{00000000-0005-0000-0000-00002B190000}"/>
    <cellStyle name="Separador de milhares 5 2 2 2 3 2 2 2 3" xfId="6043" xr:uid="{00000000-0005-0000-0000-00002C190000}"/>
    <cellStyle name="Separador de milhares 5 2 2 2 3 2 2 3" xfId="7661" xr:uid="{00000000-0005-0000-0000-00002D190000}"/>
    <cellStyle name="Separador de milhares 5 2 2 2 3 2 2 4" xfId="4608" xr:uid="{00000000-0005-0000-0000-00002E190000}"/>
    <cellStyle name="Separador de milhares 5 2 2 2 3 2 3" xfId="2999" xr:uid="{00000000-0005-0000-0000-00002F190000}"/>
    <cellStyle name="Separador de milhares 5 2 2 2 3 2 3 2" xfId="9155" xr:uid="{00000000-0005-0000-0000-000030190000}"/>
    <cellStyle name="Separador de milhares 5 2 2 2 3 2 3 3" xfId="6042" xr:uid="{00000000-0005-0000-0000-000031190000}"/>
    <cellStyle name="Separador de milhares 5 2 2 2 3 2 4" xfId="7660" xr:uid="{00000000-0005-0000-0000-000032190000}"/>
    <cellStyle name="Separador de milhares 5 2 2 2 3 2 5" xfId="4607" xr:uid="{00000000-0005-0000-0000-000033190000}"/>
    <cellStyle name="Separador de milhares 5 2 2 2 3 3" xfId="1271" xr:uid="{00000000-0005-0000-0000-000034190000}"/>
    <cellStyle name="Separador de milhares 5 2 2 2 3 3 2" xfId="1272" xr:uid="{00000000-0005-0000-0000-000035190000}"/>
    <cellStyle name="Separador de milhares 5 2 2 2 3 3 2 2" xfId="3002" xr:uid="{00000000-0005-0000-0000-000036190000}"/>
    <cellStyle name="Separador de milhares 5 2 2 2 3 3 2 2 2" xfId="9158" xr:uid="{00000000-0005-0000-0000-000037190000}"/>
    <cellStyle name="Separador de milhares 5 2 2 2 3 3 2 2 3" xfId="6045" xr:uid="{00000000-0005-0000-0000-000038190000}"/>
    <cellStyle name="Separador de milhares 5 2 2 2 3 3 2 3" xfId="7663" xr:uid="{00000000-0005-0000-0000-000039190000}"/>
    <cellStyle name="Separador de milhares 5 2 2 2 3 3 2 4" xfId="4610" xr:uid="{00000000-0005-0000-0000-00003A190000}"/>
    <cellStyle name="Separador de milhares 5 2 2 2 3 3 3" xfId="3001" xr:uid="{00000000-0005-0000-0000-00003B190000}"/>
    <cellStyle name="Separador de milhares 5 2 2 2 3 3 3 2" xfId="9157" xr:uid="{00000000-0005-0000-0000-00003C190000}"/>
    <cellStyle name="Separador de milhares 5 2 2 2 3 3 3 3" xfId="6044" xr:uid="{00000000-0005-0000-0000-00003D190000}"/>
    <cellStyle name="Separador de milhares 5 2 2 2 3 3 4" xfId="7662" xr:uid="{00000000-0005-0000-0000-00003E190000}"/>
    <cellStyle name="Separador de milhares 5 2 2 2 3 3 5" xfId="4609" xr:uid="{00000000-0005-0000-0000-00003F190000}"/>
    <cellStyle name="Separador de milhares 5 2 2 2 3 4" xfId="1273" xr:uid="{00000000-0005-0000-0000-000040190000}"/>
    <cellStyle name="Separador de milhares 5 2 2 2 3 4 2" xfId="3003" xr:uid="{00000000-0005-0000-0000-000041190000}"/>
    <cellStyle name="Separador de milhares 5 2 2 2 3 4 2 2" xfId="9159" xr:uid="{00000000-0005-0000-0000-000042190000}"/>
    <cellStyle name="Separador de milhares 5 2 2 2 3 4 2 3" xfId="6046" xr:uid="{00000000-0005-0000-0000-000043190000}"/>
    <cellStyle name="Separador de milhares 5 2 2 2 3 4 3" xfId="7664" xr:uid="{00000000-0005-0000-0000-000044190000}"/>
    <cellStyle name="Separador de milhares 5 2 2 2 3 4 4" xfId="4611" xr:uid="{00000000-0005-0000-0000-000045190000}"/>
    <cellStyle name="Separador de milhares 5 2 2 2 3 5" xfId="2998" xr:uid="{00000000-0005-0000-0000-000046190000}"/>
    <cellStyle name="Separador de milhares 5 2 2 2 3 5 2" xfId="9154" xr:uid="{00000000-0005-0000-0000-000047190000}"/>
    <cellStyle name="Separador de milhares 5 2 2 2 3 5 3" xfId="6041" xr:uid="{00000000-0005-0000-0000-000048190000}"/>
    <cellStyle name="Separador de milhares 5 2 2 2 3 6" xfId="7659" xr:uid="{00000000-0005-0000-0000-000049190000}"/>
    <cellStyle name="Separador de milhares 5 2 2 2 3 7" xfId="4606" xr:uid="{00000000-0005-0000-0000-00004A190000}"/>
    <cellStyle name="Separador de milhares 5 2 2 2 4" xfId="1274" xr:uid="{00000000-0005-0000-0000-00004B190000}"/>
    <cellStyle name="Separador de milhares 5 2 2 2 4 2" xfId="1275" xr:uid="{00000000-0005-0000-0000-00004C190000}"/>
    <cellStyle name="Separador de milhares 5 2 2 2 4 2 2" xfId="3005" xr:uid="{00000000-0005-0000-0000-00004D190000}"/>
    <cellStyle name="Separador de milhares 5 2 2 2 4 2 2 2" xfId="9161" xr:uid="{00000000-0005-0000-0000-00004E190000}"/>
    <cellStyle name="Separador de milhares 5 2 2 2 4 2 2 3" xfId="6048" xr:uid="{00000000-0005-0000-0000-00004F190000}"/>
    <cellStyle name="Separador de milhares 5 2 2 2 4 2 3" xfId="7666" xr:uid="{00000000-0005-0000-0000-000050190000}"/>
    <cellStyle name="Separador de milhares 5 2 2 2 4 2 4" xfId="4613" xr:uid="{00000000-0005-0000-0000-000051190000}"/>
    <cellStyle name="Separador de milhares 5 2 2 2 4 3" xfId="3004" xr:uid="{00000000-0005-0000-0000-000052190000}"/>
    <cellStyle name="Separador de milhares 5 2 2 2 4 3 2" xfId="9160" xr:uid="{00000000-0005-0000-0000-000053190000}"/>
    <cellStyle name="Separador de milhares 5 2 2 2 4 3 3" xfId="6047" xr:uid="{00000000-0005-0000-0000-000054190000}"/>
    <cellStyle name="Separador de milhares 5 2 2 2 4 4" xfId="7665" xr:uid="{00000000-0005-0000-0000-000055190000}"/>
    <cellStyle name="Separador de milhares 5 2 2 2 4 5" xfId="4612" xr:uid="{00000000-0005-0000-0000-000056190000}"/>
    <cellStyle name="Separador de milhares 5 2 2 2 5" xfId="1276" xr:uid="{00000000-0005-0000-0000-000057190000}"/>
    <cellStyle name="Separador de milhares 5 2 2 2 5 2" xfId="1277" xr:uid="{00000000-0005-0000-0000-000058190000}"/>
    <cellStyle name="Separador de milhares 5 2 2 2 5 2 2" xfId="3007" xr:uid="{00000000-0005-0000-0000-000059190000}"/>
    <cellStyle name="Separador de milhares 5 2 2 2 5 2 2 2" xfId="9163" xr:uid="{00000000-0005-0000-0000-00005A190000}"/>
    <cellStyle name="Separador de milhares 5 2 2 2 5 2 2 3" xfId="6050" xr:uid="{00000000-0005-0000-0000-00005B190000}"/>
    <cellStyle name="Separador de milhares 5 2 2 2 5 2 3" xfId="7668" xr:uid="{00000000-0005-0000-0000-00005C190000}"/>
    <cellStyle name="Separador de milhares 5 2 2 2 5 2 4" xfId="4615" xr:uid="{00000000-0005-0000-0000-00005D190000}"/>
    <cellStyle name="Separador de milhares 5 2 2 2 5 3" xfId="3006" xr:uid="{00000000-0005-0000-0000-00005E190000}"/>
    <cellStyle name="Separador de milhares 5 2 2 2 5 3 2" xfId="9162" xr:uid="{00000000-0005-0000-0000-00005F190000}"/>
    <cellStyle name="Separador de milhares 5 2 2 2 5 3 3" xfId="6049" xr:uid="{00000000-0005-0000-0000-000060190000}"/>
    <cellStyle name="Separador de milhares 5 2 2 2 5 4" xfId="7667" xr:uid="{00000000-0005-0000-0000-000061190000}"/>
    <cellStyle name="Separador de milhares 5 2 2 2 5 5" xfId="4614" xr:uid="{00000000-0005-0000-0000-000062190000}"/>
    <cellStyle name="Separador de milhares 5 2 2 2 6" xfId="1278" xr:uid="{00000000-0005-0000-0000-000063190000}"/>
    <cellStyle name="Separador de milhares 5 2 2 2 6 2" xfId="3008" xr:uid="{00000000-0005-0000-0000-000064190000}"/>
    <cellStyle name="Separador de milhares 5 2 2 2 6 2 2" xfId="9164" xr:uid="{00000000-0005-0000-0000-000065190000}"/>
    <cellStyle name="Separador de milhares 5 2 2 2 6 2 3" xfId="6051" xr:uid="{00000000-0005-0000-0000-000066190000}"/>
    <cellStyle name="Separador de milhares 5 2 2 2 6 3" xfId="7669" xr:uid="{00000000-0005-0000-0000-000067190000}"/>
    <cellStyle name="Separador de milhares 5 2 2 2 6 4" xfId="4616" xr:uid="{00000000-0005-0000-0000-000068190000}"/>
    <cellStyle name="Separador de milhares 5 2 2 2 7" xfId="2991" xr:uid="{00000000-0005-0000-0000-000069190000}"/>
    <cellStyle name="Separador de milhares 5 2 2 2 7 2" xfId="9147" xr:uid="{00000000-0005-0000-0000-00006A190000}"/>
    <cellStyle name="Separador de milhares 5 2 2 2 7 3" xfId="6034" xr:uid="{00000000-0005-0000-0000-00006B190000}"/>
    <cellStyle name="Separador de milhares 5 2 2 2 8" xfId="7652" xr:uid="{00000000-0005-0000-0000-00006C190000}"/>
    <cellStyle name="Separador de milhares 5 2 2 2 9" xfId="4599" xr:uid="{00000000-0005-0000-0000-00006D190000}"/>
    <cellStyle name="Separador de milhares 5 2 2 3" xfId="1279" xr:uid="{00000000-0005-0000-0000-00006E190000}"/>
    <cellStyle name="Separador de milhares 5 2 2 3 2" xfId="1280" xr:uid="{00000000-0005-0000-0000-00006F190000}"/>
    <cellStyle name="Separador de milhares 5 2 2 3 2 2" xfId="1281" xr:uid="{00000000-0005-0000-0000-000070190000}"/>
    <cellStyle name="Separador de milhares 5 2 2 3 2 2 2" xfId="3011" xr:uid="{00000000-0005-0000-0000-000071190000}"/>
    <cellStyle name="Separador de milhares 5 2 2 3 2 2 2 2" xfId="9167" xr:uid="{00000000-0005-0000-0000-000072190000}"/>
    <cellStyle name="Separador de milhares 5 2 2 3 2 2 2 3" xfId="6054" xr:uid="{00000000-0005-0000-0000-000073190000}"/>
    <cellStyle name="Separador de milhares 5 2 2 3 2 2 3" xfId="7672" xr:uid="{00000000-0005-0000-0000-000074190000}"/>
    <cellStyle name="Separador de milhares 5 2 2 3 2 2 4" xfId="4619" xr:uid="{00000000-0005-0000-0000-000075190000}"/>
    <cellStyle name="Separador de milhares 5 2 2 3 2 3" xfId="3010" xr:uid="{00000000-0005-0000-0000-000076190000}"/>
    <cellStyle name="Separador de milhares 5 2 2 3 2 3 2" xfId="9166" xr:uid="{00000000-0005-0000-0000-000077190000}"/>
    <cellStyle name="Separador de milhares 5 2 2 3 2 3 3" xfId="6053" xr:uid="{00000000-0005-0000-0000-000078190000}"/>
    <cellStyle name="Separador de milhares 5 2 2 3 2 4" xfId="7671" xr:uid="{00000000-0005-0000-0000-000079190000}"/>
    <cellStyle name="Separador de milhares 5 2 2 3 2 5" xfId="4618" xr:uid="{00000000-0005-0000-0000-00007A190000}"/>
    <cellStyle name="Separador de milhares 5 2 2 3 3" xfId="1282" xr:uid="{00000000-0005-0000-0000-00007B190000}"/>
    <cellStyle name="Separador de milhares 5 2 2 3 3 2" xfId="1283" xr:uid="{00000000-0005-0000-0000-00007C190000}"/>
    <cellStyle name="Separador de milhares 5 2 2 3 3 2 2" xfId="3013" xr:uid="{00000000-0005-0000-0000-00007D190000}"/>
    <cellStyle name="Separador de milhares 5 2 2 3 3 2 2 2" xfId="9169" xr:uid="{00000000-0005-0000-0000-00007E190000}"/>
    <cellStyle name="Separador de milhares 5 2 2 3 3 2 2 3" xfId="6056" xr:uid="{00000000-0005-0000-0000-00007F190000}"/>
    <cellStyle name="Separador de milhares 5 2 2 3 3 2 3" xfId="7674" xr:uid="{00000000-0005-0000-0000-000080190000}"/>
    <cellStyle name="Separador de milhares 5 2 2 3 3 2 4" xfId="4621" xr:uid="{00000000-0005-0000-0000-000081190000}"/>
    <cellStyle name="Separador de milhares 5 2 2 3 3 3" xfId="3012" xr:uid="{00000000-0005-0000-0000-000082190000}"/>
    <cellStyle name="Separador de milhares 5 2 2 3 3 3 2" xfId="9168" xr:uid="{00000000-0005-0000-0000-000083190000}"/>
    <cellStyle name="Separador de milhares 5 2 2 3 3 3 3" xfId="6055" xr:uid="{00000000-0005-0000-0000-000084190000}"/>
    <cellStyle name="Separador de milhares 5 2 2 3 3 4" xfId="7673" xr:uid="{00000000-0005-0000-0000-000085190000}"/>
    <cellStyle name="Separador de milhares 5 2 2 3 3 5" xfId="4620" xr:uid="{00000000-0005-0000-0000-000086190000}"/>
    <cellStyle name="Separador de milhares 5 2 2 3 4" xfId="1284" xr:uid="{00000000-0005-0000-0000-000087190000}"/>
    <cellStyle name="Separador de milhares 5 2 2 3 4 2" xfId="3014" xr:uid="{00000000-0005-0000-0000-000088190000}"/>
    <cellStyle name="Separador de milhares 5 2 2 3 4 2 2" xfId="9170" xr:uid="{00000000-0005-0000-0000-000089190000}"/>
    <cellStyle name="Separador de milhares 5 2 2 3 4 2 3" xfId="6057" xr:uid="{00000000-0005-0000-0000-00008A190000}"/>
    <cellStyle name="Separador de milhares 5 2 2 3 4 3" xfId="7675" xr:uid="{00000000-0005-0000-0000-00008B190000}"/>
    <cellStyle name="Separador de milhares 5 2 2 3 4 4" xfId="4622" xr:uid="{00000000-0005-0000-0000-00008C190000}"/>
    <cellStyle name="Separador de milhares 5 2 2 3 5" xfId="3009" xr:uid="{00000000-0005-0000-0000-00008D190000}"/>
    <cellStyle name="Separador de milhares 5 2 2 3 5 2" xfId="9165" xr:uid="{00000000-0005-0000-0000-00008E190000}"/>
    <cellStyle name="Separador de milhares 5 2 2 3 5 3" xfId="6052" xr:uid="{00000000-0005-0000-0000-00008F190000}"/>
    <cellStyle name="Separador de milhares 5 2 2 3 6" xfId="7670" xr:uid="{00000000-0005-0000-0000-000090190000}"/>
    <cellStyle name="Separador de milhares 5 2 2 3 7" xfId="4617" xr:uid="{00000000-0005-0000-0000-000091190000}"/>
    <cellStyle name="Separador de milhares 5 2 2 4" xfId="1285" xr:uid="{00000000-0005-0000-0000-000092190000}"/>
    <cellStyle name="Separador de milhares 5 2 2 4 2" xfId="1286" xr:uid="{00000000-0005-0000-0000-000093190000}"/>
    <cellStyle name="Separador de milhares 5 2 2 4 2 2" xfId="1287" xr:uid="{00000000-0005-0000-0000-000094190000}"/>
    <cellStyle name="Separador de milhares 5 2 2 4 2 2 2" xfId="3017" xr:uid="{00000000-0005-0000-0000-000095190000}"/>
    <cellStyle name="Separador de milhares 5 2 2 4 2 2 2 2" xfId="9173" xr:uid="{00000000-0005-0000-0000-000096190000}"/>
    <cellStyle name="Separador de milhares 5 2 2 4 2 2 2 3" xfId="6060" xr:uid="{00000000-0005-0000-0000-000097190000}"/>
    <cellStyle name="Separador de milhares 5 2 2 4 2 2 3" xfId="7678" xr:uid="{00000000-0005-0000-0000-000098190000}"/>
    <cellStyle name="Separador de milhares 5 2 2 4 2 2 4" xfId="4625" xr:uid="{00000000-0005-0000-0000-000099190000}"/>
    <cellStyle name="Separador de milhares 5 2 2 4 2 3" xfId="3016" xr:uid="{00000000-0005-0000-0000-00009A190000}"/>
    <cellStyle name="Separador de milhares 5 2 2 4 2 3 2" xfId="9172" xr:uid="{00000000-0005-0000-0000-00009B190000}"/>
    <cellStyle name="Separador de milhares 5 2 2 4 2 3 3" xfId="6059" xr:uid="{00000000-0005-0000-0000-00009C190000}"/>
    <cellStyle name="Separador de milhares 5 2 2 4 2 4" xfId="7677" xr:uid="{00000000-0005-0000-0000-00009D190000}"/>
    <cellStyle name="Separador de milhares 5 2 2 4 2 5" xfId="4624" xr:uid="{00000000-0005-0000-0000-00009E190000}"/>
    <cellStyle name="Separador de milhares 5 2 2 4 3" xfId="1288" xr:uid="{00000000-0005-0000-0000-00009F190000}"/>
    <cellStyle name="Separador de milhares 5 2 2 4 3 2" xfId="1289" xr:uid="{00000000-0005-0000-0000-0000A0190000}"/>
    <cellStyle name="Separador de milhares 5 2 2 4 3 2 2" xfId="3019" xr:uid="{00000000-0005-0000-0000-0000A1190000}"/>
    <cellStyle name="Separador de milhares 5 2 2 4 3 2 2 2" xfId="9175" xr:uid="{00000000-0005-0000-0000-0000A2190000}"/>
    <cellStyle name="Separador de milhares 5 2 2 4 3 2 2 3" xfId="6062" xr:uid="{00000000-0005-0000-0000-0000A3190000}"/>
    <cellStyle name="Separador de milhares 5 2 2 4 3 2 3" xfId="7680" xr:uid="{00000000-0005-0000-0000-0000A4190000}"/>
    <cellStyle name="Separador de milhares 5 2 2 4 3 2 4" xfId="4627" xr:uid="{00000000-0005-0000-0000-0000A5190000}"/>
    <cellStyle name="Separador de milhares 5 2 2 4 3 3" xfId="3018" xr:uid="{00000000-0005-0000-0000-0000A6190000}"/>
    <cellStyle name="Separador de milhares 5 2 2 4 3 3 2" xfId="9174" xr:uid="{00000000-0005-0000-0000-0000A7190000}"/>
    <cellStyle name="Separador de milhares 5 2 2 4 3 3 3" xfId="6061" xr:uid="{00000000-0005-0000-0000-0000A8190000}"/>
    <cellStyle name="Separador de milhares 5 2 2 4 3 4" xfId="7679" xr:uid="{00000000-0005-0000-0000-0000A9190000}"/>
    <cellStyle name="Separador de milhares 5 2 2 4 3 5" xfId="4626" xr:uid="{00000000-0005-0000-0000-0000AA190000}"/>
    <cellStyle name="Separador de milhares 5 2 2 4 4" xfId="1290" xr:uid="{00000000-0005-0000-0000-0000AB190000}"/>
    <cellStyle name="Separador de milhares 5 2 2 4 4 2" xfId="3020" xr:uid="{00000000-0005-0000-0000-0000AC190000}"/>
    <cellStyle name="Separador de milhares 5 2 2 4 4 2 2" xfId="9176" xr:uid="{00000000-0005-0000-0000-0000AD190000}"/>
    <cellStyle name="Separador de milhares 5 2 2 4 4 2 3" xfId="6063" xr:uid="{00000000-0005-0000-0000-0000AE190000}"/>
    <cellStyle name="Separador de milhares 5 2 2 4 4 3" xfId="7681" xr:uid="{00000000-0005-0000-0000-0000AF190000}"/>
    <cellStyle name="Separador de milhares 5 2 2 4 4 4" xfId="4628" xr:uid="{00000000-0005-0000-0000-0000B0190000}"/>
    <cellStyle name="Separador de milhares 5 2 2 4 5" xfId="3015" xr:uid="{00000000-0005-0000-0000-0000B1190000}"/>
    <cellStyle name="Separador de milhares 5 2 2 4 5 2" xfId="9171" xr:uid="{00000000-0005-0000-0000-0000B2190000}"/>
    <cellStyle name="Separador de milhares 5 2 2 4 5 3" xfId="6058" xr:uid="{00000000-0005-0000-0000-0000B3190000}"/>
    <cellStyle name="Separador de milhares 5 2 2 4 6" xfId="7676" xr:uid="{00000000-0005-0000-0000-0000B4190000}"/>
    <cellStyle name="Separador de milhares 5 2 2 4 7" xfId="4623" xr:uid="{00000000-0005-0000-0000-0000B5190000}"/>
    <cellStyle name="Separador de milhares 5 2 2 5" xfId="1291" xr:uid="{00000000-0005-0000-0000-0000B6190000}"/>
    <cellStyle name="Separador de milhares 5 2 2 5 2" xfId="1292" xr:uid="{00000000-0005-0000-0000-0000B7190000}"/>
    <cellStyle name="Separador de milhares 5 2 2 5 2 2" xfId="3022" xr:uid="{00000000-0005-0000-0000-0000B8190000}"/>
    <cellStyle name="Separador de milhares 5 2 2 5 2 2 2" xfId="9178" xr:uid="{00000000-0005-0000-0000-0000B9190000}"/>
    <cellStyle name="Separador de milhares 5 2 2 5 2 2 3" xfId="6065" xr:uid="{00000000-0005-0000-0000-0000BA190000}"/>
    <cellStyle name="Separador de milhares 5 2 2 5 2 3" xfId="7683" xr:uid="{00000000-0005-0000-0000-0000BB190000}"/>
    <cellStyle name="Separador de milhares 5 2 2 5 2 4" xfId="4630" xr:uid="{00000000-0005-0000-0000-0000BC190000}"/>
    <cellStyle name="Separador de milhares 5 2 2 5 3" xfId="3021" xr:uid="{00000000-0005-0000-0000-0000BD190000}"/>
    <cellStyle name="Separador de milhares 5 2 2 5 3 2" xfId="9177" xr:uid="{00000000-0005-0000-0000-0000BE190000}"/>
    <cellStyle name="Separador de milhares 5 2 2 5 3 3" xfId="6064" xr:uid="{00000000-0005-0000-0000-0000BF190000}"/>
    <cellStyle name="Separador de milhares 5 2 2 5 4" xfId="7682" xr:uid="{00000000-0005-0000-0000-0000C0190000}"/>
    <cellStyle name="Separador de milhares 5 2 2 5 5" xfId="4629" xr:uid="{00000000-0005-0000-0000-0000C1190000}"/>
    <cellStyle name="Separador de milhares 5 2 2 6" xfId="1293" xr:uid="{00000000-0005-0000-0000-0000C2190000}"/>
    <cellStyle name="Separador de milhares 5 2 2 6 2" xfId="1294" xr:uid="{00000000-0005-0000-0000-0000C3190000}"/>
    <cellStyle name="Separador de milhares 5 2 2 6 2 2" xfId="3024" xr:uid="{00000000-0005-0000-0000-0000C4190000}"/>
    <cellStyle name="Separador de milhares 5 2 2 6 2 2 2" xfId="9180" xr:uid="{00000000-0005-0000-0000-0000C5190000}"/>
    <cellStyle name="Separador de milhares 5 2 2 6 2 2 3" xfId="6067" xr:uid="{00000000-0005-0000-0000-0000C6190000}"/>
    <cellStyle name="Separador de milhares 5 2 2 6 2 3" xfId="7685" xr:uid="{00000000-0005-0000-0000-0000C7190000}"/>
    <cellStyle name="Separador de milhares 5 2 2 6 2 4" xfId="4632" xr:uid="{00000000-0005-0000-0000-0000C8190000}"/>
    <cellStyle name="Separador de milhares 5 2 2 6 3" xfId="3023" xr:uid="{00000000-0005-0000-0000-0000C9190000}"/>
    <cellStyle name="Separador de milhares 5 2 2 6 3 2" xfId="9179" xr:uid="{00000000-0005-0000-0000-0000CA190000}"/>
    <cellStyle name="Separador de milhares 5 2 2 6 3 3" xfId="6066" xr:uid="{00000000-0005-0000-0000-0000CB190000}"/>
    <cellStyle name="Separador de milhares 5 2 2 6 4" xfId="7684" xr:uid="{00000000-0005-0000-0000-0000CC190000}"/>
    <cellStyle name="Separador de milhares 5 2 2 6 5" xfId="4631" xr:uid="{00000000-0005-0000-0000-0000CD190000}"/>
    <cellStyle name="Separador de milhares 5 2 2 7" xfId="1295" xr:uid="{00000000-0005-0000-0000-0000CE190000}"/>
    <cellStyle name="Separador de milhares 5 2 2 7 2" xfId="3025" xr:uid="{00000000-0005-0000-0000-0000CF190000}"/>
    <cellStyle name="Separador de milhares 5 2 2 7 2 2" xfId="9181" xr:uid="{00000000-0005-0000-0000-0000D0190000}"/>
    <cellStyle name="Separador de milhares 5 2 2 7 2 3" xfId="6068" xr:uid="{00000000-0005-0000-0000-0000D1190000}"/>
    <cellStyle name="Separador de milhares 5 2 2 7 3" xfId="7686" xr:uid="{00000000-0005-0000-0000-0000D2190000}"/>
    <cellStyle name="Separador de milhares 5 2 2 7 4" xfId="4633" xr:uid="{00000000-0005-0000-0000-0000D3190000}"/>
    <cellStyle name="Separador de milhares 5 2 2 8" xfId="2990" xr:uid="{00000000-0005-0000-0000-0000D4190000}"/>
    <cellStyle name="Separador de milhares 5 2 2 8 2" xfId="9146" xr:uid="{00000000-0005-0000-0000-0000D5190000}"/>
    <cellStyle name="Separador de milhares 5 2 2 8 3" xfId="6033" xr:uid="{00000000-0005-0000-0000-0000D6190000}"/>
    <cellStyle name="Separador de milhares 5 2 2 9" xfId="7651" xr:uid="{00000000-0005-0000-0000-0000D7190000}"/>
    <cellStyle name="Separador de milhares 5 2 3" xfId="1296" xr:uid="{00000000-0005-0000-0000-0000D8190000}"/>
    <cellStyle name="Separador de milhares 5 2 3 2" xfId="1297" xr:uid="{00000000-0005-0000-0000-0000D9190000}"/>
    <cellStyle name="Separador de milhares 5 2 3 2 2" xfId="1298" xr:uid="{00000000-0005-0000-0000-0000DA190000}"/>
    <cellStyle name="Separador de milhares 5 2 3 2 2 2" xfId="1299" xr:uid="{00000000-0005-0000-0000-0000DB190000}"/>
    <cellStyle name="Separador de milhares 5 2 3 2 2 2 2" xfId="3029" xr:uid="{00000000-0005-0000-0000-0000DC190000}"/>
    <cellStyle name="Separador de milhares 5 2 3 2 2 2 2 2" xfId="9185" xr:uid="{00000000-0005-0000-0000-0000DD190000}"/>
    <cellStyle name="Separador de milhares 5 2 3 2 2 2 2 3" xfId="6072" xr:uid="{00000000-0005-0000-0000-0000DE190000}"/>
    <cellStyle name="Separador de milhares 5 2 3 2 2 2 3" xfId="7690" xr:uid="{00000000-0005-0000-0000-0000DF190000}"/>
    <cellStyle name="Separador de milhares 5 2 3 2 2 2 4" xfId="4637" xr:uid="{00000000-0005-0000-0000-0000E0190000}"/>
    <cellStyle name="Separador de milhares 5 2 3 2 2 3" xfId="3028" xr:uid="{00000000-0005-0000-0000-0000E1190000}"/>
    <cellStyle name="Separador de milhares 5 2 3 2 2 3 2" xfId="9184" xr:uid="{00000000-0005-0000-0000-0000E2190000}"/>
    <cellStyle name="Separador de milhares 5 2 3 2 2 3 3" xfId="6071" xr:uid="{00000000-0005-0000-0000-0000E3190000}"/>
    <cellStyle name="Separador de milhares 5 2 3 2 2 4" xfId="7689" xr:uid="{00000000-0005-0000-0000-0000E4190000}"/>
    <cellStyle name="Separador de milhares 5 2 3 2 2 5" xfId="4636" xr:uid="{00000000-0005-0000-0000-0000E5190000}"/>
    <cellStyle name="Separador de milhares 5 2 3 2 3" xfId="1300" xr:uid="{00000000-0005-0000-0000-0000E6190000}"/>
    <cellStyle name="Separador de milhares 5 2 3 2 3 2" xfId="1301" xr:uid="{00000000-0005-0000-0000-0000E7190000}"/>
    <cellStyle name="Separador de milhares 5 2 3 2 3 2 2" xfId="3031" xr:uid="{00000000-0005-0000-0000-0000E8190000}"/>
    <cellStyle name="Separador de milhares 5 2 3 2 3 2 2 2" xfId="9187" xr:uid="{00000000-0005-0000-0000-0000E9190000}"/>
    <cellStyle name="Separador de milhares 5 2 3 2 3 2 2 3" xfId="6074" xr:uid="{00000000-0005-0000-0000-0000EA190000}"/>
    <cellStyle name="Separador de milhares 5 2 3 2 3 2 3" xfId="7692" xr:uid="{00000000-0005-0000-0000-0000EB190000}"/>
    <cellStyle name="Separador de milhares 5 2 3 2 3 2 4" xfId="4639" xr:uid="{00000000-0005-0000-0000-0000EC190000}"/>
    <cellStyle name="Separador de milhares 5 2 3 2 3 3" xfId="3030" xr:uid="{00000000-0005-0000-0000-0000ED190000}"/>
    <cellStyle name="Separador de milhares 5 2 3 2 3 3 2" xfId="9186" xr:uid="{00000000-0005-0000-0000-0000EE190000}"/>
    <cellStyle name="Separador de milhares 5 2 3 2 3 3 3" xfId="6073" xr:uid="{00000000-0005-0000-0000-0000EF190000}"/>
    <cellStyle name="Separador de milhares 5 2 3 2 3 4" xfId="7691" xr:uid="{00000000-0005-0000-0000-0000F0190000}"/>
    <cellStyle name="Separador de milhares 5 2 3 2 3 5" xfId="4638" xr:uid="{00000000-0005-0000-0000-0000F1190000}"/>
    <cellStyle name="Separador de milhares 5 2 3 2 4" xfId="1302" xr:uid="{00000000-0005-0000-0000-0000F2190000}"/>
    <cellStyle name="Separador de milhares 5 2 3 2 4 2" xfId="3032" xr:uid="{00000000-0005-0000-0000-0000F3190000}"/>
    <cellStyle name="Separador de milhares 5 2 3 2 4 2 2" xfId="9188" xr:uid="{00000000-0005-0000-0000-0000F4190000}"/>
    <cellStyle name="Separador de milhares 5 2 3 2 4 2 3" xfId="6075" xr:uid="{00000000-0005-0000-0000-0000F5190000}"/>
    <cellStyle name="Separador de milhares 5 2 3 2 4 3" xfId="7693" xr:uid="{00000000-0005-0000-0000-0000F6190000}"/>
    <cellStyle name="Separador de milhares 5 2 3 2 4 4" xfId="4640" xr:uid="{00000000-0005-0000-0000-0000F7190000}"/>
    <cellStyle name="Separador de milhares 5 2 3 2 5" xfId="3027" xr:uid="{00000000-0005-0000-0000-0000F8190000}"/>
    <cellStyle name="Separador de milhares 5 2 3 2 5 2" xfId="9183" xr:uid="{00000000-0005-0000-0000-0000F9190000}"/>
    <cellStyle name="Separador de milhares 5 2 3 2 5 3" xfId="6070" xr:uid="{00000000-0005-0000-0000-0000FA190000}"/>
    <cellStyle name="Separador de milhares 5 2 3 2 6" xfId="7688" xr:uid="{00000000-0005-0000-0000-0000FB190000}"/>
    <cellStyle name="Separador de milhares 5 2 3 2 7" xfId="4635" xr:uid="{00000000-0005-0000-0000-0000FC190000}"/>
    <cellStyle name="Separador de milhares 5 2 3 3" xfId="1303" xr:uid="{00000000-0005-0000-0000-0000FD190000}"/>
    <cellStyle name="Separador de milhares 5 2 3 3 2" xfId="1304" xr:uid="{00000000-0005-0000-0000-0000FE190000}"/>
    <cellStyle name="Separador de milhares 5 2 3 3 2 2" xfId="1305" xr:uid="{00000000-0005-0000-0000-0000FF190000}"/>
    <cellStyle name="Separador de milhares 5 2 3 3 2 2 2" xfId="3035" xr:uid="{00000000-0005-0000-0000-0000001A0000}"/>
    <cellStyle name="Separador de milhares 5 2 3 3 2 2 2 2" xfId="9191" xr:uid="{00000000-0005-0000-0000-0000011A0000}"/>
    <cellStyle name="Separador de milhares 5 2 3 3 2 2 2 3" xfId="6078" xr:uid="{00000000-0005-0000-0000-0000021A0000}"/>
    <cellStyle name="Separador de milhares 5 2 3 3 2 2 3" xfId="7696" xr:uid="{00000000-0005-0000-0000-0000031A0000}"/>
    <cellStyle name="Separador de milhares 5 2 3 3 2 2 4" xfId="4643" xr:uid="{00000000-0005-0000-0000-0000041A0000}"/>
    <cellStyle name="Separador de milhares 5 2 3 3 2 3" xfId="3034" xr:uid="{00000000-0005-0000-0000-0000051A0000}"/>
    <cellStyle name="Separador de milhares 5 2 3 3 2 3 2" xfId="9190" xr:uid="{00000000-0005-0000-0000-0000061A0000}"/>
    <cellStyle name="Separador de milhares 5 2 3 3 2 3 3" xfId="6077" xr:uid="{00000000-0005-0000-0000-0000071A0000}"/>
    <cellStyle name="Separador de milhares 5 2 3 3 2 4" xfId="7695" xr:uid="{00000000-0005-0000-0000-0000081A0000}"/>
    <cellStyle name="Separador de milhares 5 2 3 3 2 5" xfId="4642" xr:uid="{00000000-0005-0000-0000-0000091A0000}"/>
    <cellStyle name="Separador de milhares 5 2 3 3 3" xfId="1306" xr:uid="{00000000-0005-0000-0000-00000A1A0000}"/>
    <cellStyle name="Separador de milhares 5 2 3 3 3 2" xfId="1307" xr:uid="{00000000-0005-0000-0000-00000B1A0000}"/>
    <cellStyle name="Separador de milhares 5 2 3 3 3 2 2" xfId="3037" xr:uid="{00000000-0005-0000-0000-00000C1A0000}"/>
    <cellStyle name="Separador de milhares 5 2 3 3 3 2 2 2" xfId="9193" xr:uid="{00000000-0005-0000-0000-00000D1A0000}"/>
    <cellStyle name="Separador de milhares 5 2 3 3 3 2 2 3" xfId="6080" xr:uid="{00000000-0005-0000-0000-00000E1A0000}"/>
    <cellStyle name="Separador de milhares 5 2 3 3 3 2 3" xfId="7698" xr:uid="{00000000-0005-0000-0000-00000F1A0000}"/>
    <cellStyle name="Separador de milhares 5 2 3 3 3 2 4" xfId="4645" xr:uid="{00000000-0005-0000-0000-0000101A0000}"/>
    <cellStyle name="Separador de milhares 5 2 3 3 3 3" xfId="3036" xr:uid="{00000000-0005-0000-0000-0000111A0000}"/>
    <cellStyle name="Separador de milhares 5 2 3 3 3 3 2" xfId="9192" xr:uid="{00000000-0005-0000-0000-0000121A0000}"/>
    <cellStyle name="Separador de milhares 5 2 3 3 3 3 3" xfId="6079" xr:uid="{00000000-0005-0000-0000-0000131A0000}"/>
    <cellStyle name="Separador de milhares 5 2 3 3 3 4" xfId="7697" xr:uid="{00000000-0005-0000-0000-0000141A0000}"/>
    <cellStyle name="Separador de milhares 5 2 3 3 3 5" xfId="4644" xr:uid="{00000000-0005-0000-0000-0000151A0000}"/>
    <cellStyle name="Separador de milhares 5 2 3 3 4" xfId="1308" xr:uid="{00000000-0005-0000-0000-0000161A0000}"/>
    <cellStyle name="Separador de milhares 5 2 3 3 4 2" xfId="3038" xr:uid="{00000000-0005-0000-0000-0000171A0000}"/>
    <cellStyle name="Separador de milhares 5 2 3 3 4 2 2" xfId="9194" xr:uid="{00000000-0005-0000-0000-0000181A0000}"/>
    <cellStyle name="Separador de milhares 5 2 3 3 4 2 3" xfId="6081" xr:uid="{00000000-0005-0000-0000-0000191A0000}"/>
    <cellStyle name="Separador de milhares 5 2 3 3 4 3" xfId="7699" xr:uid="{00000000-0005-0000-0000-00001A1A0000}"/>
    <cellStyle name="Separador de milhares 5 2 3 3 4 4" xfId="4646" xr:uid="{00000000-0005-0000-0000-00001B1A0000}"/>
    <cellStyle name="Separador de milhares 5 2 3 3 5" xfId="3033" xr:uid="{00000000-0005-0000-0000-00001C1A0000}"/>
    <cellStyle name="Separador de milhares 5 2 3 3 5 2" xfId="9189" xr:uid="{00000000-0005-0000-0000-00001D1A0000}"/>
    <cellStyle name="Separador de milhares 5 2 3 3 5 3" xfId="6076" xr:uid="{00000000-0005-0000-0000-00001E1A0000}"/>
    <cellStyle name="Separador de milhares 5 2 3 3 6" xfId="7694" xr:uid="{00000000-0005-0000-0000-00001F1A0000}"/>
    <cellStyle name="Separador de milhares 5 2 3 3 7" xfId="4641" xr:uid="{00000000-0005-0000-0000-0000201A0000}"/>
    <cellStyle name="Separador de milhares 5 2 3 4" xfId="1309" xr:uid="{00000000-0005-0000-0000-0000211A0000}"/>
    <cellStyle name="Separador de milhares 5 2 3 4 2" xfId="1310" xr:uid="{00000000-0005-0000-0000-0000221A0000}"/>
    <cellStyle name="Separador de milhares 5 2 3 4 2 2" xfId="3040" xr:uid="{00000000-0005-0000-0000-0000231A0000}"/>
    <cellStyle name="Separador de milhares 5 2 3 4 2 2 2" xfId="9196" xr:uid="{00000000-0005-0000-0000-0000241A0000}"/>
    <cellStyle name="Separador de milhares 5 2 3 4 2 2 3" xfId="6083" xr:uid="{00000000-0005-0000-0000-0000251A0000}"/>
    <cellStyle name="Separador de milhares 5 2 3 4 2 3" xfId="7701" xr:uid="{00000000-0005-0000-0000-0000261A0000}"/>
    <cellStyle name="Separador de milhares 5 2 3 4 2 4" xfId="4648" xr:uid="{00000000-0005-0000-0000-0000271A0000}"/>
    <cellStyle name="Separador de milhares 5 2 3 4 3" xfId="3039" xr:uid="{00000000-0005-0000-0000-0000281A0000}"/>
    <cellStyle name="Separador de milhares 5 2 3 4 3 2" xfId="9195" xr:uid="{00000000-0005-0000-0000-0000291A0000}"/>
    <cellStyle name="Separador de milhares 5 2 3 4 3 3" xfId="6082" xr:uid="{00000000-0005-0000-0000-00002A1A0000}"/>
    <cellStyle name="Separador de milhares 5 2 3 4 4" xfId="7700" xr:uid="{00000000-0005-0000-0000-00002B1A0000}"/>
    <cellStyle name="Separador de milhares 5 2 3 4 5" xfId="4647" xr:uid="{00000000-0005-0000-0000-00002C1A0000}"/>
    <cellStyle name="Separador de milhares 5 2 3 5" xfId="1311" xr:uid="{00000000-0005-0000-0000-00002D1A0000}"/>
    <cellStyle name="Separador de milhares 5 2 3 5 2" xfId="1312" xr:uid="{00000000-0005-0000-0000-00002E1A0000}"/>
    <cellStyle name="Separador de milhares 5 2 3 5 2 2" xfId="3042" xr:uid="{00000000-0005-0000-0000-00002F1A0000}"/>
    <cellStyle name="Separador de milhares 5 2 3 5 2 2 2" xfId="9198" xr:uid="{00000000-0005-0000-0000-0000301A0000}"/>
    <cellStyle name="Separador de milhares 5 2 3 5 2 2 3" xfId="6085" xr:uid="{00000000-0005-0000-0000-0000311A0000}"/>
    <cellStyle name="Separador de milhares 5 2 3 5 2 3" xfId="7703" xr:uid="{00000000-0005-0000-0000-0000321A0000}"/>
    <cellStyle name="Separador de milhares 5 2 3 5 2 4" xfId="4650" xr:uid="{00000000-0005-0000-0000-0000331A0000}"/>
    <cellStyle name="Separador de milhares 5 2 3 5 3" xfId="3041" xr:uid="{00000000-0005-0000-0000-0000341A0000}"/>
    <cellStyle name="Separador de milhares 5 2 3 5 3 2" xfId="9197" xr:uid="{00000000-0005-0000-0000-0000351A0000}"/>
    <cellStyle name="Separador de milhares 5 2 3 5 3 3" xfId="6084" xr:uid="{00000000-0005-0000-0000-0000361A0000}"/>
    <cellStyle name="Separador de milhares 5 2 3 5 4" xfId="7702" xr:uid="{00000000-0005-0000-0000-0000371A0000}"/>
    <cellStyle name="Separador de milhares 5 2 3 5 5" xfId="4649" xr:uid="{00000000-0005-0000-0000-0000381A0000}"/>
    <cellStyle name="Separador de milhares 5 2 3 6" xfId="1313" xr:uid="{00000000-0005-0000-0000-0000391A0000}"/>
    <cellStyle name="Separador de milhares 5 2 3 6 2" xfId="3043" xr:uid="{00000000-0005-0000-0000-00003A1A0000}"/>
    <cellStyle name="Separador de milhares 5 2 3 6 2 2" xfId="9199" xr:uid="{00000000-0005-0000-0000-00003B1A0000}"/>
    <cellStyle name="Separador de milhares 5 2 3 6 2 3" xfId="6086" xr:uid="{00000000-0005-0000-0000-00003C1A0000}"/>
    <cellStyle name="Separador de milhares 5 2 3 6 3" xfId="7704" xr:uid="{00000000-0005-0000-0000-00003D1A0000}"/>
    <cellStyle name="Separador de milhares 5 2 3 6 4" xfId="4651" xr:uid="{00000000-0005-0000-0000-00003E1A0000}"/>
    <cellStyle name="Separador de milhares 5 2 3 7" xfId="3026" xr:uid="{00000000-0005-0000-0000-00003F1A0000}"/>
    <cellStyle name="Separador de milhares 5 2 3 7 2" xfId="9182" xr:uid="{00000000-0005-0000-0000-0000401A0000}"/>
    <cellStyle name="Separador de milhares 5 2 3 7 3" xfId="6069" xr:uid="{00000000-0005-0000-0000-0000411A0000}"/>
    <cellStyle name="Separador de milhares 5 2 3 8" xfId="7687" xr:uid="{00000000-0005-0000-0000-0000421A0000}"/>
    <cellStyle name="Separador de milhares 5 2 3 9" xfId="4634" xr:uid="{00000000-0005-0000-0000-0000431A0000}"/>
    <cellStyle name="Separador de milhares 5 2 4" xfId="1314" xr:uid="{00000000-0005-0000-0000-0000441A0000}"/>
    <cellStyle name="Separador de milhares 5 2 4 2" xfId="1315" xr:uid="{00000000-0005-0000-0000-0000451A0000}"/>
    <cellStyle name="Separador de milhares 5 2 4 2 2" xfId="1316" xr:uid="{00000000-0005-0000-0000-0000461A0000}"/>
    <cellStyle name="Separador de milhares 5 2 4 2 2 2" xfId="3046" xr:uid="{00000000-0005-0000-0000-0000471A0000}"/>
    <cellStyle name="Separador de milhares 5 2 4 2 2 2 2" xfId="9202" xr:uid="{00000000-0005-0000-0000-0000481A0000}"/>
    <cellStyle name="Separador de milhares 5 2 4 2 2 2 3" xfId="6089" xr:uid="{00000000-0005-0000-0000-0000491A0000}"/>
    <cellStyle name="Separador de milhares 5 2 4 2 2 3" xfId="7707" xr:uid="{00000000-0005-0000-0000-00004A1A0000}"/>
    <cellStyle name="Separador de milhares 5 2 4 2 2 4" xfId="4654" xr:uid="{00000000-0005-0000-0000-00004B1A0000}"/>
    <cellStyle name="Separador de milhares 5 2 4 2 3" xfId="3045" xr:uid="{00000000-0005-0000-0000-00004C1A0000}"/>
    <cellStyle name="Separador de milhares 5 2 4 2 3 2" xfId="9201" xr:uid="{00000000-0005-0000-0000-00004D1A0000}"/>
    <cellStyle name="Separador de milhares 5 2 4 2 3 3" xfId="6088" xr:uid="{00000000-0005-0000-0000-00004E1A0000}"/>
    <cellStyle name="Separador de milhares 5 2 4 2 4" xfId="7706" xr:uid="{00000000-0005-0000-0000-00004F1A0000}"/>
    <cellStyle name="Separador de milhares 5 2 4 2 5" xfId="4653" xr:uid="{00000000-0005-0000-0000-0000501A0000}"/>
    <cellStyle name="Separador de milhares 5 2 4 3" xfId="1317" xr:uid="{00000000-0005-0000-0000-0000511A0000}"/>
    <cellStyle name="Separador de milhares 5 2 4 3 2" xfId="1318" xr:uid="{00000000-0005-0000-0000-0000521A0000}"/>
    <cellStyle name="Separador de milhares 5 2 4 3 2 2" xfId="3048" xr:uid="{00000000-0005-0000-0000-0000531A0000}"/>
    <cellStyle name="Separador de milhares 5 2 4 3 2 2 2" xfId="9204" xr:uid="{00000000-0005-0000-0000-0000541A0000}"/>
    <cellStyle name="Separador de milhares 5 2 4 3 2 2 3" xfId="6091" xr:uid="{00000000-0005-0000-0000-0000551A0000}"/>
    <cellStyle name="Separador de milhares 5 2 4 3 2 3" xfId="7709" xr:uid="{00000000-0005-0000-0000-0000561A0000}"/>
    <cellStyle name="Separador de milhares 5 2 4 3 2 4" xfId="4656" xr:uid="{00000000-0005-0000-0000-0000571A0000}"/>
    <cellStyle name="Separador de milhares 5 2 4 3 3" xfId="3047" xr:uid="{00000000-0005-0000-0000-0000581A0000}"/>
    <cellStyle name="Separador de milhares 5 2 4 3 3 2" xfId="9203" xr:uid="{00000000-0005-0000-0000-0000591A0000}"/>
    <cellStyle name="Separador de milhares 5 2 4 3 3 3" xfId="6090" xr:uid="{00000000-0005-0000-0000-00005A1A0000}"/>
    <cellStyle name="Separador de milhares 5 2 4 3 4" xfId="7708" xr:uid="{00000000-0005-0000-0000-00005B1A0000}"/>
    <cellStyle name="Separador de milhares 5 2 4 3 5" xfId="4655" xr:uid="{00000000-0005-0000-0000-00005C1A0000}"/>
    <cellStyle name="Separador de milhares 5 2 4 4" xfId="1319" xr:uid="{00000000-0005-0000-0000-00005D1A0000}"/>
    <cellStyle name="Separador de milhares 5 2 4 4 2" xfId="3049" xr:uid="{00000000-0005-0000-0000-00005E1A0000}"/>
    <cellStyle name="Separador de milhares 5 2 4 4 2 2" xfId="9205" xr:uid="{00000000-0005-0000-0000-00005F1A0000}"/>
    <cellStyle name="Separador de milhares 5 2 4 4 2 3" xfId="6092" xr:uid="{00000000-0005-0000-0000-0000601A0000}"/>
    <cellStyle name="Separador de milhares 5 2 4 4 3" xfId="7710" xr:uid="{00000000-0005-0000-0000-0000611A0000}"/>
    <cellStyle name="Separador de milhares 5 2 4 4 4" xfId="4657" xr:uid="{00000000-0005-0000-0000-0000621A0000}"/>
    <cellStyle name="Separador de milhares 5 2 4 5" xfId="3044" xr:uid="{00000000-0005-0000-0000-0000631A0000}"/>
    <cellStyle name="Separador de milhares 5 2 4 5 2" xfId="9200" xr:uid="{00000000-0005-0000-0000-0000641A0000}"/>
    <cellStyle name="Separador de milhares 5 2 4 5 3" xfId="6087" xr:uid="{00000000-0005-0000-0000-0000651A0000}"/>
    <cellStyle name="Separador de milhares 5 2 4 6" xfId="7705" xr:uid="{00000000-0005-0000-0000-0000661A0000}"/>
    <cellStyle name="Separador de milhares 5 2 4 7" xfId="4652" xr:uid="{00000000-0005-0000-0000-0000671A0000}"/>
    <cellStyle name="Separador de milhares 5 2 5" xfId="1320" xr:uid="{00000000-0005-0000-0000-0000681A0000}"/>
    <cellStyle name="Separador de milhares 5 2 5 2" xfId="1321" xr:uid="{00000000-0005-0000-0000-0000691A0000}"/>
    <cellStyle name="Separador de milhares 5 2 5 2 2" xfId="1322" xr:uid="{00000000-0005-0000-0000-00006A1A0000}"/>
    <cellStyle name="Separador de milhares 5 2 5 2 2 2" xfId="3052" xr:uid="{00000000-0005-0000-0000-00006B1A0000}"/>
    <cellStyle name="Separador de milhares 5 2 5 2 2 2 2" xfId="9208" xr:uid="{00000000-0005-0000-0000-00006C1A0000}"/>
    <cellStyle name="Separador de milhares 5 2 5 2 2 2 3" xfId="6095" xr:uid="{00000000-0005-0000-0000-00006D1A0000}"/>
    <cellStyle name="Separador de milhares 5 2 5 2 2 3" xfId="7713" xr:uid="{00000000-0005-0000-0000-00006E1A0000}"/>
    <cellStyle name="Separador de milhares 5 2 5 2 2 4" xfId="4660" xr:uid="{00000000-0005-0000-0000-00006F1A0000}"/>
    <cellStyle name="Separador de milhares 5 2 5 2 3" xfId="3051" xr:uid="{00000000-0005-0000-0000-0000701A0000}"/>
    <cellStyle name="Separador de milhares 5 2 5 2 3 2" xfId="9207" xr:uid="{00000000-0005-0000-0000-0000711A0000}"/>
    <cellStyle name="Separador de milhares 5 2 5 2 3 3" xfId="6094" xr:uid="{00000000-0005-0000-0000-0000721A0000}"/>
    <cellStyle name="Separador de milhares 5 2 5 2 4" xfId="7712" xr:uid="{00000000-0005-0000-0000-0000731A0000}"/>
    <cellStyle name="Separador de milhares 5 2 5 2 5" xfId="4659" xr:uid="{00000000-0005-0000-0000-0000741A0000}"/>
    <cellStyle name="Separador de milhares 5 2 5 3" xfId="1323" xr:uid="{00000000-0005-0000-0000-0000751A0000}"/>
    <cellStyle name="Separador de milhares 5 2 5 3 2" xfId="1324" xr:uid="{00000000-0005-0000-0000-0000761A0000}"/>
    <cellStyle name="Separador de milhares 5 2 5 3 2 2" xfId="3054" xr:uid="{00000000-0005-0000-0000-0000771A0000}"/>
    <cellStyle name="Separador de milhares 5 2 5 3 2 2 2" xfId="9210" xr:uid="{00000000-0005-0000-0000-0000781A0000}"/>
    <cellStyle name="Separador de milhares 5 2 5 3 2 2 3" xfId="6097" xr:uid="{00000000-0005-0000-0000-0000791A0000}"/>
    <cellStyle name="Separador de milhares 5 2 5 3 2 3" xfId="7715" xr:uid="{00000000-0005-0000-0000-00007A1A0000}"/>
    <cellStyle name="Separador de milhares 5 2 5 3 2 4" xfId="4662" xr:uid="{00000000-0005-0000-0000-00007B1A0000}"/>
    <cellStyle name="Separador de milhares 5 2 5 3 3" xfId="3053" xr:uid="{00000000-0005-0000-0000-00007C1A0000}"/>
    <cellStyle name="Separador de milhares 5 2 5 3 3 2" xfId="9209" xr:uid="{00000000-0005-0000-0000-00007D1A0000}"/>
    <cellStyle name="Separador de milhares 5 2 5 3 3 3" xfId="6096" xr:uid="{00000000-0005-0000-0000-00007E1A0000}"/>
    <cellStyle name="Separador de milhares 5 2 5 3 4" xfId="7714" xr:uid="{00000000-0005-0000-0000-00007F1A0000}"/>
    <cellStyle name="Separador de milhares 5 2 5 3 5" xfId="4661" xr:uid="{00000000-0005-0000-0000-0000801A0000}"/>
    <cellStyle name="Separador de milhares 5 2 5 4" xfId="1325" xr:uid="{00000000-0005-0000-0000-0000811A0000}"/>
    <cellStyle name="Separador de milhares 5 2 5 4 2" xfId="3055" xr:uid="{00000000-0005-0000-0000-0000821A0000}"/>
    <cellStyle name="Separador de milhares 5 2 5 4 2 2" xfId="9211" xr:uid="{00000000-0005-0000-0000-0000831A0000}"/>
    <cellStyle name="Separador de milhares 5 2 5 4 2 3" xfId="6098" xr:uid="{00000000-0005-0000-0000-0000841A0000}"/>
    <cellStyle name="Separador de milhares 5 2 5 4 3" xfId="7716" xr:uid="{00000000-0005-0000-0000-0000851A0000}"/>
    <cellStyle name="Separador de milhares 5 2 5 4 4" xfId="4663" xr:uid="{00000000-0005-0000-0000-0000861A0000}"/>
    <cellStyle name="Separador de milhares 5 2 5 5" xfId="3050" xr:uid="{00000000-0005-0000-0000-0000871A0000}"/>
    <cellStyle name="Separador de milhares 5 2 5 5 2" xfId="9206" xr:uid="{00000000-0005-0000-0000-0000881A0000}"/>
    <cellStyle name="Separador de milhares 5 2 5 5 3" xfId="6093" xr:uid="{00000000-0005-0000-0000-0000891A0000}"/>
    <cellStyle name="Separador de milhares 5 2 5 6" xfId="7711" xr:uid="{00000000-0005-0000-0000-00008A1A0000}"/>
    <cellStyle name="Separador de milhares 5 2 5 7" xfId="4658" xr:uid="{00000000-0005-0000-0000-00008B1A0000}"/>
    <cellStyle name="Separador de milhares 5 2 6" xfId="1326" xr:uid="{00000000-0005-0000-0000-00008C1A0000}"/>
    <cellStyle name="Separador de milhares 5 2 6 2" xfId="1327" xr:uid="{00000000-0005-0000-0000-00008D1A0000}"/>
    <cellStyle name="Separador de milhares 5 2 6 2 2" xfId="3057" xr:uid="{00000000-0005-0000-0000-00008E1A0000}"/>
    <cellStyle name="Separador de milhares 5 2 6 2 2 2" xfId="9213" xr:uid="{00000000-0005-0000-0000-00008F1A0000}"/>
    <cellStyle name="Separador de milhares 5 2 6 2 2 3" xfId="6100" xr:uid="{00000000-0005-0000-0000-0000901A0000}"/>
    <cellStyle name="Separador de milhares 5 2 6 2 3" xfId="7718" xr:uid="{00000000-0005-0000-0000-0000911A0000}"/>
    <cellStyle name="Separador de milhares 5 2 6 2 4" xfId="4665" xr:uid="{00000000-0005-0000-0000-0000921A0000}"/>
    <cellStyle name="Separador de milhares 5 2 6 3" xfId="3056" xr:uid="{00000000-0005-0000-0000-0000931A0000}"/>
    <cellStyle name="Separador de milhares 5 2 6 3 2" xfId="9212" xr:uid="{00000000-0005-0000-0000-0000941A0000}"/>
    <cellStyle name="Separador de milhares 5 2 6 3 3" xfId="6099" xr:uid="{00000000-0005-0000-0000-0000951A0000}"/>
    <cellStyle name="Separador de milhares 5 2 6 4" xfId="7717" xr:uid="{00000000-0005-0000-0000-0000961A0000}"/>
    <cellStyle name="Separador de milhares 5 2 6 5" xfId="4664" xr:uid="{00000000-0005-0000-0000-0000971A0000}"/>
    <cellStyle name="Separador de milhares 5 2 7" xfId="1328" xr:uid="{00000000-0005-0000-0000-0000981A0000}"/>
    <cellStyle name="Separador de milhares 5 2 7 2" xfId="1329" xr:uid="{00000000-0005-0000-0000-0000991A0000}"/>
    <cellStyle name="Separador de milhares 5 2 7 2 2" xfId="3059" xr:uid="{00000000-0005-0000-0000-00009A1A0000}"/>
    <cellStyle name="Separador de milhares 5 2 7 2 2 2" xfId="9215" xr:uid="{00000000-0005-0000-0000-00009B1A0000}"/>
    <cellStyle name="Separador de milhares 5 2 7 2 2 3" xfId="6102" xr:uid="{00000000-0005-0000-0000-00009C1A0000}"/>
    <cellStyle name="Separador de milhares 5 2 7 2 3" xfId="7720" xr:uid="{00000000-0005-0000-0000-00009D1A0000}"/>
    <cellStyle name="Separador de milhares 5 2 7 2 4" xfId="4667" xr:uid="{00000000-0005-0000-0000-00009E1A0000}"/>
    <cellStyle name="Separador de milhares 5 2 7 3" xfId="3058" xr:uid="{00000000-0005-0000-0000-00009F1A0000}"/>
    <cellStyle name="Separador de milhares 5 2 7 3 2" xfId="9214" xr:uid="{00000000-0005-0000-0000-0000A01A0000}"/>
    <cellStyle name="Separador de milhares 5 2 7 3 3" xfId="6101" xr:uid="{00000000-0005-0000-0000-0000A11A0000}"/>
    <cellStyle name="Separador de milhares 5 2 7 4" xfId="7719" xr:uid="{00000000-0005-0000-0000-0000A21A0000}"/>
    <cellStyle name="Separador de milhares 5 2 7 5" xfId="4666" xr:uid="{00000000-0005-0000-0000-0000A31A0000}"/>
    <cellStyle name="Separador de milhares 5 2 8" xfId="1330" xr:uid="{00000000-0005-0000-0000-0000A41A0000}"/>
    <cellStyle name="Separador de milhares 5 2 8 2" xfId="3060" xr:uid="{00000000-0005-0000-0000-0000A51A0000}"/>
    <cellStyle name="Separador de milhares 5 2 8 2 2" xfId="9216" xr:uid="{00000000-0005-0000-0000-0000A61A0000}"/>
    <cellStyle name="Separador de milhares 5 2 8 2 3" xfId="6103" xr:uid="{00000000-0005-0000-0000-0000A71A0000}"/>
    <cellStyle name="Separador de milhares 5 2 8 3" xfId="7721" xr:uid="{00000000-0005-0000-0000-0000A81A0000}"/>
    <cellStyle name="Separador de milhares 5 2 8 4" xfId="4668" xr:uid="{00000000-0005-0000-0000-0000A91A0000}"/>
    <cellStyle name="Separador de milhares 5 2 9" xfId="2989" xr:uid="{00000000-0005-0000-0000-0000AA1A0000}"/>
    <cellStyle name="Separador de milhares 5 2 9 2" xfId="9145" xr:uid="{00000000-0005-0000-0000-0000AB1A0000}"/>
    <cellStyle name="Separador de milhares 5 2 9 3" xfId="6032" xr:uid="{00000000-0005-0000-0000-0000AC1A0000}"/>
    <cellStyle name="Separador de milhares 5 3" xfId="1331" xr:uid="{00000000-0005-0000-0000-0000AD1A0000}"/>
    <cellStyle name="Separador de milhares 5 3 2" xfId="1332" xr:uid="{00000000-0005-0000-0000-0000AE1A0000}"/>
    <cellStyle name="Separador de milhares 5 3 2 2" xfId="3062" xr:uid="{00000000-0005-0000-0000-0000AF1A0000}"/>
    <cellStyle name="Separador de milhares 5 3 2 2 2" xfId="9218" xr:uid="{00000000-0005-0000-0000-0000B01A0000}"/>
    <cellStyle name="Separador de milhares 5 3 2 2 3" xfId="6105" xr:uid="{00000000-0005-0000-0000-0000B11A0000}"/>
    <cellStyle name="Separador de milhares 5 3 2 3" xfId="7723" xr:uid="{00000000-0005-0000-0000-0000B21A0000}"/>
    <cellStyle name="Separador de milhares 5 3 2 4" xfId="4670" xr:uid="{00000000-0005-0000-0000-0000B31A0000}"/>
    <cellStyle name="Separador de milhares 5 3 3" xfId="3061" xr:uid="{00000000-0005-0000-0000-0000B41A0000}"/>
    <cellStyle name="Separador de milhares 5 3 3 2" xfId="9217" xr:uid="{00000000-0005-0000-0000-0000B51A0000}"/>
    <cellStyle name="Separador de milhares 5 3 3 3" xfId="6104" xr:uid="{00000000-0005-0000-0000-0000B61A0000}"/>
    <cellStyle name="Separador de milhares 5 3 4" xfId="7722" xr:uid="{00000000-0005-0000-0000-0000B71A0000}"/>
    <cellStyle name="Separador de milhares 5 3 5" xfId="4669" xr:uid="{00000000-0005-0000-0000-0000B81A0000}"/>
    <cellStyle name="Separador de milhares 5 4" xfId="1333" xr:uid="{00000000-0005-0000-0000-0000B91A0000}"/>
    <cellStyle name="Separador de milhares 5 4 2" xfId="1334" xr:uid="{00000000-0005-0000-0000-0000BA1A0000}"/>
    <cellStyle name="Separador de milhares 5 4 2 2" xfId="3064" xr:uid="{00000000-0005-0000-0000-0000BB1A0000}"/>
    <cellStyle name="Separador de milhares 5 4 2 2 2" xfId="9220" xr:uid="{00000000-0005-0000-0000-0000BC1A0000}"/>
    <cellStyle name="Separador de milhares 5 4 2 2 3" xfId="6107" xr:uid="{00000000-0005-0000-0000-0000BD1A0000}"/>
    <cellStyle name="Separador de milhares 5 4 2 3" xfId="7725" xr:uid="{00000000-0005-0000-0000-0000BE1A0000}"/>
    <cellStyle name="Separador de milhares 5 4 2 4" xfId="4672" xr:uid="{00000000-0005-0000-0000-0000BF1A0000}"/>
    <cellStyle name="Separador de milhares 5 4 3" xfId="3063" xr:uid="{00000000-0005-0000-0000-0000C01A0000}"/>
    <cellStyle name="Separador de milhares 5 4 3 2" xfId="9219" xr:uid="{00000000-0005-0000-0000-0000C11A0000}"/>
    <cellStyle name="Separador de milhares 5 4 3 3" xfId="6106" xr:uid="{00000000-0005-0000-0000-0000C21A0000}"/>
    <cellStyle name="Separador de milhares 5 4 4" xfId="7724" xr:uid="{00000000-0005-0000-0000-0000C31A0000}"/>
    <cellStyle name="Separador de milhares 5 4 5" xfId="4671" xr:uid="{00000000-0005-0000-0000-0000C41A0000}"/>
    <cellStyle name="Separador de milhares 5 5" xfId="1335" xr:uid="{00000000-0005-0000-0000-0000C51A0000}"/>
    <cellStyle name="Separador de milhares 5 5 2" xfId="3065" xr:uid="{00000000-0005-0000-0000-0000C61A0000}"/>
    <cellStyle name="Separador de milhares 5 5 2 2" xfId="9221" xr:uid="{00000000-0005-0000-0000-0000C71A0000}"/>
    <cellStyle name="Separador de milhares 5 5 2 3" xfId="6108" xr:uid="{00000000-0005-0000-0000-0000C81A0000}"/>
    <cellStyle name="Separador de milhares 5 5 3" xfId="7726" xr:uid="{00000000-0005-0000-0000-0000C91A0000}"/>
    <cellStyle name="Separador de milhares 5 5 4" xfId="4673" xr:uid="{00000000-0005-0000-0000-0000CA1A0000}"/>
    <cellStyle name="Separador de milhares 5 6" xfId="2988" xr:uid="{00000000-0005-0000-0000-0000CB1A0000}"/>
    <cellStyle name="Separador de milhares 5 6 2" xfId="9144" xr:uid="{00000000-0005-0000-0000-0000CC1A0000}"/>
    <cellStyle name="Separador de milhares 5 6 3" xfId="6031" xr:uid="{00000000-0005-0000-0000-0000CD1A0000}"/>
    <cellStyle name="Separador de milhares 5 7" xfId="7649" xr:uid="{00000000-0005-0000-0000-0000CE1A0000}"/>
    <cellStyle name="Separador de milhares 5 8" xfId="4596" xr:uid="{00000000-0005-0000-0000-0000CF1A0000}"/>
    <cellStyle name="Separador de milhares 6" xfId="1336" xr:uid="{00000000-0005-0000-0000-0000D01A0000}"/>
    <cellStyle name="Separador de milhares 6 10" xfId="7727" xr:uid="{00000000-0005-0000-0000-0000D11A0000}"/>
    <cellStyle name="Separador de milhares 6 11" xfId="4674" xr:uid="{00000000-0005-0000-0000-0000D21A0000}"/>
    <cellStyle name="Separador de milhares 6 2" xfId="1337" xr:uid="{00000000-0005-0000-0000-0000D31A0000}"/>
    <cellStyle name="Separador de milhares 6 2 10" xfId="4675" xr:uid="{00000000-0005-0000-0000-0000D41A0000}"/>
    <cellStyle name="Separador de milhares 6 2 2" xfId="1338" xr:uid="{00000000-0005-0000-0000-0000D51A0000}"/>
    <cellStyle name="Separador de milhares 6 2 2 2" xfId="1339" xr:uid="{00000000-0005-0000-0000-0000D61A0000}"/>
    <cellStyle name="Separador de milhares 6 2 2 2 2" xfId="1340" xr:uid="{00000000-0005-0000-0000-0000D71A0000}"/>
    <cellStyle name="Separador de milhares 6 2 2 2 2 2" xfId="1341" xr:uid="{00000000-0005-0000-0000-0000D81A0000}"/>
    <cellStyle name="Separador de milhares 6 2 2 2 2 2 2" xfId="3071" xr:uid="{00000000-0005-0000-0000-0000D91A0000}"/>
    <cellStyle name="Separador de milhares 6 2 2 2 2 2 2 2" xfId="9227" xr:uid="{00000000-0005-0000-0000-0000DA1A0000}"/>
    <cellStyle name="Separador de milhares 6 2 2 2 2 2 2 3" xfId="6114" xr:uid="{00000000-0005-0000-0000-0000DB1A0000}"/>
    <cellStyle name="Separador de milhares 6 2 2 2 2 2 3" xfId="7732" xr:uid="{00000000-0005-0000-0000-0000DC1A0000}"/>
    <cellStyle name="Separador de milhares 6 2 2 2 2 2 4" xfId="4679" xr:uid="{00000000-0005-0000-0000-0000DD1A0000}"/>
    <cellStyle name="Separador de milhares 6 2 2 2 2 3" xfId="3070" xr:uid="{00000000-0005-0000-0000-0000DE1A0000}"/>
    <cellStyle name="Separador de milhares 6 2 2 2 2 3 2" xfId="9226" xr:uid="{00000000-0005-0000-0000-0000DF1A0000}"/>
    <cellStyle name="Separador de milhares 6 2 2 2 2 3 3" xfId="6113" xr:uid="{00000000-0005-0000-0000-0000E01A0000}"/>
    <cellStyle name="Separador de milhares 6 2 2 2 2 4" xfId="7731" xr:uid="{00000000-0005-0000-0000-0000E11A0000}"/>
    <cellStyle name="Separador de milhares 6 2 2 2 2 5" xfId="4678" xr:uid="{00000000-0005-0000-0000-0000E21A0000}"/>
    <cellStyle name="Separador de milhares 6 2 2 2 3" xfId="1342" xr:uid="{00000000-0005-0000-0000-0000E31A0000}"/>
    <cellStyle name="Separador de milhares 6 2 2 2 3 2" xfId="1343" xr:uid="{00000000-0005-0000-0000-0000E41A0000}"/>
    <cellStyle name="Separador de milhares 6 2 2 2 3 2 2" xfId="3073" xr:uid="{00000000-0005-0000-0000-0000E51A0000}"/>
    <cellStyle name="Separador de milhares 6 2 2 2 3 2 2 2" xfId="9229" xr:uid="{00000000-0005-0000-0000-0000E61A0000}"/>
    <cellStyle name="Separador de milhares 6 2 2 2 3 2 2 3" xfId="6116" xr:uid="{00000000-0005-0000-0000-0000E71A0000}"/>
    <cellStyle name="Separador de milhares 6 2 2 2 3 2 3" xfId="7734" xr:uid="{00000000-0005-0000-0000-0000E81A0000}"/>
    <cellStyle name="Separador de milhares 6 2 2 2 3 2 4" xfId="4681" xr:uid="{00000000-0005-0000-0000-0000E91A0000}"/>
    <cellStyle name="Separador de milhares 6 2 2 2 3 3" xfId="3072" xr:uid="{00000000-0005-0000-0000-0000EA1A0000}"/>
    <cellStyle name="Separador de milhares 6 2 2 2 3 3 2" xfId="9228" xr:uid="{00000000-0005-0000-0000-0000EB1A0000}"/>
    <cellStyle name="Separador de milhares 6 2 2 2 3 3 3" xfId="6115" xr:uid="{00000000-0005-0000-0000-0000EC1A0000}"/>
    <cellStyle name="Separador de milhares 6 2 2 2 3 4" xfId="7733" xr:uid="{00000000-0005-0000-0000-0000ED1A0000}"/>
    <cellStyle name="Separador de milhares 6 2 2 2 3 5" xfId="4680" xr:uid="{00000000-0005-0000-0000-0000EE1A0000}"/>
    <cellStyle name="Separador de milhares 6 2 2 2 4" xfId="1344" xr:uid="{00000000-0005-0000-0000-0000EF1A0000}"/>
    <cellStyle name="Separador de milhares 6 2 2 2 4 2" xfId="3074" xr:uid="{00000000-0005-0000-0000-0000F01A0000}"/>
    <cellStyle name="Separador de milhares 6 2 2 2 4 2 2" xfId="9230" xr:uid="{00000000-0005-0000-0000-0000F11A0000}"/>
    <cellStyle name="Separador de milhares 6 2 2 2 4 2 3" xfId="6117" xr:uid="{00000000-0005-0000-0000-0000F21A0000}"/>
    <cellStyle name="Separador de milhares 6 2 2 2 4 3" xfId="7735" xr:uid="{00000000-0005-0000-0000-0000F31A0000}"/>
    <cellStyle name="Separador de milhares 6 2 2 2 4 4" xfId="4682" xr:uid="{00000000-0005-0000-0000-0000F41A0000}"/>
    <cellStyle name="Separador de milhares 6 2 2 2 5" xfId="3069" xr:uid="{00000000-0005-0000-0000-0000F51A0000}"/>
    <cellStyle name="Separador de milhares 6 2 2 2 5 2" xfId="9225" xr:uid="{00000000-0005-0000-0000-0000F61A0000}"/>
    <cellStyle name="Separador de milhares 6 2 2 2 5 3" xfId="6112" xr:uid="{00000000-0005-0000-0000-0000F71A0000}"/>
    <cellStyle name="Separador de milhares 6 2 2 2 6" xfId="7730" xr:uid="{00000000-0005-0000-0000-0000F81A0000}"/>
    <cellStyle name="Separador de milhares 6 2 2 2 7" xfId="4677" xr:uid="{00000000-0005-0000-0000-0000F91A0000}"/>
    <cellStyle name="Separador de milhares 6 2 2 3" xfId="1345" xr:uid="{00000000-0005-0000-0000-0000FA1A0000}"/>
    <cellStyle name="Separador de milhares 6 2 2 3 2" xfId="1346" xr:uid="{00000000-0005-0000-0000-0000FB1A0000}"/>
    <cellStyle name="Separador de milhares 6 2 2 3 2 2" xfId="1347" xr:uid="{00000000-0005-0000-0000-0000FC1A0000}"/>
    <cellStyle name="Separador de milhares 6 2 2 3 2 2 2" xfId="3077" xr:uid="{00000000-0005-0000-0000-0000FD1A0000}"/>
    <cellStyle name="Separador de milhares 6 2 2 3 2 2 2 2" xfId="9233" xr:uid="{00000000-0005-0000-0000-0000FE1A0000}"/>
    <cellStyle name="Separador de milhares 6 2 2 3 2 2 2 3" xfId="6120" xr:uid="{00000000-0005-0000-0000-0000FF1A0000}"/>
    <cellStyle name="Separador de milhares 6 2 2 3 2 2 3" xfId="7738" xr:uid="{00000000-0005-0000-0000-0000001B0000}"/>
    <cellStyle name="Separador de milhares 6 2 2 3 2 2 4" xfId="4685" xr:uid="{00000000-0005-0000-0000-0000011B0000}"/>
    <cellStyle name="Separador de milhares 6 2 2 3 2 3" xfId="3076" xr:uid="{00000000-0005-0000-0000-0000021B0000}"/>
    <cellStyle name="Separador de milhares 6 2 2 3 2 3 2" xfId="9232" xr:uid="{00000000-0005-0000-0000-0000031B0000}"/>
    <cellStyle name="Separador de milhares 6 2 2 3 2 3 3" xfId="6119" xr:uid="{00000000-0005-0000-0000-0000041B0000}"/>
    <cellStyle name="Separador de milhares 6 2 2 3 2 4" xfId="7737" xr:uid="{00000000-0005-0000-0000-0000051B0000}"/>
    <cellStyle name="Separador de milhares 6 2 2 3 2 5" xfId="4684" xr:uid="{00000000-0005-0000-0000-0000061B0000}"/>
    <cellStyle name="Separador de milhares 6 2 2 3 3" xfId="1348" xr:uid="{00000000-0005-0000-0000-0000071B0000}"/>
    <cellStyle name="Separador de milhares 6 2 2 3 3 2" xfId="1349" xr:uid="{00000000-0005-0000-0000-0000081B0000}"/>
    <cellStyle name="Separador de milhares 6 2 2 3 3 2 2" xfId="3079" xr:uid="{00000000-0005-0000-0000-0000091B0000}"/>
    <cellStyle name="Separador de milhares 6 2 2 3 3 2 2 2" xfId="9235" xr:uid="{00000000-0005-0000-0000-00000A1B0000}"/>
    <cellStyle name="Separador de milhares 6 2 2 3 3 2 2 3" xfId="6122" xr:uid="{00000000-0005-0000-0000-00000B1B0000}"/>
    <cellStyle name="Separador de milhares 6 2 2 3 3 2 3" xfId="7740" xr:uid="{00000000-0005-0000-0000-00000C1B0000}"/>
    <cellStyle name="Separador de milhares 6 2 2 3 3 2 4" xfId="4687" xr:uid="{00000000-0005-0000-0000-00000D1B0000}"/>
    <cellStyle name="Separador de milhares 6 2 2 3 3 3" xfId="3078" xr:uid="{00000000-0005-0000-0000-00000E1B0000}"/>
    <cellStyle name="Separador de milhares 6 2 2 3 3 3 2" xfId="9234" xr:uid="{00000000-0005-0000-0000-00000F1B0000}"/>
    <cellStyle name="Separador de milhares 6 2 2 3 3 3 3" xfId="6121" xr:uid="{00000000-0005-0000-0000-0000101B0000}"/>
    <cellStyle name="Separador de milhares 6 2 2 3 3 4" xfId="7739" xr:uid="{00000000-0005-0000-0000-0000111B0000}"/>
    <cellStyle name="Separador de milhares 6 2 2 3 3 5" xfId="4686" xr:uid="{00000000-0005-0000-0000-0000121B0000}"/>
    <cellStyle name="Separador de milhares 6 2 2 3 4" xfId="1350" xr:uid="{00000000-0005-0000-0000-0000131B0000}"/>
    <cellStyle name="Separador de milhares 6 2 2 3 4 2" xfId="3080" xr:uid="{00000000-0005-0000-0000-0000141B0000}"/>
    <cellStyle name="Separador de milhares 6 2 2 3 4 2 2" xfId="9236" xr:uid="{00000000-0005-0000-0000-0000151B0000}"/>
    <cellStyle name="Separador de milhares 6 2 2 3 4 2 3" xfId="6123" xr:uid="{00000000-0005-0000-0000-0000161B0000}"/>
    <cellStyle name="Separador de milhares 6 2 2 3 4 3" xfId="7741" xr:uid="{00000000-0005-0000-0000-0000171B0000}"/>
    <cellStyle name="Separador de milhares 6 2 2 3 4 4" xfId="4688" xr:uid="{00000000-0005-0000-0000-0000181B0000}"/>
    <cellStyle name="Separador de milhares 6 2 2 3 5" xfId="3075" xr:uid="{00000000-0005-0000-0000-0000191B0000}"/>
    <cellStyle name="Separador de milhares 6 2 2 3 5 2" xfId="9231" xr:uid="{00000000-0005-0000-0000-00001A1B0000}"/>
    <cellStyle name="Separador de milhares 6 2 2 3 5 3" xfId="6118" xr:uid="{00000000-0005-0000-0000-00001B1B0000}"/>
    <cellStyle name="Separador de milhares 6 2 2 3 6" xfId="7736" xr:uid="{00000000-0005-0000-0000-00001C1B0000}"/>
    <cellStyle name="Separador de milhares 6 2 2 3 7" xfId="4683" xr:uid="{00000000-0005-0000-0000-00001D1B0000}"/>
    <cellStyle name="Separador de milhares 6 2 2 4" xfId="1351" xr:uid="{00000000-0005-0000-0000-00001E1B0000}"/>
    <cellStyle name="Separador de milhares 6 2 2 4 2" xfId="1352" xr:uid="{00000000-0005-0000-0000-00001F1B0000}"/>
    <cellStyle name="Separador de milhares 6 2 2 4 2 2" xfId="3082" xr:uid="{00000000-0005-0000-0000-0000201B0000}"/>
    <cellStyle name="Separador de milhares 6 2 2 4 2 2 2" xfId="9238" xr:uid="{00000000-0005-0000-0000-0000211B0000}"/>
    <cellStyle name="Separador de milhares 6 2 2 4 2 2 3" xfId="6125" xr:uid="{00000000-0005-0000-0000-0000221B0000}"/>
    <cellStyle name="Separador de milhares 6 2 2 4 2 3" xfId="7743" xr:uid="{00000000-0005-0000-0000-0000231B0000}"/>
    <cellStyle name="Separador de milhares 6 2 2 4 2 4" xfId="4690" xr:uid="{00000000-0005-0000-0000-0000241B0000}"/>
    <cellStyle name="Separador de milhares 6 2 2 4 3" xfId="3081" xr:uid="{00000000-0005-0000-0000-0000251B0000}"/>
    <cellStyle name="Separador de milhares 6 2 2 4 3 2" xfId="9237" xr:uid="{00000000-0005-0000-0000-0000261B0000}"/>
    <cellStyle name="Separador de milhares 6 2 2 4 3 3" xfId="6124" xr:uid="{00000000-0005-0000-0000-0000271B0000}"/>
    <cellStyle name="Separador de milhares 6 2 2 4 4" xfId="7742" xr:uid="{00000000-0005-0000-0000-0000281B0000}"/>
    <cellStyle name="Separador de milhares 6 2 2 4 5" xfId="4689" xr:uid="{00000000-0005-0000-0000-0000291B0000}"/>
    <cellStyle name="Separador de milhares 6 2 2 5" xfId="1353" xr:uid="{00000000-0005-0000-0000-00002A1B0000}"/>
    <cellStyle name="Separador de milhares 6 2 2 5 2" xfId="1354" xr:uid="{00000000-0005-0000-0000-00002B1B0000}"/>
    <cellStyle name="Separador de milhares 6 2 2 5 2 2" xfId="3084" xr:uid="{00000000-0005-0000-0000-00002C1B0000}"/>
    <cellStyle name="Separador de milhares 6 2 2 5 2 2 2" xfId="9240" xr:uid="{00000000-0005-0000-0000-00002D1B0000}"/>
    <cellStyle name="Separador de milhares 6 2 2 5 2 2 3" xfId="6127" xr:uid="{00000000-0005-0000-0000-00002E1B0000}"/>
    <cellStyle name="Separador de milhares 6 2 2 5 2 3" xfId="7745" xr:uid="{00000000-0005-0000-0000-00002F1B0000}"/>
    <cellStyle name="Separador de milhares 6 2 2 5 2 4" xfId="4692" xr:uid="{00000000-0005-0000-0000-0000301B0000}"/>
    <cellStyle name="Separador de milhares 6 2 2 5 3" xfId="3083" xr:uid="{00000000-0005-0000-0000-0000311B0000}"/>
    <cellStyle name="Separador de milhares 6 2 2 5 3 2" xfId="9239" xr:uid="{00000000-0005-0000-0000-0000321B0000}"/>
    <cellStyle name="Separador de milhares 6 2 2 5 3 3" xfId="6126" xr:uid="{00000000-0005-0000-0000-0000331B0000}"/>
    <cellStyle name="Separador de milhares 6 2 2 5 4" xfId="7744" xr:uid="{00000000-0005-0000-0000-0000341B0000}"/>
    <cellStyle name="Separador de milhares 6 2 2 5 5" xfId="4691" xr:uid="{00000000-0005-0000-0000-0000351B0000}"/>
    <cellStyle name="Separador de milhares 6 2 2 6" xfId="1355" xr:uid="{00000000-0005-0000-0000-0000361B0000}"/>
    <cellStyle name="Separador de milhares 6 2 2 6 2" xfId="3085" xr:uid="{00000000-0005-0000-0000-0000371B0000}"/>
    <cellStyle name="Separador de milhares 6 2 2 6 2 2" xfId="9241" xr:uid="{00000000-0005-0000-0000-0000381B0000}"/>
    <cellStyle name="Separador de milhares 6 2 2 6 2 3" xfId="6128" xr:uid="{00000000-0005-0000-0000-0000391B0000}"/>
    <cellStyle name="Separador de milhares 6 2 2 6 3" xfId="7746" xr:uid="{00000000-0005-0000-0000-00003A1B0000}"/>
    <cellStyle name="Separador de milhares 6 2 2 6 4" xfId="4693" xr:uid="{00000000-0005-0000-0000-00003B1B0000}"/>
    <cellStyle name="Separador de milhares 6 2 2 7" xfId="3068" xr:uid="{00000000-0005-0000-0000-00003C1B0000}"/>
    <cellStyle name="Separador de milhares 6 2 2 7 2" xfId="9224" xr:uid="{00000000-0005-0000-0000-00003D1B0000}"/>
    <cellStyle name="Separador de milhares 6 2 2 7 3" xfId="6111" xr:uid="{00000000-0005-0000-0000-00003E1B0000}"/>
    <cellStyle name="Separador de milhares 6 2 2 8" xfId="7729" xr:uid="{00000000-0005-0000-0000-00003F1B0000}"/>
    <cellStyle name="Separador de milhares 6 2 2 9" xfId="4676" xr:uid="{00000000-0005-0000-0000-0000401B0000}"/>
    <cellStyle name="Separador de milhares 6 2 3" xfId="1356" xr:uid="{00000000-0005-0000-0000-0000411B0000}"/>
    <cellStyle name="Separador de milhares 6 2 3 2" xfId="1357" xr:uid="{00000000-0005-0000-0000-0000421B0000}"/>
    <cellStyle name="Separador de milhares 6 2 3 2 2" xfId="1358" xr:uid="{00000000-0005-0000-0000-0000431B0000}"/>
    <cellStyle name="Separador de milhares 6 2 3 2 2 2" xfId="3088" xr:uid="{00000000-0005-0000-0000-0000441B0000}"/>
    <cellStyle name="Separador de milhares 6 2 3 2 2 2 2" xfId="9244" xr:uid="{00000000-0005-0000-0000-0000451B0000}"/>
    <cellStyle name="Separador de milhares 6 2 3 2 2 2 3" xfId="6131" xr:uid="{00000000-0005-0000-0000-0000461B0000}"/>
    <cellStyle name="Separador de milhares 6 2 3 2 2 3" xfId="7749" xr:uid="{00000000-0005-0000-0000-0000471B0000}"/>
    <cellStyle name="Separador de milhares 6 2 3 2 2 4" xfId="4696" xr:uid="{00000000-0005-0000-0000-0000481B0000}"/>
    <cellStyle name="Separador de milhares 6 2 3 2 3" xfId="3087" xr:uid="{00000000-0005-0000-0000-0000491B0000}"/>
    <cellStyle name="Separador de milhares 6 2 3 2 3 2" xfId="9243" xr:uid="{00000000-0005-0000-0000-00004A1B0000}"/>
    <cellStyle name="Separador de milhares 6 2 3 2 3 3" xfId="6130" xr:uid="{00000000-0005-0000-0000-00004B1B0000}"/>
    <cellStyle name="Separador de milhares 6 2 3 2 4" xfId="7748" xr:uid="{00000000-0005-0000-0000-00004C1B0000}"/>
    <cellStyle name="Separador de milhares 6 2 3 2 5" xfId="4695" xr:uid="{00000000-0005-0000-0000-00004D1B0000}"/>
    <cellStyle name="Separador de milhares 6 2 3 3" xfId="1359" xr:uid="{00000000-0005-0000-0000-00004E1B0000}"/>
    <cellStyle name="Separador de milhares 6 2 3 3 2" xfId="1360" xr:uid="{00000000-0005-0000-0000-00004F1B0000}"/>
    <cellStyle name="Separador de milhares 6 2 3 3 2 2" xfId="3090" xr:uid="{00000000-0005-0000-0000-0000501B0000}"/>
    <cellStyle name="Separador de milhares 6 2 3 3 2 2 2" xfId="9246" xr:uid="{00000000-0005-0000-0000-0000511B0000}"/>
    <cellStyle name="Separador de milhares 6 2 3 3 2 2 3" xfId="6133" xr:uid="{00000000-0005-0000-0000-0000521B0000}"/>
    <cellStyle name="Separador de milhares 6 2 3 3 2 3" xfId="7751" xr:uid="{00000000-0005-0000-0000-0000531B0000}"/>
    <cellStyle name="Separador de milhares 6 2 3 3 2 4" xfId="4698" xr:uid="{00000000-0005-0000-0000-0000541B0000}"/>
    <cellStyle name="Separador de milhares 6 2 3 3 3" xfId="3089" xr:uid="{00000000-0005-0000-0000-0000551B0000}"/>
    <cellStyle name="Separador de milhares 6 2 3 3 3 2" xfId="9245" xr:uid="{00000000-0005-0000-0000-0000561B0000}"/>
    <cellStyle name="Separador de milhares 6 2 3 3 3 3" xfId="6132" xr:uid="{00000000-0005-0000-0000-0000571B0000}"/>
    <cellStyle name="Separador de milhares 6 2 3 3 4" xfId="7750" xr:uid="{00000000-0005-0000-0000-0000581B0000}"/>
    <cellStyle name="Separador de milhares 6 2 3 3 5" xfId="4697" xr:uid="{00000000-0005-0000-0000-0000591B0000}"/>
    <cellStyle name="Separador de milhares 6 2 3 4" xfId="1361" xr:uid="{00000000-0005-0000-0000-00005A1B0000}"/>
    <cellStyle name="Separador de milhares 6 2 3 4 2" xfId="3091" xr:uid="{00000000-0005-0000-0000-00005B1B0000}"/>
    <cellStyle name="Separador de milhares 6 2 3 4 2 2" xfId="9247" xr:uid="{00000000-0005-0000-0000-00005C1B0000}"/>
    <cellStyle name="Separador de milhares 6 2 3 4 2 3" xfId="6134" xr:uid="{00000000-0005-0000-0000-00005D1B0000}"/>
    <cellStyle name="Separador de milhares 6 2 3 4 3" xfId="7752" xr:uid="{00000000-0005-0000-0000-00005E1B0000}"/>
    <cellStyle name="Separador de milhares 6 2 3 4 4" xfId="4699" xr:uid="{00000000-0005-0000-0000-00005F1B0000}"/>
    <cellStyle name="Separador de milhares 6 2 3 5" xfId="3086" xr:uid="{00000000-0005-0000-0000-0000601B0000}"/>
    <cellStyle name="Separador de milhares 6 2 3 5 2" xfId="9242" xr:uid="{00000000-0005-0000-0000-0000611B0000}"/>
    <cellStyle name="Separador de milhares 6 2 3 5 3" xfId="6129" xr:uid="{00000000-0005-0000-0000-0000621B0000}"/>
    <cellStyle name="Separador de milhares 6 2 3 6" xfId="7747" xr:uid="{00000000-0005-0000-0000-0000631B0000}"/>
    <cellStyle name="Separador de milhares 6 2 3 7" xfId="4694" xr:uid="{00000000-0005-0000-0000-0000641B0000}"/>
    <cellStyle name="Separador de milhares 6 2 4" xfId="1362" xr:uid="{00000000-0005-0000-0000-0000651B0000}"/>
    <cellStyle name="Separador de milhares 6 2 4 2" xfId="1363" xr:uid="{00000000-0005-0000-0000-0000661B0000}"/>
    <cellStyle name="Separador de milhares 6 2 4 2 2" xfId="1364" xr:uid="{00000000-0005-0000-0000-0000671B0000}"/>
    <cellStyle name="Separador de milhares 6 2 4 2 2 2" xfId="3094" xr:uid="{00000000-0005-0000-0000-0000681B0000}"/>
    <cellStyle name="Separador de milhares 6 2 4 2 2 2 2" xfId="9250" xr:uid="{00000000-0005-0000-0000-0000691B0000}"/>
    <cellStyle name="Separador de milhares 6 2 4 2 2 2 3" xfId="6137" xr:uid="{00000000-0005-0000-0000-00006A1B0000}"/>
    <cellStyle name="Separador de milhares 6 2 4 2 2 3" xfId="7755" xr:uid="{00000000-0005-0000-0000-00006B1B0000}"/>
    <cellStyle name="Separador de milhares 6 2 4 2 2 4" xfId="4702" xr:uid="{00000000-0005-0000-0000-00006C1B0000}"/>
    <cellStyle name="Separador de milhares 6 2 4 2 3" xfId="3093" xr:uid="{00000000-0005-0000-0000-00006D1B0000}"/>
    <cellStyle name="Separador de milhares 6 2 4 2 3 2" xfId="9249" xr:uid="{00000000-0005-0000-0000-00006E1B0000}"/>
    <cellStyle name="Separador de milhares 6 2 4 2 3 3" xfId="6136" xr:uid="{00000000-0005-0000-0000-00006F1B0000}"/>
    <cellStyle name="Separador de milhares 6 2 4 2 4" xfId="7754" xr:uid="{00000000-0005-0000-0000-0000701B0000}"/>
    <cellStyle name="Separador de milhares 6 2 4 2 5" xfId="4701" xr:uid="{00000000-0005-0000-0000-0000711B0000}"/>
    <cellStyle name="Separador de milhares 6 2 4 3" xfId="1365" xr:uid="{00000000-0005-0000-0000-0000721B0000}"/>
    <cellStyle name="Separador de milhares 6 2 4 3 2" xfId="1366" xr:uid="{00000000-0005-0000-0000-0000731B0000}"/>
    <cellStyle name="Separador de milhares 6 2 4 3 2 2" xfId="3096" xr:uid="{00000000-0005-0000-0000-0000741B0000}"/>
    <cellStyle name="Separador de milhares 6 2 4 3 2 2 2" xfId="9252" xr:uid="{00000000-0005-0000-0000-0000751B0000}"/>
    <cellStyle name="Separador de milhares 6 2 4 3 2 2 3" xfId="6139" xr:uid="{00000000-0005-0000-0000-0000761B0000}"/>
    <cellStyle name="Separador de milhares 6 2 4 3 2 3" xfId="7757" xr:uid="{00000000-0005-0000-0000-0000771B0000}"/>
    <cellStyle name="Separador de milhares 6 2 4 3 2 4" xfId="4704" xr:uid="{00000000-0005-0000-0000-0000781B0000}"/>
    <cellStyle name="Separador de milhares 6 2 4 3 3" xfId="3095" xr:uid="{00000000-0005-0000-0000-0000791B0000}"/>
    <cellStyle name="Separador de milhares 6 2 4 3 3 2" xfId="9251" xr:uid="{00000000-0005-0000-0000-00007A1B0000}"/>
    <cellStyle name="Separador de milhares 6 2 4 3 3 3" xfId="6138" xr:uid="{00000000-0005-0000-0000-00007B1B0000}"/>
    <cellStyle name="Separador de milhares 6 2 4 3 4" xfId="7756" xr:uid="{00000000-0005-0000-0000-00007C1B0000}"/>
    <cellStyle name="Separador de milhares 6 2 4 3 5" xfId="4703" xr:uid="{00000000-0005-0000-0000-00007D1B0000}"/>
    <cellStyle name="Separador de milhares 6 2 4 4" xfId="1367" xr:uid="{00000000-0005-0000-0000-00007E1B0000}"/>
    <cellStyle name="Separador de milhares 6 2 4 4 2" xfId="3097" xr:uid="{00000000-0005-0000-0000-00007F1B0000}"/>
    <cellStyle name="Separador de milhares 6 2 4 4 2 2" xfId="9253" xr:uid="{00000000-0005-0000-0000-0000801B0000}"/>
    <cellStyle name="Separador de milhares 6 2 4 4 2 3" xfId="6140" xr:uid="{00000000-0005-0000-0000-0000811B0000}"/>
    <cellStyle name="Separador de milhares 6 2 4 4 3" xfId="7758" xr:uid="{00000000-0005-0000-0000-0000821B0000}"/>
    <cellStyle name="Separador de milhares 6 2 4 4 4" xfId="4705" xr:uid="{00000000-0005-0000-0000-0000831B0000}"/>
    <cellStyle name="Separador de milhares 6 2 4 5" xfId="3092" xr:uid="{00000000-0005-0000-0000-0000841B0000}"/>
    <cellStyle name="Separador de milhares 6 2 4 5 2" xfId="9248" xr:uid="{00000000-0005-0000-0000-0000851B0000}"/>
    <cellStyle name="Separador de milhares 6 2 4 5 3" xfId="6135" xr:uid="{00000000-0005-0000-0000-0000861B0000}"/>
    <cellStyle name="Separador de milhares 6 2 4 6" xfId="7753" xr:uid="{00000000-0005-0000-0000-0000871B0000}"/>
    <cellStyle name="Separador de milhares 6 2 4 7" xfId="4700" xr:uid="{00000000-0005-0000-0000-0000881B0000}"/>
    <cellStyle name="Separador de milhares 6 2 5" xfId="1368" xr:uid="{00000000-0005-0000-0000-0000891B0000}"/>
    <cellStyle name="Separador de milhares 6 2 5 2" xfId="1369" xr:uid="{00000000-0005-0000-0000-00008A1B0000}"/>
    <cellStyle name="Separador de milhares 6 2 5 2 2" xfId="3099" xr:uid="{00000000-0005-0000-0000-00008B1B0000}"/>
    <cellStyle name="Separador de milhares 6 2 5 2 2 2" xfId="9255" xr:uid="{00000000-0005-0000-0000-00008C1B0000}"/>
    <cellStyle name="Separador de milhares 6 2 5 2 2 3" xfId="6142" xr:uid="{00000000-0005-0000-0000-00008D1B0000}"/>
    <cellStyle name="Separador de milhares 6 2 5 2 3" xfId="7760" xr:uid="{00000000-0005-0000-0000-00008E1B0000}"/>
    <cellStyle name="Separador de milhares 6 2 5 2 4" xfId="4707" xr:uid="{00000000-0005-0000-0000-00008F1B0000}"/>
    <cellStyle name="Separador de milhares 6 2 5 3" xfId="3098" xr:uid="{00000000-0005-0000-0000-0000901B0000}"/>
    <cellStyle name="Separador de milhares 6 2 5 3 2" xfId="9254" xr:uid="{00000000-0005-0000-0000-0000911B0000}"/>
    <cellStyle name="Separador de milhares 6 2 5 3 3" xfId="6141" xr:uid="{00000000-0005-0000-0000-0000921B0000}"/>
    <cellStyle name="Separador de milhares 6 2 5 4" xfId="7759" xr:uid="{00000000-0005-0000-0000-0000931B0000}"/>
    <cellStyle name="Separador de milhares 6 2 5 5" xfId="4706" xr:uid="{00000000-0005-0000-0000-0000941B0000}"/>
    <cellStyle name="Separador de milhares 6 2 6" xfId="1370" xr:uid="{00000000-0005-0000-0000-0000951B0000}"/>
    <cellStyle name="Separador de milhares 6 2 6 2" xfId="1371" xr:uid="{00000000-0005-0000-0000-0000961B0000}"/>
    <cellStyle name="Separador de milhares 6 2 6 2 2" xfId="3101" xr:uid="{00000000-0005-0000-0000-0000971B0000}"/>
    <cellStyle name="Separador de milhares 6 2 6 2 2 2" xfId="9257" xr:uid="{00000000-0005-0000-0000-0000981B0000}"/>
    <cellStyle name="Separador de milhares 6 2 6 2 2 3" xfId="6144" xr:uid="{00000000-0005-0000-0000-0000991B0000}"/>
    <cellStyle name="Separador de milhares 6 2 6 2 3" xfId="7762" xr:uid="{00000000-0005-0000-0000-00009A1B0000}"/>
    <cellStyle name="Separador de milhares 6 2 6 2 4" xfId="4709" xr:uid="{00000000-0005-0000-0000-00009B1B0000}"/>
    <cellStyle name="Separador de milhares 6 2 6 3" xfId="3100" xr:uid="{00000000-0005-0000-0000-00009C1B0000}"/>
    <cellStyle name="Separador de milhares 6 2 6 3 2" xfId="9256" xr:uid="{00000000-0005-0000-0000-00009D1B0000}"/>
    <cellStyle name="Separador de milhares 6 2 6 3 3" xfId="6143" xr:uid="{00000000-0005-0000-0000-00009E1B0000}"/>
    <cellStyle name="Separador de milhares 6 2 6 4" xfId="7761" xr:uid="{00000000-0005-0000-0000-00009F1B0000}"/>
    <cellStyle name="Separador de milhares 6 2 6 5" xfId="4708" xr:uid="{00000000-0005-0000-0000-0000A01B0000}"/>
    <cellStyle name="Separador de milhares 6 2 7" xfId="1372" xr:uid="{00000000-0005-0000-0000-0000A11B0000}"/>
    <cellStyle name="Separador de milhares 6 2 7 2" xfId="3102" xr:uid="{00000000-0005-0000-0000-0000A21B0000}"/>
    <cellStyle name="Separador de milhares 6 2 7 2 2" xfId="9258" xr:uid="{00000000-0005-0000-0000-0000A31B0000}"/>
    <cellStyle name="Separador de milhares 6 2 7 2 3" xfId="6145" xr:uid="{00000000-0005-0000-0000-0000A41B0000}"/>
    <cellStyle name="Separador de milhares 6 2 7 3" xfId="7763" xr:uid="{00000000-0005-0000-0000-0000A51B0000}"/>
    <cellStyle name="Separador de milhares 6 2 7 4" xfId="4710" xr:uid="{00000000-0005-0000-0000-0000A61B0000}"/>
    <cellStyle name="Separador de milhares 6 2 8" xfId="3067" xr:uid="{00000000-0005-0000-0000-0000A71B0000}"/>
    <cellStyle name="Separador de milhares 6 2 8 2" xfId="9223" xr:uid="{00000000-0005-0000-0000-0000A81B0000}"/>
    <cellStyle name="Separador de milhares 6 2 8 3" xfId="6110" xr:uid="{00000000-0005-0000-0000-0000A91B0000}"/>
    <cellStyle name="Separador de milhares 6 2 9" xfId="7728" xr:uid="{00000000-0005-0000-0000-0000AA1B0000}"/>
    <cellStyle name="Separador de milhares 6 3" xfId="1373" xr:uid="{00000000-0005-0000-0000-0000AB1B0000}"/>
    <cellStyle name="Separador de milhares 6 3 2" xfId="1374" xr:uid="{00000000-0005-0000-0000-0000AC1B0000}"/>
    <cellStyle name="Separador de milhares 6 3 2 2" xfId="1375" xr:uid="{00000000-0005-0000-0000-0000AD1B0000}"/>
    <cellStyle name="Separador de milhares 6 3 2 2 2" xfId="1376" xr:uid="{00000000-0005-0000-0000-0000AE1B0000}"/>
    <cellStyle name="Separador de milhares 6 3 2 2 2 2" xfId="3106" xr:uid="{00000000-0005-0000-0000-0000AF1B0000}"/>
    <cellStyle name="Separador de milhares 6 3 2 2 2 2 2" xfId="9262" xr:uid="{00000000-0005-0000-0000-0000B01B0000}"/>
    <cellStyle name="Separador de milhares 6 3 2 2 2 2 3" xfId="6149" xr:uid="{00000000-0005-0000-0000-0000B11B0000}"/>
    <cellStyle name="Separador de milhares 6 3 2 2 2 3" xfId="7767" xr:uid="{00000000-0005-0000-0000-0000B21B0000}"/>
    <cellStyle name="Separador de milhares 6 3 2 2 2 4" xfId="4714" xr:uid="{00000000-0005-0000-0000-0000B31B0000}"/>
    <cellStyle name="Separador de milhares 6 3 2 2 3" xfId="3105" xr:uid="{00000000-0005-0000-0000-0000B41B0000}"/>
    <cellStyle name="Separador de milhares 6 3 2 2 3 2" xfId="9261" xr:uid="{00000000-0005-0000-0000-0000B51B0000}"/>
    <cellStyle name="Separador de milhares 6 3 2 2 3 3" xfId="6148" xr:uid="{00000000-0005-0000-0000-0000B61B0000}"/>
    <cellStyle name="Separador de milhares 6 3 2 2 4" xfId="7766" xr:uid="{00000000-0005-0000-0000-0000B71B0000}"/>
    <cellStyle name="Separador de milhares 6 3 2 2 5" xfId="4713" xr:uid="{00000000-0005-0000-0000-0000B81B0000}"/>
    <cellStyle name="Separador de milhares 6 3 2 3" xfId="1377" xr:uid="{00000000-0005-0000-0000-0000B91B0000}"/>
    <cellStyle name="Separador de milhares 6 3 2 3 2" xfId="1378" xr:uid="{00000000-0005-0000-0000-0000BA1B0000}"/>
    <cellStyle name="Separador de milhares 6 3 2 3 2 2" xfId="3108" xr:uid="{00000000-0005-0000-0000-0000BB1B0000}"/>
    <cellStyle name="Separador de milhares 6 3 2 3 2 2 2" xfId="9264" xr:uid="{00000000-0005-0000-0000-0000BC1B0000}"/>
    <cellStyle name="Separador de milhares 6 3 2 3 2 2 3" xfId="6151" xr:uid="{00000000-0005-0000-0000-0000BD1B0000}"/>
    <cellStyle name="Separador de milhares 6 3 2 3 2 3" xfId="7769" xr:uid="{00000000-0005-0000-0000-0000BE1B0000}"/>
    <cellStyle name="Separador de milhares 6 3 2 3 2 4" xfId="4716" xr:uid="{00000000-0005-0000-0000-0000BF1B0000}"/>
    <cellStyle name="Separador de milhares 6 3 2 3 3" xfId="3107" xr:uid="{00000000-0005-0000-0000-0000C01B0000}"/>
    <cellStyle name="Separador de milhares 6 3 2 3 3 2" xfId="9263" xr:uid="{00000000-0005-0000-0000-0000C11B0000}"/>
    <cellStyle name="Separador de milhares 6 3 2 3 3 3" xfId="6150" xr:uid="{00000000-0005-0000-0000-0000C21B0000}"/>
    <cellStyle name="Separador de milhares 6 3 2 3 4" xfId="7768" xr:uid="{00000000-0005-0000-0000-0000C31B0000}"/>
    <cellStyle name="Separador de milhares 6 3 2 3 5" xfId="4715" xr:uid="{00000000-0005-0000-0000-0000C41B0000}"/>
    <cellStyle name="Separador de milhares 6 3 2 4" xfId="1379" xr:uid="{00000000-0005-0000-0000-0000C51B0000}"/>
    <cellStyle name="Separador de milhares 6 3 2 4 2" xfId="3109" xr:uid="{00000000-0005-0000-0000-0000C61B0000}"/>
    <cellStyle name="Separador de milhares 6 3 2 4 2 2" xfId="9265" xr:uid="{00000000-0005-0000-0000-0000C71B0000}"/>
    <cellStyle name="Separador de milhares 6 3 2 4 2 3" xfId="6152" xr:uid="{00000000-0005-0000-0000-0000C81B0000}"/>
    <cellStyle name="Separador de milhares 6 3 2 4 3" xfId="7770" xr:uid="{00000000-0005-0000-0000-0000C91B0000}"/>
    <cellStyle name="Separador de milhares 6 3 2 4 4" xfId="4717" xr:uid="{00000000-0005-0000-0000-0000CA1B0000}"/>
    <cellStyle name="Separador de milhares 6 3 2 5" xfId="3104" xr:uid="{00000000-0005-0000-0000-0000CB1B0000}"/>
    <cellStyle name="Separador de milhares 6 3 2 5 2" xfId="9260" xr:uid="{00000000-0005-0000-0000-0000CC1B0000}"/>
    <cellStyle name="Separador de milhares 6 3 2 5 3" xfId="6147" xr:uid="{00000000-0005-0000-0000-0000CD1B0000}"/>
    <cellStyle name="Separador de milhares 6 3 2 6" xfId="7765" xr:uid="{00000000-0005-0000-0000-0000CE1B0000}"/>
    <cellStyle name="Separador de milhares 6 3 2 7" xfId="4712" xr:uid="{00000000-0005-0000-0000-0000CF1B0000}"/>
    <cellStyle name="Separador de milhares 6 3 3" xfId="1380" xr:uid="{00000000-0005-0000-0000-0000D01B0000}"/>
    <cellStyle name="Separador de milhares 6 3 3 2" xfId="1381" xr:uid="{00000000-0005-0000-0000-0000D11B0000}"/>
    <cellStyle name="Separador de milhares 6 3 3 2 2" xfId="1382" xr:uid="{00000000-0005-0000-0000-0000D21B0000}"/>
    <cellStyle name="Separador de milhares 6 3 3 2 2 2" xfId="3112" xr:uid="{00000000-0005-0000-0000-0000D31B0000}"/>
    <cellStyle name="Separador de milhares 6 3 3 2 2 2 2" xfId="9268" xr:uid="{00000000-0005-0000-0000-0000D41B0000}"/>
    <cellStyle name="Separador de milhares 6 3 3 2 2 2 3" xfId="6155" xr:uid="{00000000-0005-0000-0000-0000D51B0000}"/>
    <cellStyle name="Separador de milhares 6 3 3 2 2 3" xfId="7773" xr:uid="{00000000-0005-0000-0000-0000D61B0000}"/>
    <cellStyle name="Separador de milhares 6 3 3 2 2 4" xfId="4720" xr:uid="{00000000-0005-0000-0000-0000D71B0000}"/>
    <cellStyle name="Separador de milhares 6 3 3 2 3" xfId="3111" xr:uid="{00000000-0005-0000-0000-0000D81B0000}"/>
    <cellStyle name="Separador de milhares 6 3 3 2 3 2" xfId="9267" xr:uid="{00000000-0005-0000-0000-0000D91B0000}"/>
    <cellStyle name="Separador de milhares 6 3 3 2 3 3" xfId="6154" xr:uid="{00000000-0005-0000-0000-0000DA1B0000}"/>
    <cellStyle name="Separador de milhares 6 3 3 2 4" xfId="7772" xr:uid="{00000000-0005-0000-0000-0000DB1B0000}"/>
    <cellStyle name="Separador de milhares 6 3 3 2 5" xfId="4719" xr:uid="{00000000-0005-0000-0000-0000DC1B0000}"/>
    <cellStyle name="Separador de milhares 6 3 3 3" xfId="1383" xr:uid="{00000000-0005-0000-0000-0000DD1B0000}"/>
    <cellStyle name="Separador de milhares 6 3 3 3 2" xfId="1384" xr:uid="{00000000-0005-0000-0000-0000DE1B0000}"/>
    <cellStyle name="Separador de milhares 6 3 3 3 2 2" xfId="3114" xr:uid="{00000000-0005-0000-0000-0000DF1B0000}"/>
    <cellStyle name="Separador de milhares 6 3 3 3 2 2 2" xfId="9270" xr:uid="{00000000-0005-0000-0000-0000E01B0000}"/>
    <cellStyle name="Separador de milhares 6 3 3 3 2 2 3" xfId="6157" xr:uid="{00000000-0005-0000-0000-0000E11B0000}"/>
    <cellStyle name="Separador de milhares 6 3 3 3 2 3" xfId="7775" xr:uid="{00000000-0005-0000-0000-0000E21B0000}"/>
    <cellStyle name="Separador de milhares 6 3 3 3 2 4" xfId="4722" xr:uid="{00000000-0005-0000-0000-0000E31B0000}"/>
    <cellStyle name="Separador de milhares 6 3 3 3 3" xfId="3113" xr:uid="{00000000-0005-0000-0000-0000E41B0000}"/>
    <cellStyle name="Separador de milhares 6 3 3 3 3 2" xfId="9269" xr:uid="{00000000-0005-0000-0000-0000E51B0000}"/>
    <cellStyle name="Separador de milhares 6 3 3 3 3 3" xfId="6156" xr:uid="{00000000-0005-0000-0000-0000E61B0000}"/>
    <cellStyle name="Separador de milhares 6 3 3 3 4" xfId="7774" xr:uid="{00000000-0005-0000-0000-0000E71B0000}"/>
    <cellStyle name="Separador de milhares 6 3 3 3 5" xfId="4721" xr:uid="{00000000-0005-0000-0000-0000E81B0000}"/>
    <cellStyle name="Separador de milhares 6 3 3 4" xfId="1385" xr:uid="{00000000-0005-0000-0000-0000E91B0000}"/>
    <cellStyle name="Separador de milhares 6 3 3 4 2" xfId="3115" xr:uid="{00000000-0005-0000-0000-0000EA1B0000}"/>
    <cellStyle name="Separador de milhares 6 3 3 4 2 2" xfId="9271" xr:uid="{00000000-0005-0000-0000-0000EB1B0000}"/>
    <cellStyle name="Separador de milhares 6 3 3 4 2 3" xfId="6158" xr:uid="{00000000-0005-0000-0000-0000EC1B0000}"/>
    <cellStyle name="Separador de milhares 6 3 3 4 3" xfId="7776" xr:uid="{00000000-0005-0000-0000-0000ED1B0000}"/>
    <cellStyle name="Separador de milhares 6 3 3 4 4" xfId="4723" xr:uid="{00000000-0005-0000-0000-0000EE1B0000}"/>
    <cellStyle name="Separador de milhares 6 3 3 5" xfId="3110" xr:uid="{00000000-0005-0000-0000-0000EF1B0000}"/>
    <cellStyle name="Separador de milhares 6 3 3 5 2" xfId="9266" xr:uid="{00000000-0005-0000-0000-0000F01B0000}"/>
    <cellStyle name="Separador de milhares 6 3 3 5 3" xfId="6153" xr:uid="{00000000-0005-0000-0000-0000F11B0000}"/>
    <cellStyle name="Separador de milhares 6 3 3 6" xfId="7771" xr:uid="{00000000-0005-0000-0000-0000F21B0000}"/>
    <cellStyle name="Separador de milhares 6 3 3 7" xfId="4718" xr:uid="{00000000-0005-0000-0000-0000F31B0000}"/>
    <cellStyle name="Separador de milhares 6 3 4" xfId="1386" xr:uid="{00000000-0005-0000-0000-0000F41B0000}"/>
    <cellStyle name="Separador de milhares 6 3 4 2" xfId="1387" xr:uid="{00000000-0005-0000-0000-0000F51B0000}"/>
    <cellStyle name="Separador de milhares 6 3 4 2 2" xfId="3117" xr:uid="{00000000-0005-0000-0000-0000F61B0000}"/>
    <cellStyle name="Separador de milhares 6 3 4 2 2 2" xfId="9273" xr:uid="{00000000-0005-0000-0000-0000F71B0000}"/>
    <cellStyle name="Separador de milhares 6 3 4 2 2 3" xfId="6160" xr:uid="{00000000-0005-0000-0000-0000F81B0000}"/>
    <cellStyle name="Separador de milhares 6 3 4 2 3" xfId="7778" xr:uid="{00000000-0005-0000-0000-0000F91B0000}"/>
    <cellStyle name="Separador de milhares 6 3 4 2 4" xfId="4725" xr:uid="{00000000-0005-0000-0000-0000FA1B0000}"/>
    <cellStyle name="Separador de milhares 6 3 4 3" xfId="3116" xr:uid="{00000000-0005-0000-0000-0000FB1B0000}"/>
    <cellStyle name="Separador de milhares 6 3 4 3 2" xfId="9272" xr:uid="{00000000-0005-0000-0000-0000FC1B0000}"/>
    <cellStyle name="Separador de milhares 6 3 4 3 3" xfId="6159" xr:uid="{00000000-0005-0000-0000-0000FD1B0000}"/>
    <cellStyle name="Separador de milhares 6 3 4 4" xfId="7777" xr:uid="{00000000-0005-0000-0000-0000FE1B0000}"/>
    <cellStyle name="Separador de milhares 6 3 4 5" xfId="4724" xr:uid="{00000000-0005-0000-0000-0000FF1B0000}"/>
    <cellStyle name="Separador de milhares 6 3 5" xfId="1388" xr:uid="{00000000-0005-0000-0000-0000001C0000}"/>
    <cellStyle name="Separador de milhares 6 3 5 2" xfId="1389" xr:uid="{00000000-0005-0000-0000-0000011C0000}"/>
    <cellStyle name="Separador de milhares 6 3 5 2 2" xfId="3119" xr:uid="{00000000-0005-0000-0000-0000021C0000}"/>
    <cellStyle name="Separador de milhares 6 3 5 2 2 2" xfId="9275" xr:uid="{00000000-0005-0000-0000-0000031C0000}"/>
    <cellStyle name="Separador de milhares 6 3 5 2 2 3" xfId="6162" xr:uid="{00000000-0005-0000-0000-0000041C0000}"/>
    <cellStyle name="Separador de milhares 6 3 5 2 3" xfId="7780" xr:uid="{00000000-0005-0000-0000-0000051C0000}"/>
    <cellStyle name="Separador de milhares 6 3 5 2 4" xfId="4727" xr:uid="{00000000-0005-0000-0000-0000061C0000}"/>
    <cellStyle name="Separador de milhares 6 3 5 3" xfId="3118" xr:uid="{00000000-0005-0000-0000-0000071C0000}"/>
    <cellStyle name="Separador de milhares 6 3 5 3 2" xfId="9274" xr:uid="{00000000-0005-0000-0000-0000081C0000}"/>
    <cellStyle name="Separador de milhares 6 3 5 3 3" xfId="6161" xr:uid="{00000000-0005-0000-0000-0000091C0000}"/>
    <cellStyle name="Separador de milhares 6 3 5 4" xfId="7779" xr:uid="{00000000-0005-0000-0000-00000A1C0000}"/>
    <cellStyle name="Separador de milhares 6 3 5 5" xfId="4726" xr:uid="{00000000-0005-0000-0000-00000B1C0000}"/>
    <cellStyle name="Separador de milhares 6 3 6" xfId="1390" xr:uid="{00000000-0005-0000-0000-00000C1C0000}"/>
    <cellStyle name="Separador de milhares 6 3 6 2" xfId="3120" xr:uid="{00000000-0005-0000-0000-00000D1C0000}"/>
    <cellStyle name="Separador de milhares 6 3 6 2 2" xfId="9276" xr:uid="{00000000-0005-0000-0000-00000E1C0000}"/>
    <cellStyle name="Separador de milhares 6 3 6 2 3" xfId="6163" xr:uid="{00000000-0005-0000-0000-00000F1C0000}"/>
    <cellStyle name="Separador de milhares 6 3 6 3" xfId="7781" xr:uid="{00000000-0005-0000-0000-0000101C0000}"/>
    <cellStyle name="Separador de milhares 6 3 6 4" xfId="4728" xr:uid="{00000000-0005-0000-0000-0000111C0000}"/>
    <cellStyle name="Separador de milhares 6 3 7" xfId="3103" xr:uid="{00000000-0005-0000-0000-0000121C0000}"/>
    <cellStyle name="Separador de milhares 6 3 7 2" xfId="9259" xr:uid="{00000000-0005-0000-0000-0000131C0000}"/>
    <cellStyle name="Separador de milhares 6 3 7 3" xfId="6146" xr:uid="{00000000-0005-0000-0000-0000141C0000}"/>
    <cellStyle name="Separador de milhares 6 3 8" xfId="7764" xr:uid="{00000000-0005-0000-0000-0000151C0000}"/>
    <cellStyle name="Separador de milhares 6 3 9" xfId="4711" xr:uid="{00000000-0005-0000-0000-0000161C0000}"/>
    <cellStyle name="Separador de milhares 6 4" xfId="1391" xr:uid="{00000000-0005-0000-0000-0000171C0000}"/>
    <cellStyle name="Separador de milhares 6 4 2" xfId="1392" xr:uid="{00000000-0005-0000-0000-0000181C0000}"/>
    <cellStyle name="Separador de milhares 6 4 2 2" xfId="1393" xr:uid="{00000000-0005-0000-0000-0000191C0000}"/>
    <cellStyle name="Separador de milhares 6 4 2 2 2" xfId="3123" xr:uid="{00000000-0005-0000-0000-00001A1C0000}"/>
    <cellStyle name="Separador de milhares 6 4 2 2 2 2" xfId="9279" xr:uid="{00000000-0005-0000-0000-00001B1C0000}"/>
    <cellStyle name="Separador de milhares 6 4 2 2 2 3" xfId="6166" xr:uid="{00000000-0005-0000-0000-00001C1C0000}"/>
    <cellStyle name="Separador de milhares 6 4 2 2 3" xfId="7784" xr:uid="{00000000-0005-0000-0000-00001D1C0000}"/>
    <cellStyle name="Separador de milhares 6 4 2 2 4" xfId="4731" xr:uid="{00000000-0005-0000-0000-00001E1C0000}"/>
    <cellStyle name="Separador de milhares 6 4 2 3" xfId="3122" xr:uid="{00000000-0005-0000-0000-00001F1C0000}"/>
    <cellStyle name="Separador de milhares 6 4 2 3 2" xfId="9278" xr:uid="{00000000-0005-0000-0000-0000201C0000}"/>
    <cellStyle name="Separador de milhares 6 4 2 3 3" xfId="6165" xr:uid="{00000000-0005-0000-0000-0000211C0000}"/>
    <cellStyle name="Separador de milhares 6 4 2 4" xfId="7783" xr:uid="{00000000-0005-0000-0000-0000221C0000}"/>
    <cellStyle name="Separador de milhares 6 4 2 5" xfId="4730" xr:uid="{00000000-0005-0000-0000-0000231C0000}"/>
    <cellStyle name="Separador de milhares 6 4 3" xfId="1394" xr:uid="{00000000-0005-0000-0000-0000241C0000}"/>
    <cellStyle name="Separador de milhares 6 4 3 2" xfId="1395" xr:uid="{00000000-0005-0000-0000-0000251C0000}"/>
    <cellStyle name="Separador de milhares 6 4 3 2 2" xfId="3125" xr:uid="{00000000-0005-0000-0000-0000261C0000}"/>
    <cellStyle name="Separador de milhares 6 4 3 2 2 2" xfId="9281" xr:uid="{00000000-0005-0000-0000-0000271C0000}"/>
    <cellStyle name="Separador de milhares 6 4 3 2 2 3" xfId="6168" xr:uid="{00000000-0005-0000-0000-0000281C0000}"/>
    <cellStyle name="Separador de milhares 6 4 3 2 3" xfId="7786" xr:uid="{00000000-0005-0000-0000-0000291C0000}"/>
    <cellStyle name="Separador de milhares 6 4 3 2 4" xfId="4733" xr:uid="{00000000-0005-0000-0000-00002A1C0000}"/>
    <cellStyle name="Separador de milhares 6 4 3 3" xfId="3124" xr:uid="{00000000-0005-0000-0000-00002B1C0000}"/>
    <cellStyle name="Separador de milhares 6 4 3 3 2" xfId="9280" xr:uid="{00000000-0005-0000-0000-00002C1C0000}"/>
    <cellStyle name="Separador de milhares 6 4 3 3 3" xfId="6167" xr:uid="{00000000-0005-0000-0000-00002D1C0000}"/>
    <cellStyle name="Separador de milhares 6 4 3 4" xfId="7785" xr:uid="{00000000-0005-0000-0000-00002E1C0000}"/>
    <cellStyle name="Separador de milhares 6 4 3 5" xfId="4732" xr:uid="{00000000-0005-0000-0000-00002F1C0000}"/>
    <cellStyle name="Separador de milhares 6 4 4" xfId="1396" xr:uid="{00000000-0005-0000-0000-0000301C0000}"/>
    <cellStyle name="Separador de milhares 6 4 4 2" xfId="3126" xr:uid="{00000000-0005-0000-0000-0000311C0000}"/>
    <cellStyle name="Separador de milhares 6 4 4 2 2" xfId="9282" xr:uid="{00000000-0005-0000-0000-0000321C0000}"/>
    <cellStyle name="Separador de milhares 6 4 4 2 3" xfId="6169" xr:uid="{00000000-0005-0000-0000-0000331C0000}"/>
    <cellStyle name="Separador de milhares 6 4 4 3" xfId="7787" xr:uid="{00000000-0005-0000-0000-0000341C0000}"/>
    <cellStyle name="Separador de milhares 6 4 4 4" xfId="4734" xr:uid="{00000000-0005-0000-0000-0000351C0000}"/>
    <cellStyle name="Separador de milhares 6 4 5" xfId="3121" xr:uid="{00000000-0005-0000-0000-0000361C0000}"/>
    <cellStyle name="Separador de milhares 6 4 5 2" xfId="9277" xr:uid="{00000000-0005-0000-0000-0000371C0000}"/>
    <cellStyle name="Separador de milhares 6 4 5 3" xfId="6164" xr:uid="{00000000-0005-0000-0000-0000381C0000}"/>
    <cellStyle name="Separador de milhares 6 4 6" xfId="7782" xr:uid="{00000000-0005-0000-0000-0000391C0000}"/>
    <cellStyle name="Separador de milhares 6 4 7" xfId="4729" xr:uid="{00000000-0005-0000-0000-00003A1C0000}"/>
    <cellStyle name="Separador de milhares 6 5" xfId="1397" xr:uid="{00000000-0005-0000-0000-00003B1C0000}"/>
    <cellStyle name="Separador de milhares 6 5 2" xfId="1398" xr:uid="{00000000-0005-0000-0000-00003C1C0000}"/>
    <cellStyle name="Separador de milhares 6 5 2 2" xfId="1399" xr:uid="{00000000-0005-0000-0000-00003D1C0000}"/>
    <cellStyle name="Separador de milhares 6 5 2 2 2" xfId="3129" xr:uid="{00000000-0005-0000-0000-00003E1C0000}"/>
    <cellStyle name="Separador de milhares 6 5 2 2 2 2" xfId="9285" xr:uid="{00000000-0005-0000-0000-00003F1C0000}"/>
    <cellStyle name="Separador de milhares 6 5 2 2 2 3" xfId="6172" xr:uid="{00000000-0005-0000-0000-0000401C0000}"/>
    <cellStyle name="Separador de milhares 6 5 2 2 3" xfId="7790" xr:uid="{00000000-0005-0000-0000-0000411C0000}"/>
    <cellStyle name="Separador de milhares 6 5 2 2 4" xfId="4737" xr:uid="{00000000-0005-0000-0000-0000421C0000}"/>
    <cellStyle name="Separador de milhares 6 5 2 3" xfId="3128" xr:uid="{00000000-0005-0000-0000-0000431C0000}"/>
    <cellStyle name="Separador de milhares 6 5 2 3 2" xfId="9284" xr:uid="{00000000-0005-0000-0000-0000441C0000}"/>
    <cellStyle name="Separador de milhares 6 5 2 3 3" xfId="6171" xr:uid="{00000000-0005-0000-0000-0000451C0000}"/>
    <cellStyle name="Separador de milhares 6 5 2 4" xfId="7789" xr:uid="{00000000-0005-0000-0000-0000461C0000}"/>
    <cellStyle name="Separador de milhares 6 5 2 5" xfId="4736" xr:uid="{00000000-0005-0000-0000-0000471C0000}"/>
    <cellStyle name="Separador de milhares 6 5 3" xfId="1400" xr:uid="{00000000-0005-0000-0000-0000481C0000}"/>
    <cellStyle name="Separador de milhares 6 5 3 2" xfId="1401" xr:uid="{00000000-0005-0000-0000-0000491C0000}"/>
    <cellStyle name="Separador de milhares 6 5 3 2 2" xfId="3131" xr:uid="{00000000-0005-0000-0000-00004A1C0000}"/>
    <cellStyle name="Separador de milhares 6 5 3 2 2 2" xfId="9287" xr:uid="{00000000-0005-0000-0000-00004B1C0000}"/>
    <cellStyle name="Separador de milhares 6 5 3 2 2 3" xfId="6174" xr:uid="{00000000-0005-0000-0000-00004C1C0000}"/>
    <cellStyle name="Separador de milhares 6 5 3 2 3" xfId="7792" xr:uid="{00000000-0005-0000-0000-00004D1C0000}"/>
    <cellStyle name="Separador de milhares 6 5 3 2 4" xfId="4739" xr:uid="{00000000-0005-0000-0000-00004E1C0000}"/>
    <cellStyle name="Separador de milhares 6 5 3 3" xfId="3130" xr:uid="{00000000-0005-0000-0000-00004F1C0000}"/>
    <cellStyle name="Separador de milhares 6 5 3 3 2" xfId="9286" xr:uid="{00000000-0005-0000-0000-0000501C0000}"/>
    <cellStyle name="Separador de milhares 6 5 3 3 3" xfId="6173" xr:uid="{00000000-0005-0000-0000-0000511C0000}"/>
    <cellStyle name="Separador de milhares 6 5 3 4" xfId="7791" xr:uid="{00000000-0005-0000-0000-0000521C0000}"/>
    <cellStyle name="Separador de milhares 6 5 3 5" xfId="4738" xr:uid="{00000000-0005-0000-0000-0000531C0000}"/>
    <cellStyle name="Separador de milhares 6 5 4" xfId="1402" xr:uid="{00000000-0005-0000-0000-0000541C0000}"/>
    <cellStyle name="Separador de milhares 6 5 4 2" xfId="3132" xr:uid="{00000000-0005-0000-0000-0000551C0000}"/>
    <cellStyle name="Separador de milhares 6 5 4 2 2" xfId="9288" xr:uid="{00000000-0005-0000-0000-0000561C0000}"/>
    <cellStyle name="Separador de milhares 6 5 4 2 3" xfId="6175" xr:uid="{00000000-0005-0000-0000-0000571C0000}"/>
    <cellStyle name="Separador de milhares 6 5 4 3" xfId="7793" xr:uid="{00000000-0005-0000-0000-0000581C0000}"/>
    <cellStyle name="Separador de milhares 6 5 4 4" xfId="4740" xr:uid="{00000000-0005-0000-0000-0000591C0000}"/>
    <cellStyle name="Separador de milhares 6 5 5" xfId="3127" xr:uid="{00000000-0005-0000-0000-00005A1C0000}"/>
    <cellStyle name="Separador de milhares 6 5 5 2" xfId="9283" xr:uid="{00000000-0005-0000-0000-00005B1C0000}"/>
    <cellStyle name="Separador de milhares 6 5 5 3" xfId="6170" xr:uid="{00000000-0005-0000-0000-00005C1C0000}"/>
    <cellStyle name="Separador de milhares 6 5 6" xfId="7788" xr:uid="{00000000-0005-0000-0000-00005D1C0000}"/>
    <cellStyle name="Separador de milhares 6 5 7" xfId="4735" xr:uid="{00000000-0005-0000-0000-00005E1C0000}"/>
    <cellStyle name="Separador de milhares 6 6" xfId="1403" xr:uid="{00000000-0005-0000-0000-00005F1C0000}"/>
    <cellStyle name="Separador de milhares 6 6 2" xfId="1404" xr:uid="{00000000-0005-0000-0000-0000601C0000}"/>
    <cellStyle name="Separador de milhares 6 6 2 2" xfId="3134" xr:uid="{00000000-0005-0000-0000-0000611C0000}"/>
    <cellStyle name="Separador de milhares 6 6 2 2 2" xfId="9290" xr:uid="{00000000-0005-0000-0000-0000621C0000}"/>
    <cellStyle name="Separador de milhares 6 6 2 2 3" xfId="6177" xr:uid="{00000000-0005-0000-0000-0000631C0000}"/>
    <cellStyle name="Separador de milhares 6 6 2 3" xfId="7795" xr:uid="{00000000-0005-0000-0000-0000641C0000}"/>
    <cellStyle name="Separador de milhares 6 6 2 4" xfId="4742" xr:uid="{00000000-0005-0000-0000-0000651C0000}"/>
    <cellStyle name="Separador de milhares 6 6 3" xfId="3133" xr:uid="{00000000-0005-0000-0000-0000661C0000}"/>
    <cellStyle name="Separador de milhares 6 6 3 2" xfId="9289" xr:uid="{00000000-0005-0000-0000-0000671C0000}"/>
    <cellStyle name="Separador de milhares 6 6 3 3" xfId="6176" xr:uid="{00000000-0005-0000-0000-0000681C0000}"/>
    <cellStyle name="Separador de milhares 6 6 4" xfId="7794" xr:uid="{00000000-0005-0000-0000-0000691C0000}"/>
    <cellStyle name="Separador de milhares 6 6 5" xfId="4741" xr:uid="{00000000-0005-0000-0000-00006A1C0000}"/>
    <cellStyle name="Separador de milhares 6 7" xfId="1405" xr:uid="{00000000-0005-0000-0000-00006B1C0000}"/>
    <cellStyle name="Separador de milhares 6 7 2" xfId="1406" xr:uid="{00000000-0005-0000-0000-00006C1C0000}"/>
    <cellStyle name="Separador de milhares 6 7 2 2" xfId="3136" xr:uid="{00000000-0005-0000-0000-00006D1C0000}"/>
    <cellStyle name="Separador de milhares 6 7 2 2 2" xfId="9292" xr:uid="{00000000-0005-0000-0000-00006E1C0000}"/>
    <cellStyle name="Separador de milhares 6 7 2 2 3" xfId="6179" xr:uid="{00000000-0005-0000-0000-00006F1C0000}"/>
    <cellStyle name="Separador de milhares 6 7 2 3" xfId="7797" xr:uid="{00000000-0005-0000-0000-0000701C0000}"/>
    <cellStyle name="Separador de milhares 6 7 2 4" xfId="4744" xr:uid="{00000000-0005-0000-0000-0000711C0000}"/>
    <cellStyle name="Separador de milhares 6 7 3" xfId="3135" xr:uid="{00000000-0005-0000-0000-0000721C0000}"/>
    <cellStyle name="Separador de milhares 6 7 3 2" xfId="9291" xr:uid="{00000000-0005-0000-0000-0000731C0000}"/>
    <cellStyle name="Separador de milhares 6 7 3 3" xfId="6178" xr:uid="{00000000-0005-0000-0000-0000741C0000}"/>
    <cellStyle name="Separador de milhares 6 7 4" xfId="7796" xr:uid="{00000000-0005-0000-0000-0000751C0000}"/>
    <cellStyle name="Separador de milhares 6 7 5" xfId="4743" xr:uid="{00000000-0005-0000-0000-0000761C0000}"/>
    <cellStyle name="Separador de milhares 6 8" xfId="1407" xr:uid="{00000000-0005-0000-0000-0000771C0000}"/>
    <cellStyle name="Separador de milhares 6 8 2" xfId="3137" xr:uid="{00000000-0005-0000-0000-0000781C0000}"/>
    <cellStyle name="Separador de milhares 6 8 2 2" xfId="9293" xr:uid="{00000000-0005-0000-0000-0000791C0000}"/>
    <cellStyle name="Separador de milhares 6 8 2 3" xfId="6180" xr:uid="{00000000-0005-0000-0000-00007A1C0000}"/>
    <cellStyle name="Separador de milhares 6 8 3" xfId="7798" xr:uid="{00000000-0005-0000-0000-00007B1C0000}"/>
    <cellStyle name="Separador de milhares 6 8 4" xfId="4745" xr:uid="{00000000-0005-0000-0000-00007C1C0000}"/>
    <cellStyle name="Separador de milhares 6 9" xfId="3066" xr:uid="{00000000-0005-0000-0000-00007D1C0000}"/>
    <cellStyle name="Separador de milhares 6 9 2" xfId="9222" xr:uid="{00000000-0005-0000-0000-00007E1C0000}"/>
    <cellStyle name="Separador de milhares 6 9 3" xfId="6109" xr:uid="{00000000-0005-0000-0000-00007F1C0000}"/>
    <cellStyle name="TableStyleLight1" xfId="1408" xr:uid="{00000000-0005-0000-0000-0000801C0000}"/>
    <cellStyle name="Texto de Aviso 2" xfId="1409" xr:uid="{00000000-0005-0000-0000-0000811C0000}"/>
    <cellStyle name="Texto de Aviso 2 2" xfId="3138" xr:uid="{00000000-0005-0000-0000-0000821C0000}"/>
    <cellStyle name="Texto de Aviso 2 3" xfId="7799" xr:uid="{00000000-0005-0000-0000-0000831C0000}"/>
    <cellStyle name="Texto de Aviso 2 4" xfId="4746" xr:uid="{00000000-0005-0000-0000-0000841C0000}"/>
    <cellStyle name="Texto Explicativo 2" xfId="1410" xr:uid="{00000000-0005-0000-0000-0000851C0000}"/>
    <cellStyle name="Texto Explicativo 2 2" xfId="3139" xr:uid="{00000000-0005-0000-0000-0000861C0000}"/>
    <cellStyle name="Title" xfId="1411" xr:uid="{00000000-0005-0000-0000-0000871C0000}"/>
    <cellStyle name="Título 1 1" xfId="1891" xr:uid="{00000000-0005-0000-0000-0000881C0000}"/>
    <cellStyle name="Título 1 2" xfId="1412" xr:uid="{00000000-0005-0000-0000-0000891C0000}"/>
    <cellStyle name="Título 1 2 2" xfId="3140" xr:uid="{00000000-0005-0000-0000-00008A1C0000}"/>
    <cellStyle name="Título 2 2" xfId="1413" xr:uid="{00000000-0005-0000-0000-00008B1C0000}"/>
    <cellStyle name="Título 2 2 2" xfId="3141" xr:uid="{00000000-0005-0000-0000-00008C1C0000}"/>
    <cellStyle name="Título 3 2" xfId="1414" xr:uid="{00000000-0005-0000-0000-00008D1C0000}"/>
    <cellStyle name="Título 3 2 2" xfId="1892" xr:uid="{00000000-0005-0000-0000-00008E1C0000}"/>
    <cellStyle name="Título 3 2 2 2" xfId="8254" xr:uid="{00000000-0005-0000-0000-00008F1C0000}"/>
    <cellStyle name="Título 3 2 2 3" xfId="5155" xr:uid="{00000000-0005-0000-0000-0000901C0000}"/>
    <cellStyle name="Título 3 2 3" xfId="1893" xr:uid="{00000000-0005-0000-0000-0000911C0000}"/>
    <cellStyle name="Título 3 2 3 2" xfId="8255" xr:uid="{00000000-0005-0000-0000-0000921C0000}"/>
    <cellStyle name="Título 3 2 3 3" xfId="5156" xr:uid="{00000000-0005-0000-0000-0000931C0000}"/>
    <cellStyle name="Título 3 2 4" xfId="3142" xr:uid="{00000000-0005-0000-0000-0000941C0000}"/>
    <cellStyle name="Título 3 2 4 2" xfId="9294" xr:uid="{00000000-0005-0000-0000-0000951C0000}"/>
    <cellStyle name="Título 3 2 4 3" xfId="6181" xr:uid="{00000000-0005-0000-0000-0000961C0000}"/>
    <cellStyle name="Título 3 2 5" xfId="7800" xr:uid="{00000000-0005-0000-0000-0000971C0000}"/>
    <cellStyle name="Título 3 2 6" xfId="4747" xr:uid="{00000000-0005-0000-0000-0000981C0000}"/>
    <cellStyle name="Título 4 2" xfId="1415" xr:uid="{00000000-0005-0000-0000-0000991C0000}"/>
    <cellStyle name="Título 4 2 2" xfId="3143" xr:uid="{00000000-0005-0000-0000-00009A1C0000}"/>
    <cellStyle name="Título 5" xfId="1416" xr:uid="{00000000-0005-0000-0000-00009B1C0000}"/>
    <cellStyle name="Título 5 2" xfId="3144" xr:uid="{00000000-0005-0000-0000-00009C1C0000}"/>
    <cellStyle name="Total 2" xfId="1417" xr:uid="{00000000-0005-0000-0000-00009D1C0000}"/>
    <cellStyle name="Total 2 2" xfId="1894" xr:uid="{00000000-0005-0000-0000-00009E1C0000}"/>
    <cellStyle name="Total 2 2 2" xfId="8256" xr:uid="{00000000-0005-0000-0000-00009F1C0000}"/>
    <cellStyle name="Total 2 3" xfId="1895" xr:uid="{00000000-0005-0000-0000-0000A01C0000}"/>
    <cellStyle name="Total 2 3 2" xfId="8257" xr:uid="{00000000-0005-0000-0000-0000A11C0000}"/>
    <cellStyle name="Total 2 4" xfId="1896" xr:uid="{00000000-0005-0000-0000-0000A21C0000}"/>
    <cellStyle name="Total 2 4 2" xfId="8258" xr:uid="{00000000-0005-0000-0000-0000A31C0000}"/>
    <cellStyle name="Total 2 5" xfId="1897" xr:uid="{00000000-0005-0000-0000-0000A41C0000}"/>
    <cellStyle name="Total 2 5 2" xfId="8259" xr:uid="{00000000-0005-0000-0000-0000A51C0000}"/>
    <cellStyle name="Total 2 6" xfId="1898" xr:uid="{00000000-0005-0000-0000-0000A61C0000}"/>
    <cellStyle name="Total 2 6 2" xfId="8260" xr:uid="{00000000-0005-0000-0000-0000A71C0000}"/>
    <cellStyle name="Total 2 7" xfId="3145" xr:uid="{00000000-0005-0000-0000-0000A81C0000}"/>
    <cellStyle name="Total 2 7 2" xfId="9295" xr:uid="{00000000-0005-0000-0000-0000A91C0000}"/>
    <cellStyle name="Total 2 8" xfId="7801" xr:uid="{00000000-0005-0000-0000-0000AA1C0000}"/>
    <cellStyle name="Total 3" xfId="1899" xr:uid="{00000000-0005-0000-0000-0000AB1C0000}"/>
    <cellStyle name="Total 3 2" xfId="1900" xr:uid="{00000000-0005-0000-0000-0000AC1C0000}"/>
    <cellStyle name="Total 3 2 2" xfId="8262" xr:uid="{00000000-0005-0000-0000-0000AD1C0000}"/>
    <cellStyle name="Total 3 3" xfId="1901" xr:uid="{00000000-0005-0000-0000-0000AE1C0000}"/>
    <cellStyle name="Total 3 3 2" xfId="8263" xr:uid="{00000000-0005-0000-0000-0000AF1C0000}"/>
    <cellStyle name="Total 3 4" xfId="1902" xr:uid="{00000000-0005-0000-0000-0000B01C0000}"/>
    <cellStyle name="Total 3 4 2" xfId="8264" xr:uid="{00000000-0005-0000-0000-0000B11C0000}"/>
    <cellStyle name="Total 3 5" xfId="1903" xr:uid="{00000000-0005-0000-0000-0000B21C0000}"/>
    <cellStyle name="Total 3 5 2" xfId="8265" xr:uid="{00000000-0005-0000-0000-0000B31C0000}"/>
    <cellStyle name="Total 3 6" xfId="1904" xr:uid="{00000000-0005-0000-0000-0000B41C0000}"/>
    <cellStyle name="Total 3 6 2" xfId="8266" xr:uid="{00000000-0005-0000-0000-0000B51C0000}"/>
    <cellStyle name="Total 3 7" xfId="8261" xr:uid="{00000000-0005-0000-0000-0000B61C0000}"/>
    <cellStyle name="Vírgula" xfId="1418" builtinId="3"/>
    <cellStyle name="Vírgula 10" xfId="1419" xr:uid="{00000000-0005-0000-0000-0000B71C0000}"/>
    <cellStyle name="Vírgula 10 2" xfId="1420" xr:uid="{00000000-0005-0000-0000-0000B81C0000}"/>
    <cellStyle name="Vírgula 10 2 2" xfId="1421" xr:uid="{00000000-0005-0000-0000-0000B91C0000}"/>
    <cellStyle name="Vírgula 10 2 2 2" xfId="3148" xr:uid="{00000000-0005-0000-0000-0000BA1C0000}"/>
    <cellStyle name="Vírgula 10 2 2 2 2" xfId="9298" xr:uid="{00000000-0005-0000-0000-0000BB1C0000}"/>
    <cellStyle name="Vírgula 10 2 2 2 3" xfId="6184" xr:uid="{00000000-0005-0000-0000-0000BC1C0000}"/>
    <cellStyle name="Vírgula 10 2 2 3" xfId="7804" xr:uid="{00000000-0005-0000-0000-0000BD1C0000}"/>
    <cellStyle name="Vírgula 10 2 2 4" xfId="4750" xr:uid="{00000000-0005-0000-0000-0000BE1C0000}"/>
    <cellStyle name="Vírgula 10 2 3" xfId="3147" xr:uid="{00000000-0005-0000-0000-0000BF1C0000}"/>
    <cellStyle name="Vírgula 10 2 3 2" xfId="9297" xr:uid="{00000000-0005-0000-0000-0000C01C0000}"/>
    <cellStyle name="Vírgula 10 2 3 3" xfId="6183" xr:uid="{00000000-0005-0000-0000-0000C11C0000}"/>
    <cellStyle name="Vírgula 10 2 4" xfId="7803" xr:uid="{00000000-0005-0000-0000-0000C21C0000}"/>
    <cellStyle name="Vírgula 10 2 5" xfId="4749" xr:uid="{00000000-0005-0000-0000-0000C31C0000}"/>
    <cellStyle name="Vírgula 10 3" xfId="1422" xr:uid="{00000000-0005-0000-0000-0000C41C0000}"/>
    <cellStyle name="Vírgula 10 3 2" xfId="1423" xr:uid="{00000000-0005-0000-0000-0000C51C0000}"/>
    <cellStyle name="Vírgula 10 3 2 2" xfId="3150" xr:uid="{00000000-0005-0000-0000-0000C61C0000}"/>
    <cellStyle name="Vírgula 10 3 2 2 2" xfId="9300" xr:uid="{00000000-0005-0000-0000-0000C71C0000}"/>
    <cellStyle name="Vírgula 10 3 2 2 3" xfId="6186" xr:uid="{00000000-0005-0000-0000-0000C81C0000}"/>
    <cellStyle name="Vírgula 10 3 2 3" xfId="7806" xr:uid="{00000000-0005-0000-0000-0000C91C0000}"/>
    <cellStyle name="Vírgula 10 3 2 4" xfId="4752" xr:uid="{00000000-0005-0000-0000-0000CA1C0000}"/>
    <cellStyle name="Vírgula 10 3 3" xfId="3149" xr:uid="{00000000-0005-0000-0000-0000CB1C0000}"/>
    <cellStyle name="Vírgula 10 3 3 2" xfId="9299" xr:uid="{00000000-0005-0000-0000-0000CC1C0000}"/>
    <cellStyle name="Vírgula 10 3 3 3" xfId="6185" xr:uid="{00000000-0005-0000-0000-0000CD1C0000}"/>
    <cellStyle name="Vírgula 10 3 4" xfId="7805" xr:uid="{00000000-0005-0000-0000-0000CE1C0000}"/>
    <cellStyle name="Vírgula 10 3 5" xfId="4751" xr:uid="{00000000-0005-0000-0000-0000CF1C0000}"/>
    <cellStyle name="Vírgula 10 4" xfId="1424" xr:uid="{00000000-0005-0000-0000-0000D01C0000}"/>
    <cellStyle name="Vírgula 10 4 2" xfId="3151" xr:uid="{00000000-0005-0000-0000-0000D11C0000}"/>
    <cellStyle name="Vírgula 10 4 2 2" xfId="9301" xr:uid="{00000000-0005-0000-0000-0000D21C0000}"/>
    <cellStyle name="Vírgula 10 4 2 3" xfId="6187" xr:uid="{00000000-0005-0000-0000-0000D31C0000}"/>
    <cellStyle name="Vírgula 10 4 3" xfId="7807" xr:uid="{00000000-0005-0000-0000-0000D41C0000}"/>
    <cellStyle name="Vírgula 10 4 4" xfId="4753" xr:uid="{00000000-0005-0000-0000-0000D51C0000}"/>
    <cellStyle name="Vírgula 10 5" xfId="1905" xr:uid="{00000000-0005-0000-0000-0000D61C0000}"/>
    <cellStyle name="Vírgula 10 5 2" xfId="8267" xr:uid="{00000000-0005-0000-0000-0000D71C0000}"/>
    <cellStyle name="Vírgula 10 5 3" xfId="5157" xr:uid="{00000000-0005-0000-0000-0000D81C0000}"/>
    <cellStyle name="Vírgula 10 6" xfId="3146" xr:uid="{00000000-0005-0000-0000-0000D91C0000}"/>
    <cellStyle name="Vírgula 10 6 2" xfId="9296" xr:uid="{00000000-0005-0000-0000-0000DA1C0000}"/>
    <cellStyle name="Vírgula 10 6 3" xfId="6182" xr:uid="{00000000-0005-0000-0000-0000DB1C0000}"/>
    <cellStyle name="Vírgula 10 7" xfId="7802" xr:uid="{00000000-0005-0000-0000-0000DC1C0000}"/>
    <cellStyle name="Vírgula 10 8" xfId="4748" xr:uid="{00000000-0005-0000-0000-0000DD1C0000}"/>
    <cellStyle name="Vírgula 11" xfId="1425" xr:uid="{00000000-0005-0000-0000-0000DE1C0000}"/>
    <cellStyle name="Vírgula 11 2" xfId="1426" xr:uid="{00000000-0005-0000-0000-0000DF1C0000}"/>
    <cellStyle name="Vírgula 11 2 2" xfId="1427" xr:uid="{00000000-0005-0000-0000-0000E01C0000}"/>
    <cellStyle name="Vírgula 11 2 2 2" xfId="3154" xr:uid="{00000000-0005-0000-0000-0000E11C0000}"/>
    <cellStyle name="Vírgula 11 2 2 2 2" xfId="9304" xr:uid="{00000000-0005-0000-0000-0000E21C0000}"/>
    <cellStyle name="Vírgula 11 2 2 2 3" xfId="6190" xr:uid="{00000000-0005-0000-0000-0000E31C0000}"/>
    <cellStyle name="Vírgula 11 2 2 3" xfId="7810" xr:uid="{00000000-0005-0000-0000-0000E41C0000}"/>
    <cellStyle name="Vírgula 11 2 2 4" xfId="4756" xr:uid="{00000000-0005-0000-0000-0000E51C0000}"/>
    <cellStyle name="Vírgula 11 2 3" xfId="3153" xr:uid="{00000000-0005-0000-0000-0000E61C0000}"/>
    <cellStyle name="Vírgula 11 2 3 2" xfId="9303" xr:uid="{00000000-0005-0000-0000-0000E71C0000}"/>
    <cellStyle name="Vírgula 11 2 3 3" xfId="6189" xr:uid="{00000000-0005-0000-0000-0000E81C0000}"/>
    <cellStyle name="Vírgula 11 2 4" xfId="7809" xr:uid="{00000000-0005-0000-0000-0000E91C0000}"/>
    <cellStyle name="Vírgula 11 2 5" xfId="4755" xr:uid="{00000000-0005-0000-0000-0000EA1C0000}"/>
    <cellStyle name="Vírgula 11 3" xfId="1428" xr:uid="{00000000-0005-0000-0000-0000EB1C0000}"/>
    <cellStyle name="Vírgula 11 3 2" xfId="1429" xr:uid="{00000000-0005-0000-0000-0000EC1C0000}"/>
    <cellStyle name="Vírgula 11 3 2 2" xfId="3156" xr:uid="{00000000-0005-0000-0000-0000ED1C0000}"/>
    <cellStyle name="Vírgula 11 3 2 2 2" xfId="9306" xr:uid="{00000000-0005-0000-0000-0000EE1C0000}"/>
    <cellStyle name="Vírgula 11 3 2 2 3" xfId="6192" xr:uid="{00000000-0005-0000-0000-0000EF1C0000}"/>
    <cellStyle name="Vírgula 11 3 2 3" xfId="7812" xr:uid="{00000000-0005-0000-0000-0000F01C0000}"/>
    <cellStyle name="Vírgula 11 3 2 4" xfId="4758" xr:uid="{00000000-0005-0000-0000-0000F11C0000}"/>
    <cellStyle name="Vírgula 11 3 3" xfId="3155" xr:uid="{00000000-0005-0000-0000-0000F21C0000}"/>
    <cellStyle name="Vírgula 11 3 3 2" xfId="9305" xr:uid="{00000000-0005-0000-0000-0000F31C0000}"/>
    <cellStyle name="Vírgula 11 3 3 3" xfId="6191" xr:uid="{00000000-0005-0000-0000-0000F41C0000}"/>
    <cellStyle name="Vírgula 11 3 4" xfId="7811" xr:uid="{00000000-0005-0000-0000-0000F51C0000}"/>
    <cellStyle name="Vírgula 11 3 5" xfId="4757" xr:uid="{00000000-0005-0000-0000-0000F61C0000}"/>
    <cellStyle name="Vírgula 11 4" xfId="1430" xr:uid="{00000000-0005-0000-0000-0000F71C0000}"/>
    <cellStyle name="Vírgula 11 4 2" xfId="3157" xr:uid="{00000000-0005-0000-0000-0000F81C0000}"/>
    <cellStyle name="Vírgula 11 4 2 2" xfId="9307" xr:uid="{00000000-0005-0000-0000-0000F91C0000}"/>
    <cellStyle name="Vírgula 11 4 2 3" xfId="6193" xr:uid="{00000000-0005-0000-0000-0000FA1C0000}"/>
    <cellStyle name="Vírgula 11 4 3" xfId="7813" xr:uid="{00000000-0005-0000-0000-0000FB1C0000}"/>
    <cellStyle name="Vírgula 11 4 4" xfId="4759" xr:uid="{00000000-0005-0000-0000-0000FC1C0000}"/>
    <cellStyle name="Vírgula 11 5" xfId="3152" xr:uid="{00000000-0005-0000-0000-0000FD1C0000}"/>
    <cellStyle name="Vírgula 11 5 2" xfId="9302" xr:uid="{00000000-0005-0000-0000-0000FE1C0000}"/>
    <cellStyle name="Vírgula 11 5 3" xfId="6188" xr:uid="{00000000-0005-0000-0000-0000FF1C0000}"/>
    <cellStyle name="Vírgula 11 6" xfId="7808" xr:uid="{00000000-0005-0000-0000-0000001D0000}"/>
    <cellStyle name="Vírgula 11 7" xfId="4754" xr:uid="{00000000-0005-0000-0000-0000011D0000}"/>
    <cellStyle name="Vírgula 12" xfId="1431" xr:uid="{00000000-0005-0000-0000-0000021D0000}"/>
    <cellStyle name="Vírgula 12 2" xfId="1432" xr:uid="{00000000-0005-0000-0000-0000031D0000}"/>
    <cellStyle name="Vírgula 12 2 2" xfId="1433" xr:uid="{00000000-0005-0000-0000-0000041D0000}"/>
    <cellStyle name="Vírgula 12 2 2 2" xfId="1434" xr:uid="{00000000-0005-0000-0000-0000051D0000}"/>
    <cellStyle name="Vírgula 12 2 2 2 2" xfId="1435" xr:uid="{00000000-0005-0000-0000-0000061D0000}"/>
    <cellStyle name="Vírgula 12 2 2 2 2 2" xfId="1436" xr:uid="{00000000-0005-0000-0000-0000071D0000}"/>
    <cellStyle name="Vírgula 12 2 2 2 2 2 2" xfId="3161" xr:uid="{00000000-0005-0000-0000-0000081D0000}"/>
    <cellStyle name="Vírgula 12 2 2 2 2 2 2 2" xfId="9311" xr:uid="{00000000-0005-0000-0000-0000091D0000}"/>
    <cellStyle name="Vírgula 12 2 2 2 2 2 2 3" xfId="6197" xr:uid="{00000000-0005-0000-0000-00000A1D0000}"/>
    <cellStyle name="Vírgula 12 2 2 2 2 2 3" xfId="7817" xr:uid="{00000000-0005-0000-0000-00000B1D0000}"/>
    <cellStyle name="Vírgula 12 2 2 2 2 2 4" xfId="4763" xr:uid="{00000000-0005-0000-0000-00000C1D0000}"/>
    <cellStyle name="Vírgula 12 2 2 2 2 3" xfId="3160" xr:uid="{00000000-0005-0000-0000-00000D1D0000}"/>
    <cellStyle name="Vírgula 12 2 2 2 2 3 2" xfId="9310" xr:uid="{00000000-0005-0000-0000-00000E1D0000}"/>
    <cellStyle name="Vírgula 12 2 2 2 2 3 3" xfId="6196" xr:uid="{00000000-0005-0000-0000-00000F1D0000}"/>
    <cellStyle name="Vírgula 12 2 2 2 2 4" xfId="7816" xr:uid="{00000000-0005-0000-0000-0000101D0000}"/>
    <cellStyle name="Vírgula 12 2 2 2 2 5" xfId="4762" xr:uid="{00000000-0005-0000-0000-0000111D0000}"/>
    <cellStyle name="Vírgula 12 2 2 2 3" xfId="1437" xr:uid="{00000000-0005-0000-0000-0000121D0000}"/>
    <cellStyle name="Vírgula 12 2 2 2 3 2" xfId="1438" xr:uid="{00000000-0005-0000-0000-0000131D0000}"/>
    <cellStyle name="Vírgula 12 2 2 2 3 2 2" xfId="3163" xr:uid="{00000000-0005-0000-0000-0000141D0000}"/>
    <cellStyle name="Vírgula 12 2 2 2 3 2 2 2" xfId="9313" xr:uid="{00000000-0005-0000-0000-0000151D0000}"/>
    <cellStyle name="Vírgula 12 2 2 2 3 2 2 3" xfId="6199" xr:uid="{00000000-0005-0000-0000-0000161D0000}"/>
    <cellStyle name="Vírgula 12 2 2 2 3 2 3" xfId="7819" xr:uid="{00000000-0005-0000-0000-0000171D0000}"/>
    <cellStyle name="Vírgula 12 2 2 2 3 2 4" xfId="4765" xr:uid="{00000000-0005-0000-0000-0000181D0000}"/>
    <cellStyle name="Vírgula 12 2 2 2 3 3" xfId="3162" xr:uid="{00000000-0005-0000-0000-0000191D0000}"/>
    <cellStyle name="Vírgula 12 2 2 2 3 3 2" xfId="9312" xr:uid="{00000000-0005-0000-0000-00001A1D0000}"/>
    <cellStyle name="Vírgula 12 2 2 2 3 3 3" xfId="6198" xr:uid="{00000000-0005-0000-0000-00001B1D0000}"/>
    <cellStyle name="Vírgula 12 2 2 2 3 4" xfId="7818" xr:uid="{00000000-0005-0000-0000-00001C1D0000}"/>
    <cellStyle name="Vírgula 12 2 2 2 3 5" xfId="4764" xr:uid="{00000000-0005-0000-0000-00001D1D0000}"/>
    <cellStyle name="Vírgula 12 2 2 2 4" xfId="1439" xr:uid="{00000000-0005-0000-0000-00001E1D0000}"/>
    <cellStyle name="Vírgula 12 2 2 2 4 2" xfId="3164" xr:uid="{00000000-0005-0000-0000-00001F1D0000}"/>
    <cellStyle name="Vírgula 12 2 2 2 4 2 2" xfId="9314" xr:uid="{00000000-0005-0000-0000-0000201D0000}"/>
    <cellStyle name="Vírgula 12 2 2 2 4 2 3" xfId="6200" xr:uid="{00000000-0005-0000-0000-0000211D0000}"/>
    <cellStyle name="Vírgula 12 2 2 2 4 3" xfId="7820" xr:uid="{00000000-0005-0000-0000-0000221D0000}"/>
    <cellStyle name="Vírgula 12 2 2 2 4 4" xfId="4766" xr:uid="{00000000-0005-0000-0000-0000231D0000}"/>
    <cellStyle name="Vírgula 12 2 2 2 5" xfId="3159" xr:uid="{00000000-0005-0000-0000-0000241D0000}"/>
    <cellStyle name="Vírgula 12 2 2 2 5 2" xfId="9309" xr:uid="{00000000-0005-0000-0000-0000251D0000}"/>
    <cellStyle name="Vírgula 12 2 2 2 5 3" xfId="6195" xr:uid="{00000000-0005-0000-0000-0000261D0000}"/>
    <cellStyle name="Vírgula 12 2 2 2 6" xfId="7815" xr:uid="{00000000-0005-0000-0000-0000271D0000}"/>
    <cellStyle name="Vírgula 12 2 2 2 7" xfId="4761" xr:uid="{00000000-0005-0000-0000-0000281D0000}"/>
    <cellStyle name="Vírgula 12 2 2 3" xfId="1440" xr:uid="{00000000-0005-0000-0000-0000291D0000}"/>
    <cellStyle name="Vírgula 12 2 2 3 2" xfId="1441" xr:uid="{00000000-0005-0000-0000-00002A1D0000}"/>
    <cellStyle name="Vírgula 12 2 2 3 2 2" xfId="1442" xr:uid="{00000000-0005-0000-0000-00002B1D0000}"/>
    <cellStyle name="Vírgula 12 2 2 3 2 2 2" xfId="3167" xr:uid="{00000000-0005-0000-0000-00002C1D0000}"/>
    <cellStyle name="Vírgula 12 2 2 3 2 2 2 2" xfId="9317" xr:uid="{00000000-0005-0000-0000-00002D1D0000}"/>
    <cellStyle name="Vírgula 12 2 2 3 2 2 2 3" xfId="6203" xr:uid="{00000000-0005-0000-0000-00002E1D0000}"/>
    <cellStyle name="Vírgula 12 2 2 3 2 2 3" xfId="7823" xr:uid="{00000000-0005-0000-0000-00002F1D0000}"/>
    <cellStyle name="Vírgula 12 2 2 3 2 2 4" xfId="4769" xr:uid="{00000000-0005-0000-0000-0000301D0000}"/>
    <cellStyle name="Vírgula 12 2 2 3 2 3" xfId="3166" xr:uid="{00000000-0005-0000-0000-0000311D0000}"/>
    <cellStyle name="Vírgula 12 2 2 3 2 3 2" xfId="9316" xr:uid="{00000000-0005-0000-0000-0000321D0000}"/>
    <cellStyle name="Vírgula 12 2 2 3 2 3 3" xfId="6202" xr:uid="{00000000-0005-0000-0000-0000331D0000}"/>
    <cellStyle name="Vírgula 12 2 2 3 2 4" xfId="7822" xr:uid="{00000000-0005-0000-0000-0000341D0000}"/>
    <cellStyle name="Vírgula 12 2 2 3 2 5" xfId="4768" xr:uid="{00000000-0005-0000-0000-0000351D0000}"/>
    <cellStyle name="Vírgula 12 2 2 3 3" xfId="1443" xr:uid="{00000000-0005-0000-0000-0000361D0000}"/>
    <cellStyle name="Vírgula 12 2 2 3 3 2" xfId="1444" xr:uid="{00000000-0005-0000-0000-0000371D0000}"/>
    <cellStyle name="Vírgula 12 2 2 3 3 2 2" xfId="3169" xr:uid="{00000000-0005-0000-0000-0000381D0000}"/>
    <cellStyle name="Vírgula 12 2 2 3 3 2 2 2" xfId="9319" xr:uid="{00000000-0005-0000-0000-0000391D0000}"/>
    <cellStyle name="Vírgula 12 2 2 3 3 2 2 3" xfId="6205" xr:uid="{00000000-0005-0000-0000-00003A1D0000}"/>
    <cellStyle name="Vírgula 12 2 2 3 3 2 3" xfId="7825" xr:uid="{00000000-0005-0000-0000-00003B1D0000}"/>
    <cellStyle name="Vírgula 12 2 2 3 3 2 4" xfId="4771" xr:uid="{00000000-0005-0000-0000-00003C1D0000}"/>
    <cellStyle name="Vírgula 12 2 2 3 3 3" xfId="3168" xr:uid="{00000000-0005-0000-0000-00003D1D0000}"/>
    <cellStyle name="Vírgula 12 2 2 3 3 3 2" xfId="9318" xr:uid="{00000000-0005-0000-0000-00003E1D0000}"/>
    <cellStyle name="Vírgula 12 2 2 3 3 3 3" xfId="6204" xr:uid="{00000000-0005-0000-0000-00003F1D0000}"/>
    <cellStyle name="Vírgula 12 2 2 3 3 4" xfId="7824" xr:uid="{00000000-0005-0000-0000-0000401D0000}"/>
    <cellStyle name="Vírgula 12 2 2 3 3 5" xfId="4770" xr:uid="{00000000-0005-0000-0000-0000411D0000}"/>
    <cellStyle name="Vírgula 12 2 2 3 4" xfId="1445" xr:uid="{00000000-0005-0000-0000-0000421D0000}"/>
    <cellStyle name="Vírgula 12 2 2 3 4 2" xfId="3170" xr:uid="{00000000-0005-0000-0000-0000431D0000}"/>
    <cellStyle name="Vírgula 12 2 2 3 4 2 2" xfId="9320" xr:uid="{00000000-0005-0000-0000-0000441D0000}"/>
    <cellStyle name="Vírgula 12 2 2 3 4 2 3" xfId="6206" xr:uid="{00000000-0005-0000-0000-0000451D0000}"/>
    <cellStyle name="Vírgula 12 2 2 3 4 3" xfId="7826" xr:uid="{00000000-0005-0000-0000-0000461D0000}"/>
    <cellStyle name="Vírgula 12 2 2 3 4 4" xfId="4772" xr:uid="{00000000-0005-0000-0000-0000471D0000}"/>
    <cellStyle name="Vírgula 12 2 2 3 5" xfId="3165" xr:uid="{00000000-0005-0000-0000-0000481D0000}"/>
    <cellStyle name="Vírgula 12 2 2 3 5 2" xfId="9315" xr:uid="{00000000-0005-0000-0000-0000491D0000}"/>
    <cellStyle name="Vírgula 12 2 2 3 5 3" xfId="6201" xr:uid="{00000000-0005-0000-0000-00004A1D0000}"/>
    <cellStyle name="Vírgula 12 2 2 3 6" xfId="7821" xr:uid="{00000000-0005-0000-0000-00004B1D0000}"/>
    <cellStyle name="Vírgula 12 2 2 3 7" xfId="4767" xr:uid="{00000000-0005-0000-0000-00004C1D0000}"/>
    <cellStyle name="Vírgula 12 2 2 4" xfId="1446" xr:uid="{00000000-0005-0000-0000-00004D1D0000}"/>
    <cellStyle name="Vírgula 12 2 2 4 2" xfId="1447" xr:uid="{00000000-0005-0000-0000-00004E1D0000}"/>
    <cellStyle name="Vírgula 12 2 2 4 2 2" xfId="3172" xr:uid="{00000000-0005-0000-0000-00004F1D0000}"/>
    <cellStyle name="Vírgula 12 2 2 4 2 2 2" xfId="9322" xr:uid="{00000000-0005-0000-0000-0000501D0000}"/>
    <cellStyle name="Vírgula 12 2 2 4 2 2 3" xfId="6208" xr:uid="{00000000-0005-0000-0000-0000511D0000}"/>
    <cellStyle name="Vírgula 12 2 2 4 2 3" xfId="7828" xr:uid="{00000000-0005-0000-0000-0000521D0000}"/>
    <cellStyle name="Vírgula 12 2 2 4 2 4" xfId="4774" xr:uid="{00000000-0005-0000-0000-0000531D0000}"/>
    <cellStyle name="Vírgula 12 2 2 4 3" xfId="3171" xr:uid="{00000000-0005-0000-0000-0000541D0000}"/>
    <cellStyle name="Vírgula 12 2 2 4 3 2" xfId="9321" xr:uid="{00000000-0005-0000-0000-0000551D0000}"/>
    <cellStyle name="Vírgula 12 2 2 4 3 3" xfId="6207" xr:uid="{00000000-0005-0000-0000-0000561D0000}"/>
    <cellStyle name="Vírgula 12 2 2 4 4" xfId="7827" xr:uid="{00000000-0005-0000-0000-0000571D0000}"/>
    <cellStyle name="Vírgula 12 2 2 4 5" xfId="4773" xr:uid="{00000000-0005-0000-0000-0000581D0000}"/>
    <cellStyle name="Vírgula 12 2 2 5" xfId="1448" xr:uid="{00000000-0005-0000-0000-0000591D0000}"/>
    <cellStyle name="Vírgula 12 2 2 5 2" xfId="1449" xr:uid="{00000000-0005-0000-0000-00005A1D0000}"/>
    <cellStyle name="Vírgula 12 2 2 5 2 2" xfId="3174" xr:uid="{00000000-0005-0000-0000-00005B1D0000}"/>
    <cellStyle name="Vírgula 12 2 2 5 2 2 2" xfId="9324" xr:uid="{00000000-0005-0000-0000-00005C1D0000}"/>
    <cellStyle name="Vírgula 12 2 2 5 2 2 3" xfId="6210" xr:uid="{00000000-0005-0000-0000-00005D1D0000}"/>
    <cellStyle name="Vírgula 12 2 2 5 2 3" xfId="7830" xr:uid="{00000000-0005-0000-0000-00005E1D0000}"/>
    <cellStyle name="Vírgula 12 2 2 5 2 4" xfId="4776" xr:uid="{00000000-0005-0000-0000-00005F1D0000}"/>
    <cellStyle name="Vírgula 12 2 2 5 3" xfId="3173" xr:uid="{00000000-0005-0000-0000-0000601D0000}"/>
    <cellStyle name="Vírgula 12 2 2 5 3 2" xfId="9323" xr:uid="{00000000-0005-0000-0000-0000611D0000}"/>
    <cellStyle name="Vírgula 12 2 2 5 3 3" xfId="6209" xr:uid="{00000000-0005-0000-0000-0000621D0000}"/>
    <cellStyle name="Vírgula 12 2 2 5 4" xfId="7829" xr:uid="{00000000-0005-0000-0000-0000631D0000}"/>
    <cellStyle name="Vírgula 12 2 2 5 5" xfId="4775" xr:uid="{00000000-0005-0000-0000-0000641D0000}"/>
    <cellStyle name="Vírgula 12 2 2 6" xfId="1450" xr:uid="{00000000-0005-0000-0000-0000651D0000}"/>
    <cellStyle name="Vírgula 12 2 2 6 2" xfId="3175" xr:uid="{00000000-0005-0000-0000-0000661D0000}"/>
    <cellStyle name="Vírgula 12 2 2 6 2 2" xfId="9325" xr:uid="{00000000-0005-0000-0000-0000671D0000}"/>
    <cellStyle name="Vírgula 12 2 2 6 2 3" xfId="6211" xr:uid="{00000000-0005-0000-0000-0000681D0000}"/>
    <cellStyle name="Vírgula 12 2 2 6 3" xfId="7831" xr:uid="{00000000-0005-0000-0000-0000691D0000}"/>
    <cellStyle name="Vírgula 12 2 2 6 4" xfId="4777" xr:uid="{00000000-0005-0000-0000-00006A1D0000}"/>
    <cellStyle name="Vírgula 12 2 2 7" xfId="3158" xr:uid="{00000000-0005-0000-0000-00006B1D0000}"/>
    <cellStyle name="Vírgula 12 2 2 7 2" xfId="9308" xr:uid="{00000000-0005-0000-0000-00006C1D0000}"/>
    <cellStyle name="Vírgula 12 2 2 7 3" xfId="6194" xr:uid="{00000000-0005-0000-0000-00006D1D0000}"/>
    <cellStyle name="Vírgula 12 2 2 8" xfId="7814" xr:uid="{00000000-0005-0000-0000-00006E1D0000}"/>
    <cellStyle name="Vírgula 12 2 2 9" xfId="4760" xr:uid="{00000000-0005-0000-0000-00006F1D0000}"/>
    <cellStyle name="Vírgula 12 3" xfId="1451" xr:uid="{00000000-0005-0000-0000-0000701D0000}"/>
    <cellStyle name="Vírgula 12 3 2" xfId="1452" xr:uid="{00000000-0005-0000-0000-0000711D0000}"/>
    <cellStyle name="Vírgula 12 3 2 2" xfId="1453" xr:uid="{00000000-0005-0000-0000-0000721D0000}"/>
    <cellStyle name="Vírgula 12 3 2 2 2" xfId="1454" xr:uid="{00000000-0005-0000-0000-0000731D0000}"/>
    <cellStyle name="Vírgula 12 3 2 2 2 2" xfId="3179" xr:uid="{00000000-0005-0000-0000-0000741D0000}"/>
    <cellStyle name="Vírgula 12 3 2 2 2 2 2" xfId="9329" xr:uid="{00000000-0005-0000-0000-0000751D0000}"/>
    <cellStyle name="Vírgula 12 3 2 2 2 2 3" xfId="6215" xr:uid="{00000000-0005-0000-0000-0000761D0000}"/>
    <cellStyle name="Vírgula 12 3 2 2 2 3" xfId="7835" xr:uid="{00000000-0005-0000-0000-0000771D0000}"/>
    <cellStyle name="Vírgula 12 3 2 2 2 4" xfId="4781" xr:uid="{00000000-0005-0000-0000-0000781D0000}"/>
    <cellStyle name="Vírgula 12 3 2 2 3" xfId="3178" xr:uid="{00000000-0005-0000-0000-0000791D0000}"/>
    <cellStyle name="Vírgula 12 3 2 2 3 2" xfId="9328" xr:uid="{00000000-0005-0000-0000-00007A1D0000}"/>
    <cellStyle name="Vírgula 12 3 2 2 3 3" xfId="6214" xr:uid="{00000000-0005-0000-0000-00007B1D0000}"/>
    <cellStyle name="Vírgula 12 3 2 2 4" xfId="7834" xr:uid="{00000000-0005-0000-0000-00007C1D0000}"/>
    <cellStyle name="Vírgula 12 3 2 2 5" xfId="4780" xr:uid="{00000000-0005-0000-0000-00007D1D0000}"/>
    <cellStyle name="Vírgula 12 3 2 3" xfId="1455" xr:uid="{00000000-0005-0000-0000-00007E1D0000}"/>
    <cellStyle name="Vírgula 12 3 2 3 2" xfId="1456" xr:uid="{00000000-0005-0000-0000-00007F1D0000}"/>
    <cellStyle name="Vírgula 12 3 2 3 2 2" xfId="3181" xr:uid="{00000000-0005-0000-0000-0000801D0000}"/>
    <cellStyle name="Vírgula 12 3 2 3 2 2 2" xfId="9331" xr:uid="{00000000-0005-0000-0000-0000811D0000}"/>
    <cellStyle name="Vírgula 12 3 2 3 2 2 3" xfId="6217" xr:uid="{00000000-0005-0000-0000-0000821D0000}"/>
    <cellStyle name="Vírgula 12 3 2 3 2 3" xfId="7837" xr:uid="{00000000-0005-0000-0000-0000831D0000}"/>
    <cellStyle name="Vírgula 12 3 2 3 2 4" xfId="4783" xr:uid="{00000000-0005-0000-0000-0000841D0000}"/>
    <cellStyle name="Vírgula 12 3 2 3 3" xfId="3180" xr:uid="{00000000-0005-0000-0000-0000851D0000}"/>
    <cellStyle name="Vírgula 12 3 2 3 3 2" xfId="9330" xr:uid="{00000000-0005-0000-0000-0000861D0000}"/>
    <cellStyle name="Vírgula 12 3 2 3 3 3" xfId="6216" xr:uid="{00000000-0005-0000-0000-0000871D0000}"/>
    <cellStyle name="Vírgula 12 3 2 3 4" xfId="7836" xr:uid="{00000000-0005-0000-0000-0000881D0000}"/>
    <cellStyle name="Vírgula 12 3 2 3 5" xfId="4782" xr:uid="{00000000-0005-0000-0000-0000891D0000}"/>
    <cellStyle name="Vírgula 12 3 2 4" xfId="1457" xr:uid="{00000000-0005-0000-0000-00008A1D0000}"/>
    <cellStyle name="Vírgula 12 3 2 4 2" xfId="3182" xr:uid="{00000000-0005-0000-0000-00008B1D0000}"/>
    <cellStyle name="Vírgula 12 3 2 4 2 2" xfId="9332" xr:uid="{00000000-0005-0000-0000-00008C1D0000}"/>
    <cellStyle name="Vírgula 12 3 2 4 2 3" xfId="6218" xr:uid="{00000000-0005-0000-0000-00008D1D0000}"/>
    <cellStyle name="Vírgula 12 3 2 4 3" xfId="7838" xr:uid="{00000000-0005-0000-0000-00008E1D0000}"/>
    <cellStyle name="Vírgula 12 3 2 4 4" xfId="4784" xr:uid="{00000000-0005-0000-0000-00008F1D0000}"/>
    <cellStyle name="Vírgula 12 3 2 5" xfId="3177" xr:uid="{00000000-0005-0000-0000-0000901D0000}"/>
    <cellStyle name="Vírgula 12 3 2 5 2" xfId="9327" xr:uid="{00000000-0005-0000-0000-0000911D0000}"/>
    <cellStyle name="Vírgula 12 3 2 5 3" xfId="6213" xr:uid="{00000000-0005-0000-0000-0000921D0000}"/>
    <cellStyle name="Vírgula 12 3 2 6" xfId="7833" xr:uid="{00000000-0005-0000-0000-0000931D0000}"/>
    <cellStyle name="Vírgula 12 3 2 7" xfId="4779" xr:uid="{00000000-0005-0000-0000-0000941D0000}"/>
    <cellStyle name="Vírgula 12 3 3" xfId="1458" xr:uid="{00000000-0005-0000-0000-0000951D0000}"/>
    <cellStyle name="Vírgula 12 3 3 2" xfId="1459" xr:uid="{00000000-0005-0000-0000-0000961D0000}"/>
    <cellStyle name="Vírgula 12 3 3 2 2" xfId="1460" xr:uid="{00000000-0005-0000-0000-0000971D0000}"/>
    <cellStyle name="Vírgula 12 3 3 2 2 2" xfId="3185" xr:uid="{00000000-0005-0000-0000-0000981D0000}"/>
    <cellStyle name="Vírgula 12 3 3 2 2 2 2" xfId="9335" xr:uid="{00000000-0005-0000-0000-0000991D0000}"/>
    <cellStyle name="Vírgula 12 3 3 2 2 2 3" xfId="6221" xr:uid="{00000000-0005-0000-0000-00009A1D0000}"/>
    <cellStyle name="Vírgula 12 3 3 2 2 3" xfId="7841" xr:uid="{00000000-0005-0000-0000-00009B1D0000}"/>
    <cellStyle name="Vírgula 12 3 3 2 2 4" xfId="4787" xr:uid="{00000000-0005-0000-0000-00009C1D0000}"/>
    <cellStyle name="Vírgula 12 3 3 2 3" xfId="3184" xr:uid="{00000000-0005-0000-0000-00009D1D0000}"/>
    <cellStyle name="Vírgula 12 3 3 2 3 2" xfId="9334" xr:uid="{00000000-0005-0000-0000-00009E1D0000}"/>
    <cellStyle name="Vírgula 12 3 3 2 3 3" xfId="6220" xr:uid="{00000000-0005-0000-0000-00009F1D0000}"/>
    <cellStyle name="Vírgula 12 3 3 2 4" xfId="7840" xr:uid="{00000000-0005-0000-0000-0000A01D0000}"/>
    <cellStyle name="Vírgula 12 3 3 2 5" xfId="4786" xr:uid="{00000000-0005-0000-0000-0000A11D0000}"/>
    <cellStyle name="Vírgula 12 3 3 3" xfId="1461" xr:uid="{00000000-0005-0000-0000-0000A21D0000}"/>
    <cellStyle name="Vírgula 12 3 3 3 2" xfId="1462" xr:uid="{00000000-0005-0000-0000-0000A31D0000}"/>
    <cellStyle name="Vírgula 12 3 3 3 2 2" xfId="3187" xr:uid="{00000000-0005-0000-0000-0000A41D0000}"/>
    <cellStyle name="Vírgula 12 3 3 3 2 2 2" xfId="9337" xr:uid="{00000000-0005-0000-0000-0000A51D0000}"/>
    <cellStyle name="Vírgula 12 3 3 3 2 2 3" xfId="6223" xr:uid="{00000000-0005-0000-0000-0000A61D0000}"/>
    <cellStyle name="Vírgula 12 3 3 3 2 3" xfId="7843" xr:uid="{00000000-0005-0000-0000-0000A71D0000}"/>
    <cellStyle name="Vírgula 12 3 3 3 2 4" xfId="4789" xr:uid="{00000000-0005-0000-0000-0000A81D0000}"/>
    <cellStyle name="Vírgula 12 3 3 3 3" xfId="3186" xr:uid="{00000000-0005-0000-0000-0000A91D0000}"/>
    <cellStyle name="Vírgula 12 3 3 3 3 2" xfId="9336" xr:uid="{00000000-0005-0000-0000-0000AA1D0000}"/>
    <cellStyle name="Vírgula 12 3 3 3 3 3" xfId="6222" xr:uid="{00000000-0005-0000-0000-0000AB1D0000}"/>
    <cellStyle name="Vírgula 12 3 3 3 4" xfId="7842" xr:uid="{00000000-0005-0000-0000-0000AC1D0000}"/>
    <cellStyle name="Vírgula 12 3 3 3 5" xfId="4788" xr:uid="{00000000-0005-0000-0000-0000AD1D0000}"/>
    <cellStyle name="Vírgula 12 3 3 4" xfId="1463" xr:uid="{00000000-0005-0000-0000-0000AE1D0000}"/>
    <cellStyle name="Vírgula 12 3 3 4 2" xfId="3188" xr:uid="{00000000-0005-0000-0000-0000AF1D0000}"/>
    <cellStyle name="Vírgula 12 3 3 4 2 2" xfId="9338" xr:uid="{00000000-0005-0000-0000-0000B01D0000}"/>
    <cellStyle name="Vírgula 12 3 3 4 2 3" xfId="6224" xr:uid="{00000000-0005-0000-0000-0000B11D0000}"/>
    <cellStyle name="Vírgula 12 3 3 4 3" xfId="7844" xr:uid="{00000000-0005-0000-0000-0000B21D0000}"/>
    <cellStyle name="Vírgula 12 3 3 4 4" xfId="4790" xr:uid="{00000000-0005-0000-0000-0000B31D0000}"/>
    <cellStyle name="Vírgula 12 3 3 5" xfId="3183" xr:uid="{00000000-0005-0000-0000-0000B41D0000}"/>
    <cellStyle name="Vírgula 12 3 3 5 2" xfId="9333" xr:uid="{00000000-0005-0000-0000-0000B51D0000}"/>
    <cellStyle name="Vírgula 12 3 3 5 3" xfId="6219" xr:uid="{00000000-0005-0000-0000-0000B61D0000}"/>
    <cellStyle name="Vírgula 12 3 3 6" xfId="7839" xr:uid="{00000000-0005-0000-0000-0000B71D0000}"/>
    <cellStyle name="Vírgula 12 3 3 7" xfId="4785" xr:uid="{00000000-0005-0000-0000-0000B81D0000}"/>
    <cellStyle name="Vírgula 12 3 4" xfId="1464" xr:uid="{00000000-0005-0000-0000-0000B91D0000}"/>
    <cellStyle name="Vírgula 12 3 4 2" xfId="1465" xr:uid="{00000000-0005-0000-0000-0000BA1D0000}"/>
    <cellStyle name="Vírgula 12 3 4 2 2" xfId="3190" xr:uid="{00000000-0005-0000-0000-0000BB1D0000}"/>
    <cellStyle name="Vírgula 12 3 4 2 2 2" xfId="9340" xr:uid="{00000000-0005-0000-0000-0000BC1D0000}"/>
    <cellStyle name="Vírgula 12 3 4 2 2 3" xfId="6226" xr:uid="{00000000-0005-0000-0000-0000BD1D0000}"/>
    <cellStyle name="Vírgula 12 3 4 2 3" xfId="7846" xr:uid="{00000000-0005-0000-0000-0000BE1D0000}"/>
    <cellStyle name="Vírgula 12 3 4 2 4" xfId="4792" xr:uid="{00000000-0005-0000-0000-0000BF1D0000}"/>
    <cellStyle name="Vírgula 12 3 4 3" xfId="3189" xr:uid="{00000000-0005-0000-0000-0000C01D0000}"/>
    <cellStyle name="Vírgula 12 3 4 3 2" xfId="9339" xr:uid="{00000000-0005-0000-0000-0000C11D0000}"/>
    <cellStyle name="Vírgula 12 3 4 3 3" xfId="6225" xr:uid="{00000000-0005-0000-0000-0000C21D0000}"/>
    <cellStyle name="Vírgula 12 3 4 4" xfId="7845" xr:uid="{00000000-0005-0000-0000-0000C31D0000}"/>
    <cellStyle name="Vírgula 12 3 4 5" xfId="4791" xr:uid="{00000000-0005-0000-0000-0000C41D0000}"/>
    <cellStyle name="Vírgula 12 3 5" xfId="1466" xr:uid="{00000000-0005-0000-0000-0000C51D0000}"/>
    <cellStyle name="Vírgula 12 3 5 2" xfId="1467" xr:uid="{00000000-0005-0000-0000-0000C61D0000}"/>
    <cellStyle name="Vírgula 12 3 5 2 2" xfId="3192" xr:uid="{00000000-0005-0000-0000-0000C71D0000}"/>
    <cellStyle name="Vírgula 12 3 5 2 2 2" xfId="9342" xr:uid="{00000000-0005-0000-0000-0000C81D0000}"/>
    <cellStyle name="Vírgula 12 3 5 2 2 3" xfId="6228" xr:uid="{00000000-0005-0000-0000-0000C91D0000}"/>
    <cellStyle name="Vírgula 12 3 5 2 3" xfId="7848" xr:uid="{00000000-0005-0000-0000-0000CA1D0000}"/>
    <cellStyle name="Vírgula 12 3 5 2 4" xfId="4794" xr:uid="{00000000-0005-0000-0000-0000CB1D0000}"/>
    <cellStyle name="Vírgula 12 3 5 3" xfId="3191" xr:uid="{00000000-0005-0000-0000-0000CC1D0000}"/>
    <cellStyle name="Vírgula 12 3 5 3 2" xfId="9341" xr:uid="{00000000-0005-0000-0000-0000CD1D0000}"/>
    <cellStyle name="Vírgula 12 3 5 3 3" xfId="6227" xr:uid="{00000000-0005-0000-0000-0000CE1D0000}"/>
    <cellStyle name="Vírgula 12 3 5 4" xfId="7847" xr:uid="{00000000-0005-0000-0000-0000CF1D0000}"/>
    <cellStyle name="Vírgula 12 3 5 5" xfId="4793" xr:uid="{00000000-0005-0000-0000-0000D01D0000}"/>
    <cellStyle name="Vírgula 12 3 6" xfId="1468" xr:uid="{00000000-0005-0000-0000-0000D11D0000}"/>
    <cellStyle name="Vírgula 12 3 6 2" xfId="3193" xr:uid="{00000000-0005-0000-0000-0000D21D0000}"/>
    <cellStyle name="Vírgula 12 3 6 2 2" xfId="9343" xr:uid="{00000000-0005-0000-0000-0000D31D0000}"/>
    <cellStyle name="Vírgula 12 3 6 2 3" xfId="6229" xr:uid="{00000000-0005-0000-0000-0000D41D0000}"/>
    <cellStyle name="Vírgula 12 3 6 3" xfId="7849" xr:uid="{00000000-0005-0000-0000-0000D51D0000}"/>
    <cellStyle name="Vírgula 12 3 6 4" xfId="4795" xr:uid="{00000000-0005-0000-0000-0000D61D0000}"/>
    <cellStyle name="Vírgula 12 3 7" xfId="3176" xr:uid="{00000000-0005-0000-0000-0000D71D0000}"/>
    <cellStyle name="Vírgula 12 3 7 2" xfId="9326" xr:uid="{00000000-0005-0000-0000-0000D81D0000}"/>
    <cellStyle name="Vírgula 12 3 7 3" xfId="6212" xr:uid="{00000000-0005-0000-0000-0000D91D0000}"/>
    <cellStyle name="Vírgula 12 3 8" xfId="7832" xr:uid="{00000000-0005-0000-0000-0000DA1D0000}"/>
    <cellStyle name="Vírgula 12 3 9" xfId="4778" xr:uid="{00000000-0005-0000-0000-0000DB1D0000}"/>
    <cellStyle name="Vírgula 13" xfId="1469" xr:uid="{00000000-0005-0000-0000-0000DC1D0000}"/>
    <cellStyle name="Vírgula 13 2" xfId="1470" xr:uid="{00000000-0005-0000-0000-0000DD1D0000}"/>
    <cellStyle name="Vírgula 13 2 2" xfId="1471" xr:uid="{00000000-0005-0000-0000-0000DE1D0000}"/>
    <cellStyle name="Vírgula 13 2 2 2" xfId="3196" xr:uid="{00000000-0005-0000-0000-0000DF1D0000}"/>
    <cellStyle name="Vírgula 13 2 2 2 2" xfId="9346" xr:uid="{00000000-0005-0000-0000-0000E01D0000}"/>
    <cellStyle name="Vírgula 13 2 2 2 3" xfId="6232" xr:uid="{00000000-0005-0000-0000-0000E11D0000}"/>
    <cellStyle name="Vírgula 13 2 2 3" xfId="7852" xr:uid="{00000000-0005-0000-0000-0000E21D0000}"/>
    <cellStyle name="Vírgula 13 2 2 4" xfId="4798" xr:uid="{00000000-0005-0000-0000-0000E31D0000}"/>
    <cellStyle name="Vírgula 13 2 3" xfId="3195" xr:uid="{00000000-0005-0000-0000-0000E41D0000}"/>
    <cellStyle name="Vírgula 13 2 3 2" xfId="9345" xr:uid="{00000000-0005-0000-0000-0000E51D0000}"/>
    <cellStyle name="Vírgula 13 2 3 3" xfId="6231" xr:uid="{00000000-0005-0000-0000-0000E61D0000}"/>
    <cellStyle name="Vírgula 13 2 4" xfId="7851" xr:uid="{00000000-0005-0000-0000-0000E71D0000}"/>
    <cellStyle name="Vírgula 13 2 5" xfId="4797" xr:uid="{00000000-0005-0000-0000-0000E81D0000}"/>
    <cellStyle name="Vírgula 13 3" xfId="1472" xr:uid="{00000000-0005-0000-0000-0000E91D0000}"/>
    <cellStyle name="Vírgula 13 3 2" xfId="1473" xr:uid="{00000000-0005-0000-0000-0000EA1D0000}"/>
    <cellStyle name="Vírgula 13 3 2 2" xfId="3198" xr:uid="{00000000-0005-0000-0000-0000EB1D0000}"/>
    <cellStyle name="Vírgula 13 3 2 2 2" xfId="9348" xr:uid="{00000000-0005-0000-0000-0000EC1D0000}"/>
    <cellStyle name="Vírgula 13 3 2 2 3" xfId="6234" xr:uid="{00000000-0005-0000-0000-0000ED1D0000}"/>
    <cellStyle name="Vírgula 13 3 2 3" xfId="7854" xr:uid="{00000000-0005-0000-0000-0000EE1D0000}"/>
    <cellStyle name="Vírgula 13 3 2 4" xfId="4800" xr:uid="{00000000-0005-0000-0000-0000EF1D0000}"/>
    <cellStyle name="Vírgula 13 3 3" xfId="3197" xr:uid="{00000000-0005-0000-0000-0000F01D0000}"/>
    <cellStyle name="Vírgula 13 3 3 2" xfId="9347" xr:uid="{00000000-0005-0000-0000-0000F11D0000}"/>
    <cellStyle name="Vírgula 13 3 3 3" xfId="6233" xr:uid="{00000000-0005-0000-0000-0000F21D0000}"/>
    <cellStyle name="Vírgula 13 3 4" xfId="7853" xr:uid="{00000000-0005-0000-0000-0000F31D0000}"/>
    <cellStyle name="Vírgula 13 3 5" xfId="4799" xr:uid="{00000000-0005-0000-0000-0000F41D0000}"/>
    <cellStyle name="Vírgula 13 4" xfId="1474" xr:uid="{00000000-0005-0000-0000-0000F51D0000}"/>
    <cellStyle name="Vírgula 13 4 2" xfId="3199" xr:uid="{00000000-0005-0000-0000-0000F61D0000}"/>
    <cellStyle name="Vírgula 13 4 2 2" xfId="9349" xr:uid="{00000000-0005-0000-0000-0000F71D0000}"/>
    <cellStyle name="Vírgula 13 4 2 3" xfId="6235" xr:uid="{00000000-0005-0000-0000-0000F81D0000}"/>
    <cellStyle name="Vírgula 13 4 3" xfId="7855" xr:uid="{00000000-0005-0000-0000-0000F91D0000}"/>
    <cellStyle name="Vírgula 13 4 4" xfId="4801" xr:uid="{00000000-0005-0000-0000-0000FA1D0000}"/>
    <cellStyle name="Vírgula 13 5" xfId="3194" xr:uid="{00000000-0005-0000-0000-0000FB1D0000}"/>
    <cellStyle name="Vírgula 13 5 2" xfId="9344" xr:uid="{00000000-0005-0000-0000-0000FC1D0000}"/>
    <cellStyle name="Vírgula 13 5 3" xfId="6230" xr:uid="{00000000-0005-0000-0000-0000FD1D0000}"/>
    <cellStyle name="Vírgula 13 6" xfId="7850" xr:uid="{00000000-0005-0000-0000-0000FE1D0000}"/>
    <cellStyle name="Vírgula 13 7" xfId="4796" xr:uid="{00000000-0005-0000-0000-0000FF1D0000}"/>
    <cellStyle name="Vírgula 14" xfId="1475" xr:uid="{00000000-0005-0000-0000-0000001E0000}"/>
    <cellStyle name="Vírgula 14 2" xfId="3200" xr:uid="{00000000-0005-0000-0000-0000011E0000}"/>
    <cellStyle name="Vírgula 14 2 2" xfId="9350" xr:uid="{00000000-0005-0000-0000-0000021E0000}"/>
    <cellStyle name="Vírgula 14 2 3" xfId="6236" xr:uid="{00000000-0005-0000-0000-0000031E0000}"/>
    <cellStyle name="Vírgula 14 3" xfId="7856" xr:uid="{00000000-0005-0000-0000-0000041E0000}"/>
    <cellStyle name="Vírgula 14 4" xfId="4802" xr:uid="{00000000-0005-0000-0000-0000051E0000}"/>
    <cellStyle name="Vírgula 2" xfId="1476" xr:uid="{00000000-0005-0000-0000-0000061E0000}"/>
    <cellStyle name="Vírgula 2 2" xfId="1477" xr:uid="{00000000-0005-0000-0000-0000071E0000}"/>
    <cellStyle name="Vírgula 2 2 10" xfId="4803" xr:uid="{00000000-0005-0000-0000-0000081E0000}"/>
    <cellStyle name="Vírgula 2 2 2" xfId="1478" xr:uid="{00000000-0005-0000-0000-0000091E0000}"/>
    <cellStyle name="Vírgula 2 2 2 2" xfId="1479" xr:uid="{00000000-0005-0000-0000-00000A1E0000}"/>
    <cellStyle name="Vírgula 2 2 2 2 2" xfId="1480" xr:uid="{00000000-0005-0000-0000-00000B1E0000}"/>
    <cellStyle name="Vírgula 2 2 2 2 2 2" xfId="1481" xr:uid="{00000000-0005-0000-0000-00000C1E0000}"/>
    <cellStyle name="Vírgula 2 2 2 2 2 2 2" xfId="3205" xr:uid="{00000000-0005-0000-0000-00000D1E0000}"/>
    <cellStyle name="Vírgula 2 2 2 2 2 2 2 2" xfId="9355" xr:uid="{00000000-0005-0000-0000-00000E1E0000}"/>
    <cellStyle name="Vírgula 2 2 2 2 2 2 2 3" xfId="6241" xr:uid="{00000000-0005-0000-0000-00000F1E0000}"/>
    <cellStyle name="Vírgula 2 2 2 2 2 2 3" xfId="7861" xr:uid="{00000000-0005-0000-0000-0000101E0000}"/>
    <cellStyle name="Vírgula 2 2 2 2 2 2 4" xfId="4807" xr:uid="{00000000-0005-0000-0000-0000111E0000}"/>
    <cellStyle name="Vírgula 2 2 2 2 2 3" xfId="3204" xr:uid="{00000000-0005-0000-0000-0000121E0000}"/>
    <cellStyle name="Vírgula 2 2 2 2 2 3 2" xfId="9354" xr:uid="{00000000-0005-0000-0000-0000131E0000}"/>
    <cellStyle name="Vírgula 2 2 2 2 2 3 3" xfId="6240" xr:uid="{00000000-0005-0000-0000-0000141E0000}"/>
    <cellStyle name="Vírgula 2 2 2 2 2 4" xfId="7860" xr:uid="{00000000-0005-0000-0000-0000151E0000}"/>
    <cellStyle name="Vírgula 2 2 2 2 2 5" xfId="4806" xr:uid="{00000000-0005-0000-0000-0000161E0000}"/>
    <cellStyle name="Vírgula 2 2 2 2 3" xfId="1482" xr:uid="{00000000-0005-0000-0000-0000171E0000}"/>
    <cellStyle name="Vírgula 2 2 2 2 3 2" xfId="1483" xr:uid="{00000000-0005-0000-0000-0000181E0000}"/>
    <cellStyle name="Vírgula 2 2 2 2 3 2 2" xfId="3207" xr:uid="{00000000-0005-0000-0000-0000191E0000}"/>
    <cellStyle name="Vírgula 2 2 2 2 3 2 2 2" xfId="9357" xr:uid="{00000000-0005-0000-0000-00001A1E0000}"/>
    <cellStyle name="Vírgula 2 2 2 2 3 2 2 3" xfId="6243" xr:uid="{00000000-0005-0000-0000-00001B1E0000}"/>
    <cellStyle name="Vírgula 2 2 2 2 3 2 3" xfId="7863" xr:uid="{00000000-0005-0000-0000-00001C1E0000}"/>
    <cellStyle name="Vírgula 2 2 2 2 3 2 4" xfId="4809" xr:uid="{00000000-0005-0000-0000-00001D1E0000}"/>
    <cellStyle name="Vírgula 2 2 2 2 3 3" xfId="3206" xr:uid="{00000000-0005-0000-0000-00001E1E0000}"/>
    <cellStyle name="Vírgula 2 2 2 2 3 3 2" xfId="9356" xr:uid="{00000000-0005-0000-0000-00001F1E0000}"/>
    <cellStyle name="Vírgula 2 2 2 2 3 3 3" xfId="6242" xr:uid="{00000000-0005-0000-0000-0000201E0000}"/>
    <cellStyle name="Vírgula 2 2 2 2 3 4" xfId="7862" xr:uid="{00000000-0005-0000-0000-0000211E0000}"/>
    <cellStyle name="Vírgula 2 2 2 2 3 5" xfId="4808" xr:uid="{00000000-0005-0000-0000-0000221E0000}"/>
    <cellStyle name="Vírgula 2 2 2 2 4" xfId="1484" xr:uid="{00000000-0005-0000-0000-0000231E0000}"/>
    <cellStyle name="Vírgula 2 2 2 2 4 2" xfId="3208" xr:uid="{00000000-0005-0000-0000-0000241E0000}"/>
    <cellStyle name="Vírgula 2 2 2 2 4 2 2" xfId="9358" xr:uid="{00000000-0005-0000-0000-0000251E0000}"/>
    <cellStyle name="Vírgula 2 2 2 2 4 2 3" xfId="6244" xr:uid="{00000000-0005-0000-0000-0000261E0000}"/>
    <cellStyle name="Vírgula 2 2 2 2 4 3" xfId="7864" xr:uid="{00000000-0005-0000-0000-0000271E0000}"/>
    <cellStyle name="Vírgula 2 2 2 2 4 4" xfId="4810" xr:uid="{00000000-0005-0000-0000-0000281E0000}"/>
    <cellStyle name="Vírgula 2 2 2 2 5" xfId="3203" xr:uid="{00000000-0005-0000-0000-0000291E0000}"/>
    <cellStyle name="Vírgula 2 2 2 2 5 2" xfId="9353" xr:uid="{00000000-0005-0000-0000-00002A1E0000}"/>
    <cellStyle name="Vírgula 2 2 2 2 5 3" xfId="6239" xr:uid="{00000000-0005-0000-0000-00002B1E0000}"/>
    <cellStyle name="Vírgula 2 2 2 2 6" xfId="7859" xr:uid="{00000000-0005-0000-0000-00002C1E0000}"/>
    <cellStyle name="Vírgula 2 2 2 2 7" xfId="4805" xr:uid="{00000000-0005-0000-0000-00002D1E0000}"/>
    <cellStyle name="Vírgula 2 2 2 3" xfId="1485" xr:uid="{00000000-0005-0000-0000-00002E1E0000}"/>
    <cellStyle name="Vírgula 2 2 2 3 2" xfId="1486" xr:uid="{00000000-0005-0000-0000-00002F1E0000}"/>
    <cellStyle name="Vírgula 2 2 2 3 2 2" xfId="1487" xr:uid="{00000000-0005-0000-0000-0000301E0000}"/>
    <cellStyle name="Vírgula 2 2 2 3 2 2 2" xfId="3211" xr:uid="{00000000-0005-0000-0000-0000311E0000}"/>
    <cellStyle name="Vírgula 2 2 2 3 2 2 2 2" xfId="9361" xr:uid="{00000000-0005-0000-0000-0000321E0000}"/>
    <cellStyle name="Vírgula 2 2 2 3 2 2 2 3" xfId="6247" xr:uid="{00000000-0005-0000-0000-0000331E0000}"/>
    <cellStyle name="Vírgula 2 2 2 3 2 2 3" xfId="7867" xr:uid="{00000000-0005-0000-0000-0000341E0000}"/>
    <cellStyle name="Vírgula 2 2 2 3 2 2 4" xfId="4813" xr:uid="{00000000-0005-0000-0000-0000351E0000}"/>
    <cellStyle name="Vírgula 2 2 2 3 2 3" xfId="3210" xr:uid="{00000000-0005-0000-0000-0000361E0000}"/>
    <cellStyle name="Vírgula 2 2 2 3 2 3 2" xfId="9360" xr:uid="{00000000-0005-0000-0000-0000371E0000}"/>
    <cellStyle name="Vírgula 2 2 2 3 2 3 3" xfId="6246" xr:uid="{00000000-0005-0000-0000-0000381E0000}"/>
    <cellStyle name="Vírgula 2 2 2 3 2 4" xfId="7866" xr:uid="{00000000-0005-0000-0000-0000391E0000}"/>
    <cellStyle name="Vírgula 2 2 2 3 2 5" xfId="4812" xr:uid="{00000000-0005-0000-0000-00003A1E0000}"/>
    <cellStyle name="Vírgula 2 2 2 3 3" xfId="1488" xr:uid="{00000000-0005-0000-0000-00003B1E0000}"/>
    <cellStyle name="Vírgula 2 2 2 3 3 2" xfId="1489" xr:uid="{00000000-0005-0000-0000-00003C1E0000}"/>
    <cellStyle name="Vírgula 2 2 2 3 3 2 2" xfId="3213" xr:uid="{00000000-0005-0000-0000-00003D1E0000}"/>
    <cellStyle name="Vírgula 2 2 2 3 3 2 2 2" xfId="9363" xr:uid="{00000000-0005-0000-0000-00003E1E0000}"/>
    <cellStyle name="Vírgula 2 2 2 3 3 2 2 3" xfId="6249" xr:uid="{00000000-0005-0000-0000-00003F1E0000}"/>
    <cellStyle name="Vírgula 2 2 2 3 3 2 3" xfId="7869" xr:uid="{00000000-0005-0000-0000-0000401E0000}"/>
    <cellStyle name="Vírgula 2 2 2 3 3 2 4" xfId="4815" xr:uid="{00000000-0005-0000-0000-0000411E0000}"/>
    <cellStyle name="Vírgula 2 2 2 3 3 3" xfId="3212" xr:uid="{00000000-0005-0000-0000-0000421E0000}"/>
    <cellStyle name="Vírgula 2 2 2 3 3 3 2" xfId="9362" xr:uid="{00000000-0005-0000-0000-0000431E0000}"/>
    <cellStyle name="Vírgula 2 2 2 3 3 3 3" xfId="6248" xr:uid="{00000000-0005-0000-0000-0000441E0000}"/>
    <cellStyle name="Vírgula 2 2 2 3 3 4" xfId="7868" xr:uid="{00000000-0005-0000-0000-0000451E0000}"/>
    <cellStyle name="Vírgula 2 2 2 3 3 5" xfId="4814" xr:uid="{00000000-0005-0000-0000-0000461E0000}"/>
    <cellStyle name="Vírgula 2 2 2 3 4" xfId="1490" xr:uid="{00000000-0005-0000-0000-0000471E0000}"/>
    <cellStyle name="Vírgula 2 2 2 3 4 2" xfId="3214" xr:uid="{00000000-0005-0000-0000-0000481E0000}"/>
    <cellStyle name="Vírgula 2 2 2 3 4 2 2" xfId="9364" xr:uid="{00000000-0005-0000-0000-0000491E0000}"/>
    <cellStyle name="Vírgula 2 2 2 3 4 2 3" xfId="6250" xr:uid="{00000000-0005-0000-0000-00004A1E0000}"/>
    <cellStyle name="Vírgula 2 2 2 3 4 3" xfId="7870" xr:uid="{00000000-0005-0000-0000-00004B1E0000}"/>
    <cellStyle name="Vírgula 2 2 2 3 4 4" xfId="4816" xr:uid="{00000000-0005-0000-0000-00004C1E0000}"/>
    <cellStyle name="Vírgula 2 2 2 3 5" xfId="3209" xr:uid="{00000000-0005-0000-0000-00004D1E0000}"/>
    <cellStyle name="Vírgula 2 2 2 3 5 2" xfId="9359" xr:uid="{00000000-0005-0000-0000-00004E1E0000}"/>
    <cellStyle name="Vírgula 2 2 2 3 5 3" xfId="6245" xr:uid="{00000000-0005-0000-0000-00004F1E0000}"/>
    <cellStyle name="Vírgula 2 2 2 3 6" xfId="7865" xr:uid="{00000000-0005-0000-0000-0000501E0000}"/>
    <cellStyle name="Vírgula 2 2 2 3 7" xfId="4811" xr:uid="{00000000-0005-0000-0000-0000511E0000}"/>
    <cellStyle name="Vírgula 2 2 2 4" xfId="1491" xr:uid="{00000000-0005-0000-0000-0000521E0000}"/>
    <cellStyle name="Vírgula 2 2 2 4 2" xfId="1492" xr:uid="{00000000-0005-0000-0000-0000531E0000}"/>
    <cellStyle name="Vírgula 2 2 2 4 2 2" xfId="3216" xr:uid="{00000000-0005-0000-0000-0000541E0000}"/>
    <cellStyle name="Vírgula 2 2 2 4 2 2 2" xfId="9366" xr:uid="{00000000-0005-0000-0000-0000551E0000}"/>
    <cellStyle name="Vírgula 2 2 2 4 2 2 3" xfId="6252" xr:uid="{00000000-0005-0000-0000-0000561E0000}"/>
    <cellStyle name="Vírgula 2 2 2 4 2 3" xfId="7872" xr:uid="{00000000-0005-0000-0000-0000571E0000}"/>
    <cellStyle name="Vírgula 2 2 2 4 2 4" xfId="4818" xr:uid="{00000000-0005-0000-0000-0000581E0000}"/>
    <cellStyle name="Vírgula 2 2 2 4 3" xfId="3215" xr:uid="{00000000-0005-0000-0000-0000591E0000}"/>
    <cellStyle name="Vírgula 2 2 2 4 3 2" xfId="9365" xr:uid="{00000000-0005-0000-0000-00005A1E0000}"/>
    <cellStyle name="Vírgula 2 2 2 4 3 3" xfId="6251" xr:uid="{00000000-0005-0000-0000-00005B1E0000}"/>
    <cellStyle name="Vírgula 2 2 2 4 4" xfId="7871" xr:uid="{00000000-0005-0000-0000-00005C1E0000}"/>
    <cellStyle name="Vírgula 2 2 2 4 5" xfId="4817" xr:uid="{00000000-0005-0000-0000-00005D1E0000}"/>
    <cellStyle name="Vírgula 2 2 2 5" xfId="1493" xr:uid="{00000000-0005-0000-0000-00005E1E0000}"/>
    <cellStyle name="Vírgula 2 2 2 5 2" xfId="1494" xr:uid="{00000000-0005-0000-0000-00005F1E0000}"/>
    <cellStyle name="Vírgula 2 2 2 5 2 2" xfId="3218" xr:uid="{00000000-0005-0000-0000-0000601E0000}"/>
    <cellStyle name="Vírgula 2 2 2 5 2 2 2" xfId="9368" xr:uid="{00000000-0005-0000-0000-0000611E0000}"/>
    <cellStyle name="Vírgula 2 2 2 5 2 2 3" xfId="6254" xr:uid="{00000000-0005-0000-0000-0000621E0000}"/>
    <cellStyle name="Vírgula 2 2 2 5 2 3" xfId="7874" xr:uid="{00000000-0005-0000-0000-0000631E0000}"/>
    <cellStyle name="Vírgula 2 2 2 5 2 4" xfId="4820" xr:uid="{00000000-0005-0000-0000-0000641E0000}"/>
    <cellStyle name="Vírgula 2 2 2 5 3" xfId="3217" xr:uid="{00000000-0005-0000-0000-0000651E0000}"/>
    <cellStyle name="Vírgula 2 2 2 5 3 2" xfId="9367" xr:uid="{00000000-0005-0000-0000-0000661E0000}"/>
    <cellStyle name="Vírgula 2 2 2 5 3 3" xfId="6253" xr:uid="{00000000-0005-0000-0000-0000671E0000}"/>
    <cellStyle name="Vírgula 2 2 2 5 4" xfId="7873" xr:uid="{00000000-0005-0000-0000-0000681E0000}"/>
    <cellStyle name="Vírgula 2 2 2 5 5" xfId="4819" xr:uid="{00000000-0005-0000-0000-0000691E0000}"/>
    <cellStyle name="Vírgula 2 2 2 6" xfId="1495" xr:uid="{00000000-0005-0000-0000-00006A1E0000}"/>
    <cellStyle name="Vírgula 2 2 2 6 2" xfId="3219" xr:uid="{00000000-0005-0000-0000-00006B1E0000}"/>
    <cellStyle name="Vírgula 2 2 2 6 2 2" xfId="9369" xr:uid="{00000000-0005-0000-0000-00006C1E0000}"/>
    <cellStyle name="Vírgula 2 2 2 6 2 3" xfId="6255" xr:uid="{00000000-0005-0000-0000-00006D1E0000}"/>
    <cellStyle name="Vírgula 2 2 2 6 3" xfId="7875" xr:uid="{00000000-0005-0000-0000-00006E1E0000}"/>
    <cellStyle name="Vírgula 2 2 2 6 4" xfId="4821" xr:uid="{00000000-0005-0000-0000-00006F1E0000}"/>
    <cellStyle name="Vírgula 2 2 2 7" xfId="3202" xr:uid="{00000000-0005-0000-0000-0000701E0000}"/>
    <cellStyle name="Vírgula 2 2 2 7 2" xfId="9352" xr:uid="{00000000-0005-0000-0000-0000711E0000}"/>
    <cellStyle name="Vírgula 2 2 2 7 3" xfId="6238" xr:uid="{00000000-0005-0000-0000-0000721E0000}"/>
    <cellStyle name="Vírgula 2 2 2 8" xfId="7858" xr:uid="{00000000-0005-0000-0000-0000731E0000}"/>
    <cellStyle name="Vírgula 2 2 2 9" xfId="4804" xr:uid="{00000000-0005-0000-0000-0000741E0000}"/>
    <cellStyle name="Vírgula 2 2 3" xfId="1496" xr:uid="{00000000-0005-0000-0000-0000751E0000}"/>
    <cellStyle name="Vírgula 2 2 3 10" xfId="4822" xr:uid="{00000000-0005-0000-0000-0000761E0000}"/>
    <cellStyle name="Vírgula 2 2 3 2" xfId="1497" xr:uid="{00000000-0005-0000-0000-0000771E0000}"/>
    <cellStyle name="Vírgula 2 2 3 2 2" xfId="1498" xr:uid="{00000000-0005-0000-0000-0000781E0000}"/>
    <cellStyle name="Vírgula 2 2 3 2 2 2" xfId="1499" xr:uid="{00000000-0005-0000-0000-0000791E0000}"/>
    <cellStyle name="Vírgula 2 2 3 2 2 2 2" xfId="1500" xr:uid="{00000000-0005-0000-0000-00007A1E0000}"/>
    <cellStyle name="Vírgula 2 2 3 2 2 2 2 2" xfId="3224" xr:uid="{00000000-0005-0000-0000-00007B1E0000}"/>
    <cellStyle name="Vírgula 2 2 3 2 2 2 2 2 2" xfId="9374" xr:uid="{00000000-0005-0000-0000-00007C1E0000}"/>
    <cellStyle name="Vírgula 2 2 3 2 2 2 2 2 3" xfId="6260" xr:uid="{00000000-0005-0000-0000-00007D1E0000}"/>
    <cellStyle name="Vírgula 2 2 3 2 2 2 2 3" xfId="7880" xr:uid="{00000000-0005-0000-0000-00007E1E0000}"/>
    <cellStyle name="Vírgula 2 2 3 2 2 2 2 4" xfId="4826" xr:uid="{00000000-0005-0000-0000-00007F1E0000}"/>
    <cellStyle name="Vírgula 2 2 3 2 2 2 3" xfId="3223" xr:uid="{00000000-0005-0000-0000-0000801E0000}"/>
    <cellStyle name="Vírgula 2 2 3 2 2 2 3 2" xfId="9373" xr:uid="{00000000-0005-0000-0000-0000811E0000}"/>
    <cellStyle name="Vírgula 2 2 3 2 2 2 3 3" xfId="6259" xr:uid="{00000000-0005-0000-0000-0000821E0000}"/>
    <cellStyle name="Vírgula 2 2 3 2 2 2 4" xfId="7879" xr:uid="{00000000-0005-0000-0000-0000831E0000}"/>
    <cellStyle name="Vírgula 2 2 3 2 2 2 5" xfId="4825" xr:uid="{00000000-0005-0000-0000-0000841E0000}"/>
    <cellStyle name="Vírgula 2 2 3 2 2 3" xfId="1501" xr:uid="{00000000-0005-0000-0000-0000851E0000}"/>
    <cellStyle name="Vírgula 2 2 3 2 2 3 2" xfId="1502" xr:uid="{00000000-0005-0000-0000-0000861E0000}"/>
    <cellStyle name="Vírgula 2 2 3 2 2 3 2 2" xfId="3226" xr:uid="{00000000-0005-0000-0000-0000871E0000}"/>
    <cellStyle name="Vírgula 2 2 3 2 2 3 2 2 2" xfId="9376" xr:uid="{00000000-0005-0000-0000-0000881E0000}"/>
    <cellStyle name="Vírgula 2 2 3 2 2 3 2 2 3" xfId="6262" xr:uid="{00000000-0005-0000-0000-0000891E0000}"/>
    <cellStyle name="Vírgula 2 2 3 2 2 3 2 3" xfId="7882" xr:uid="{00000000-0005-0000-0000-00008A1E0000}"/>
    <cellStyle name="Vírgula 2 2 3 2 2 3 2 4" xfId="4828" xr:uid="{00000000-0005-0000-0000-00008B1E0000}"/>
    <cellStyle name="Vírgula 2 2 3 2 2 3 3" xfId="3225" xr:uid="{00000000-0005-0000-0000-00008C1E0000}"/>
    <cellStyle name="Vírgula 2 2 3 2 2 3 3 2" xfId="9375" xr:uid="{00000000-0005-0000-0000-00008D1E0000}"/>
    <cellStyle name="Vírgula 2 2 3 2 2 3 3 3" xfId="6261" xr:uid="{00000000-0005-0000-0000-00008E1E0000}"/>
    <cellStyle name="Vírgula 2 2 3 2 2 3 4" xfId="7881" xr:uid="{00000000-0005-0000-0000-00008F1E0000}"/>
    <cellStyle name="Vírgula 2 2 3 2 2 3 5" xfId="4827" xr:uid="{00000000-0005-0000-0000-0000901E0000}"/>
    <cellStyle name="Vírgula 2 2 3 2 2 4" xfId="1503" xr:uid="{00000000-0005-0000-0000-0000911E0000}"/>
    <cellStyle name="Vírgula 2 2 3 2 2 4 2" xfId="3227" xr:uid="{00000000-0005-0000-0000-0000921E0000}"/>
    <cellStyle name="Vírgula 2 2 3 2 2 4 2 2" xfId="9377" xr:uid="{00000000-0005-0000-0000-0000931E0000}"/>
    <cellStyle name="Vírgula 2 2 3 2 2 4 2 3" xfId="6263" xr:uid="{00000000-0005-0000-0000-0000941E0000}"/>
    <cellStyle name="Vírgula 2 2 3 2 2 4 3" xfId="7883" xr:uid="{00000000-0005-0000-0000-0000951E0000}"/>
    <cellStyle name="Vírgula 2 2 3 2 2 4 4" xfId="4829" xr:uid="{00000000-0005-0000-0000-0000961E0000}"/>
    <cellStyle name="Vírgula 2 2 3 2 2 5" xfId="3222" xr:uid="{00000000-0005-0000-0000-0000971E0000}"/>
    <cellStyle name="Vírgula 2 2 3 2 2 5 2" xfId="9372" xr:uid="{00000000-0005-0000-0000-0000981E0000}"/>
    <cellStyle name="Vírgula 2 2 3 2 2 5 3" xfId="6258" xr:uid="{00000000-0005-0000-0000-0000991E0000}"/>
    <cellStyle name="Vírgula 2 2 3 2 2 6" xfId="7878" xr:uid="{00000000-0005-0000-0000-00009A1E0000}"/>
    <cellStyle name="Vírgula 2 2 3 2 2 7" xfId="4824" xr:uid="{00000000-0005-0000-0000-00009B1E0000}"/>
    <cellStyle name="Vírgula 2 2 3 2 3" xfId="1504" xr:uid="{00000000-0005-0000-0000-00009C1E0000}"/>
    <cellStyle name="Vírgula 2 2 3 2 3 2" xfId="1505" xr:uid="{00000000-0005-0000-0000-00009D1E0000}"/>
    <cellStyle name="Vírgula 2 2 3 2 3 2 2" xfId="3229" xr:uid="{00000000-0005-0000-0000-00009E1E0000}"/>
    <cellStyle name="Vírgula 2 2 3 2 3 2 2 2" xfId="9379" xr:uid="{00000000-0005-0000-0000-00009F1E0000}"/>
    <cellStyle name="Vírgula 2 2 3 2 3 2 2 3" xfId="6265" xr:uid="{00000000-0005-0000-0000-0000A01E0000}"/>
    <cellStyle name="Vírgula 2 2 3 2 3 2 3" xfId="7885" xr:uid="{00000000-0005-0000-0000-0000A11E0000}"/>
    <cellStyle name="Vírgula 2 2 3 2 3 2 4" xfId="4831" xr:uid="{00000000-0005-0000-0000-0000A21E0000}"/>
    <cellStyle name="Vírgula 2 2 3 2 3 3" xfId="3228" xr:uid="{00000000-0005-0000-0000-0000A31E0000}"/>
    <cellStyle name="Vírgula 2 2 3 2 3 3 2" xfId="9378" xr:uid="{00000000-0005-0000-0000-0000A41E0000}"/>
    <cellStyle name="Vírgula 2 2 3 2 3 3 3" xfId="6264" xr:uid="{00000000-0005-0000-0000-0000A51E0000}"/>
    <cellStyle name="Vírgula 2 2 3 2 3 4" xfId="7884" xr:uid="{00000000-0005-0000-0000-0000A61E0000}"/>
    <cellStyle name="Vírgula 2 2 3 2 3 5" xfId="4830" xr:uid="{00000000-0005-0000-0000-0000A71E0000}"/>
    <cellStyle name="Vírgula 2 2 3 2 4" xfId="1506" xr:uid="{00000000-0005-0000-0000-0000A81E0000}"/>
    <cellStyle name="Vírgula 2 2 3 2 4 2" xfId="1507" xr:uid="{00000000-0005-0000-0000-0000A91E0000}"/>
    <cellStyle name="Vírgula 2 2 3 2 4 2 2" xfId="3231" xr:uid="{00000000-0005-0000-0000-0000AA1E0000}"/>
    <cellStyle name="Vírgula 2 2 3 2 4 2 2 2" xfId="9381" xr:uid="{00000000-0005-0000-0000-0000AB1E0000}"/>
    <cellStyle name="Vírgula 2 2 3 2 4 2 2 3" xfId="6267" xr:uid="{00000000-0005-0000-0000-0000AC1E0000}"/>
    <cellStyle name="Vírgula 2 2 3 2 4 2 3" xfId="7887" xr:uid="{00000000-0005-0000-0000-0000AD1E0000}"/>
    <cellStyle name="Vírgula 2 2 3 2 4 2 4" xfId="4833" xr:uid="{00000000-0005-0000-0000-0000AE1E0000}"/>
    <cellStyle name="Vírgula 2 2 3 2 4 3" xfId="3230" xr:uid="{00000000-0005-0000-0000-0000AF1E0000}"/>
    <cellStyle name="Vírgula 2 2 3 2 4 3 2" xfId="9380" xr:uid="{00000000-0005-0000-0000-0000B01E0000}"/>
    <cellStyle name="Vírgula 2 2 3 2 4 3 3" xfId="6266" xr:uid="{00000000-0005-0000-0000-0000B11E0000}"/>
    <cellStyle name="Vírgula 2 2 3 2 4 4" xfId="7886" xr:uid="{00000000-0005-0000-0000-0000B21E0000}"/>
    <cellStyle name="Vírgula 2 2 3 2 4 5" xfId="4832" xr:uid="{00000000-0005-0000-0000-0000B31E0000}"/>
    <cellStyle name="Vírgula 2 2 3 2 5" xfId="1508" xr:uid="{00000000-0005-0000-0000-0000B41E0000}"/>
    <cellStyle name="Vírgula 2 2 3 2 5 2" xfId="3232" xr:uid="{00000000-0005-0000-0000-0000B51E0000}"/>
    <cellStyle name="Vírgula 2 2 3 2 5 2 2" xfId="9382" xr:uid="{00000000-0005-0000-0000-0000B61E0000}"/>
    <cellStyle name="Vírgula 2 2 3 2 5 2 3" xfId="6268" xr:uid="{00000000-0005-0000-0000-0000B71E0000}"/>
    <cellStyle name="Vírgula 2 2 3 2 5 3" xfId="7888" xr:uid="{00000000-0005-0000-0000-0000B81E0000}"/>
    <cellStyle name="Vírgula 2 2 3 2 5 4" xfId="4834" xr:uid="{00000000-0005-0000-0000-0000B91E0000}"/>
    <cellStyle name="Vírgula 2 2 3 2 6" xfId="3221" xr:uid="{00000000-0005-0000-0000-0000BA1E0000}"/>
    <cellStyle name="Vírgula 2 2 3 2 6 2" xfId="9371" xr:uid="{00000000-0005-0000-0000-0000BB1E0000}"/>
    <cellStyle name="Vírgula 2 2 3 2 6 3" xfId="6257" xr:uid="{00000000-0005-0000-0000-0000BC1E0000}"/>
    <cellStyle name="Vírgula 2 2 3 2 7" xfId="7877" xr:uid="{00000000-0005-0000-0000-0000BD1E0000}"/>
    <cellStyle name="Vírgula 2 2 3 2 8" xfId="4823" xr:uid="{00000000-0005-0000-0000-0000BE1E0000}"/>
    <cellStyle name="Vírgula 2 2 3 3" xfId="1509" xr:uid="{00000000-0005-0000-0000-0000BF1E0000}"/>
    <cellStyle name="Vírgula 2 2 3 3 2" xfId="1510" xr:uid="{00000000-0005-0000-0000-0000C01E0000}"/>
    <cellStyle name="Vírgula 2 2 3 3 2 2" xfId="1511" xr:uid="{00000000-0005-0000-0000-0000C11E0000}"/>
    <cellStyle name="Vírgula 2 2 3 3 2 2 2" xfId="3235" xr:uid="{00000000-0005-0000-0000-0000C21E0000}"/>
    <cellStyle name="Vírgula 2 2 3 3 2 2 2 2" xfId="9385" xr:uid="{00000000-0005-0000-0000-0000C31E0000}"/>
    <cellStyle name="Vírgula 2 2 3 3 2 2 2 3" xfId="6271" xr:uid="{00000000-0005-0000-0000-0000C41E0000}"/>
    <cellStyle name="Vírgula 2 2 3 3 2 2 3" xfId="7891" xr:uid="{00000000-0005-0000-0000-0000C51E0000}"/>
    <cellStyle name="Vírgula 2 2 3 3 2 2 4" xfId="4837" xr:uid="{00000000-0005-0000-0000-0000C61E0000}"/>
    <cellStyle name="Vírgula 2 2 3 3 2 3" xfId="3234" xr:uid="{00000000-0005-0000-0000-0000C71E0000}"/>
    <cellStyle name="Vírgula 2 2 3 3 2 3 2" xfId="9384" xr:uid="{00000000-0005-0000-0000-0000C81E0000}"/>
    <cellStyle name="Vírgula 2 2 3 3 2 3 3" xfId="6270" xr:uid="{00000000-0005-0000-0000-0000C91E0000}"/>
    <cellStyle name="Vírgula 2 2 3 3 2 4" xfId="7890" xr:uid="{00000000-0005-0000-0000-0000CA1E0000}"/>
    <cellStyle name="Vírgula 2 2 3 3 2 5" xfId="4836" xr:uid="{00000000-0005-0000-0000-0000CB1E0000}"/>
    <cellStyle name="Vírgula 2 2 3 3 3" xfId="1512" xr:uid="{00000000-0005-0000-0000-0000CC1E0000}"/>
    <cellStyle name="Vírgula 2 2 3 3 3 2" xfId="1513" xr:uid="{00000000-0005-0000-0000-0000CD1E0000}"/>
    <cellStyle name="Vírgula 2 2 3 3 3 2 2" xfId="3237" xr:uid="{00000000-0005-0000-0000-0000CE1E0000}"/>
    <cellStyle name="Vírgula 2 2 3 3 3 2 2 2" xfId="9387" xr:uid="{00000000-0005-0000-0000-0000CF1E0000}"/>
    <cellStyle name="Vírgula 2 2 3 3 3 2 2 3" xfId="6273" xr:uid="{00000000-0005-0000-0000-0000D01E0000}"/>
    <cellStyle name="Vírgula 2 2 3 3 3 2 3" xfId="7893" xr:uid="{00000000-0005-0000-0000-0000D11E0000}"/>
    <cellStyle name="Vírgula 2 2 3 3 3 2 4" xfId="4839" xr:uid="{00000000-0005-0000-0000-0000D21E0000}"/>
    <cellStyle name="Vírgula 2 2 3 3 3 3" xfId="3236" xr:uid="{00000000-0005-0000-0000-0000D31E0000}"/>
    <cellStyle name="Vírgula 2 2 3 3 3 3 2" xfId="9386" xr:uid="{00000000-0005-0000-0000-0000D41E0000}"/>
    <cellStyle name="Vírgula 2 2 3 3 3 3 3" xfId="6272" xr:uid="{00000000-0005-0000-0000-0000D51E0000}"/>
    <cellStyle name="Vírgula 2 2 3 3 3 4" xfId="7892" xr:uid="{00000000-0005-0000-0000-0000D61E0000}"/>
    <cellStyle name="Vírgula 2 2 3 3 3 5" xfId="4838" xr:uid="{00000000-0005-0000-0000-0000D71E0000}"/>
    <cellStyle name="Vírgula 2 2 3 3 4" xfId="1514" xr:uid="{00000000-0005-0000-0000-0000D81E0000}"/>
    <cellStyle name="Vírgula 2 2 3 3 4 2" xfId="3238" xr:uid="{00000000-0005-0000-0000-0000D91E0000}"/>
    <cellStyle name="Vírgula 2 2 3 3 4 2 2" xfId="9388" xr:uid="{00000000-0005-0000-0000-0000DA1E0000}"/>
    <cellStyle name="Vírgula 2 2 3 3 4 2 3" xfId="6274" xr:uid="{00000000-0005-0000-0000-0000DB1E0000}"/>
    <cellStyle name="Vírgula 2 2 3 3 4 3" xfId="7894" xr:uid="{00000000-0005-0000-0000-0000DC1E0000}"/>
    <cellStyle name="Vírgula 2 2 3 3 4 4" xfId="4840" xr:uid="{00000000-0005-0000-0000-0000DD1E0000}"/>
    <cellStyle name="Vírgula 2 2 3 3 5" xfId="3233" xr:uid="{00000000-0005-0000-0000-0000DE1E0000}"/>
    <cellStyle name="Vírgula 2 2 3 3 5 2" xfId="9383" xr:uid="{00000000-0005-0000-0000-0000DF1E0000}"/>
    <cellStyle name="Vírgula 2 2 3 3 5 3" xfId="6269" xr:uid="{00000000-0005-0000-0000-0000E01E0000}"/>
    <cellStyle name="Vírgula 2 2 3 3 6" xfId="7889" xr:uid="{00000000-0005-0000-0000-0000E11E0000}"/>
    <cellStyle name="Vírgula 2 2 3 3 7" xfId="4835" xr:uid="{00000000-0005-0000-0000-0000E21E0000}"/>
    <cellStyle name="Vírgula 2 2 3 4" xfId="1515" xr:uid="{00000000-0005-0000-0000-0000E31E0000}"/>
    <cellStyle name="Vírgula 2 2 3 4 2" xfId="1516" xr:uid="{00000000-0005-0000-0000-0000E41E0000}"/>
    <cellStyle name="Vírgula 2 2 3 4 2 2" xfId="1517" xr:uid="{00000000-0005-0000-0000-0000E51E0000}"/>
    <cellStyle name="Vírgula 2 2 3 4 2 2 2" xfId="3241" xr:uid="{00000000-0005-0000-0000-0000E61E0000}"/>
    <cellStyle name="Vírgula 2 2 3 4 2 2 2 2" xfId="9391" xr:uid="{00000000-0005-0000-0000-0000E71E0000}"/>
    <cellStyle name="Vírgula 2 2 3 4 2 2 2 3" xfId="6277" xr:uid="{00000000-0005-0000-0000-0000E81E0000}"/>
    <cellStyle name="Vírgula 2 2 3 4 2 2 3" xfId="7897" xr:uid="{00000000-0005-0000-0000-0000E91E0000}"/>
    <cellStyle name="Vírgula 2 2 3 4 2 2 4" xfId="4843" xr:uid="{00000000-0005-0000-0000-0000EA1E0000}"/>
    <cellStyle name="Vírgula 2 2 3 4 2 3" xfId="3240" xr:uid="{00000000-0005-0000-0000-0000EB1E0000}"/>
    <cellStyle name="Vírgula 2 2 3 4 2 3 2" xfId="9390" xr:uid="{00000000-0005-0000-0000-0000EC1E0000}"/>
    <cellStyle name="Vírgula 2 2 3 4 2 3 3" xfId="6276" xr:uid="{00000000-0005-0000-0000-0000ED1E0000}"/>
    <cellStyle name="Vírgula 2 2 3 4 2 4" xfId="7896" xr:uid="{00000000-0005-0000-0000-0000EE1E0000}"/>
    <cellStyle name="Vírgula 2 2 3 4 2 5" xfId="4842" xr:uid="{00000000-0005-0000-0000-0000EF1E0000}"/>
    <cellStyle name="Vírgula 2 2 3 4 3" xfId="1518" xr:uid="{00000000-0005-0000-0000-0000F01E0000}"/>
    <cellStyle name="Vírgula 2 2 3 4 3 2" xfId="1519" xr:uid="{00000000-0005-0000-0000-0000F11E0000}"/>
    <cellStyle name="Vírgula 2 2 3 4 3 2 2" xfId="3243" xr:uid="{00000000-0005-0000-0000-0000F21E0000}"/>
    <cellStyle name="Vírgula 2 2 3 4 3 2 2 2" xfId="9393" xr:uid="{00000000-0005-0000-0000-0000F31E0000}"/>
    <cellStyle name="Vírgula 2 2 3 4 3 2 2 3" xfId="6279" xr:uid="{00000000-0005-0000-0000-0000F41E0000}"/>
    <cellStyle name="Vírgula 2 2 3 4 3 2 3" xfId="7899" xr:uid="{00000000-0005-0000-0000-0000F51E0000}"/>
    <cellStyle name="Vírgula 2 2 3 4 3 2 4" xfId="4845" xr:uid="{00000000-0005-0000-0000-0000F61E0000}"/>
    <cellStyle name="Vírgula 2 2 3 4 3 3" xfId="3242" xr:uid="{00000000-0005-0000-0000-0000F71E0000}"/>
    <cellStyle name="Vírgula 2 2 3 4 3 3 2" xfId="9392" xr:uid="{00000000-0005-0000-0000-0000F81E0000}"/>
    <cellStyle name="Vírgula 2 2 3 4 3 3 3" xfId="6278" xr:uid="{00000000-0005-0000-0000-0000F91E0000}"/>
    <cellStyle name="Vírgula 2 2 3 4 3 4" xfId="7898" xr:uid="{00000000-0005-0000-0000-0000FA1E0000}"/>
    <cellStyle name="Vírgula 2 2 3 4 3 5" xfId="4844" xr:uid="{00000000-0005-0000-0000-0000FB1E0000}"/>
    <cellStyle name="Vírgula 2 2 3 4 4" xfId="1520" xr:uid="{00000000-0005-0000-0000-0000FC1E0000}"/>
    <cellStyle name="Vírgula 2 2 3 4 4 2" xfId="3244" xr:uid="{00000000-0005-0000-0000-0000FD1E0000}"/>
    <cellStyle name="Vírgula 2 2 3 4 4 2 2" xfId="9394" xr:uid="{00000000-0005-0000-0000-0000FE1E0000}"/>
    <cellStyle name="Vírgula 2 2 3 4 4 2 3" xfId="6280" xr:uid="{00000000-0005-0000-0000-0000FF1E0000}"/>
    <cellStyle name="Vírgula 2 2 3 4 4 3" xfId="7900" xr:uid="{00000000-0005-0000-0000-0000001F0000}"/>
    <cellStyle name="Vírgula 2 2 3 4 4 4" xfId="4846" xr:uid="{00000000-0005-0000-0000-0000011F0000}"/>
    <cellStyle name="Vírgula 2 2 3 4 5" xfId="3239" xr:uid="{00000000-0005-0000-0000-0000021F0000}"/>
    <cellStyle name="Vírgula 2 2 3 4 5 2" xfId="9389" xr:uid="{00000000-0005-0000-0000-0000031F0000}"/>
    <cellStyle name="Vírgula 2 2 3 4 5 3" xfId="6275" xr:uid="{00000000-0005-0000-0000-0000041F0000}"/>
    <cellStyle name="Vírgula 2 2 3 4 6" xfId="7895" xr:uid="{00000000-0005-0000-0000-0000051F0000}"/>
    <cellStyle name="Vírgula 2 2 3 4 7" xfId="4841" xr:uid="{00000000-0005-0000-0000-0000061F0000}"/>
    <cellStyle name="Vírgula 2 2 3 5" xfId="1521" xr:uid="{00000000-0005-0000-0000-0000071F0000}"/>
    <cellStyle name="Vírgula 2 2 3 5 2" xfId="1522" xr:uid="{00000000-0005-0000-0000-0000081F0000}"/>
    <cellStyle name="Vírgula 2 2 3 5 2 2" xfId="3246" xr:uid="{00000000-0005-0000-0000-0000091F0000}"/>
    <cellStyle name="Vírgula 2 2 3 5 2 2 2" xfId="9396" xr:uid="{00000000-0005-0000-0000-00000A1F0000}"/>
    <cellStyle name="Vírgula 2 2 3 5 2 2 3" xfId="6282" xr:uid="{00000000-0005-0000-0000-00000B1F0000}"/>
    <cellStyle name="Vírgula 2 2 3 5 2 3" xfId="7902" xr:uid="{00000000-0005-0000-0000-00000C1F0000}"/>
    <cellStyle name="Vírgula 2 2 3 5 2 4" xfId="4848" xr:uid="{00000000-0005-0000-0000-00000D1F0000}"/>
    <cellStyle name="Vírgula 2 2 3 5 3" xfId="3245" xr:uid="{00000000-0005-0000-0000-00000E1F0000}"/>
    <cellStyle name="Vírgula 2 2 3 5 3 2" xfId="9395" xr:uid="{00000000-0005-0000-0000-00000F1F0000}"/>
    <cellStyle name="Vírgula 2 2 3 5 3 3" xfId="6281" xr:uid="{00000000-0005-0000-0000-0000101F0000}"/>
    <cellStyle name="Vírgula 2 2 3 5 4" xfId="7901" xr:uid="{00000000-0005-0000-0000-0000111F0000}"/>
    <cellStyle name="Vírgula 2 2 3 5 5" xfId="4847" xr:uid="{00000000-0005-0000-0000-0000121F0000}"/>
    <cellStyle name="Vírgula 2 2 3 6" xfId="1523" xr:uid="{00000000-0005-0000-0000-0000131F0000}"/>
    <cellStyle name="Vírgula 2 2 3 6 2" xfId="1524" xr:uid="{00000000-0005-0000-0000-0000141F0000}"/>
    <cellStyle name="Vírgula 2 2 3 6 2 2" xfId="3248" xr:uid="{00000000-0005-0000-0000-0000151F0000}"/>
    <cellStyle name="Vírgula 2 2 3 6 2 2 2" xfId="9398" xr:uid="{00000000-0005-0000-0000-0000161F0000}"/>
    <cellStyle name="Vírgula 2 2 3 6 2 2 3" xfId="6284" xr:uid="{00000000-0005-0000-0000-0000171F0000}"/>
    <cellStyle name="Vírgula 2 2 3 6 2 3" xfId="7904" xr:uid="{00000000-0005-0000-0000-0000181F0000}"/>
    <cellStyle name="Vírgula 2 2 3 6 2 4" xfId="4850" xr:uid="{00000000-0005-0000-0000-0000191F0000}"/>
    <cellStyle name="Vírgula 2 2 3 6 3" xfId="3247" xr:uid="{00000000-0005-0000-0000-00001A1F0000}"/>
    <cellStyle name="Vírgula 2 2 3 6 3 2" xfId="9397" xr:uid="{00000000-0005-0000-0000-00001B1F0000}"/>
    <cellStyle name="Vírgula 2 2 3 6 3 3" xfId="6283" xr:uid="{00000000-0005-0000-0000-00001C1F0000}"/>
    <cellStyle name="Vírgula 2 2 3 6 4" xfId="7903" xr:uid="{00000000-0005-0000-0000-00001D1F0000}"/>
    <cellStyle name="Vírgula 2 2 3 6 5" xfId="4849" xr:uid="{00000000-0005-0000-0000-00001E1F0000}"/>
    <cellStyle name="Vírgula 2 2 3 7" xfId="1525" xr:uid="{00000000-0005-0000-0000-00001F1F0000}"/>
    <cellStyle name="Vírgula 2 2 3 7 2" xfId="3249" xr:uid="{00000000-0005-0000-0000-0000201F0000}"/>
    <cellStyle name="Vírgula 2 2 3 7 2 2" xfId="9399" xr:uid="{00000000-0005-0000-0000-0000211F0000}"/>
    <cellStyle name="Vírgula 2 2 3 7 2 3" xfId="6285" xr:uid="{00000000-0005-0000-0000-0000221F0000}"/>
    <cellStyle name="Vírgula 2 2 3 7 3" xfId="7905" xr:uid="{00000000-0005-0000-0000-0000231F0000}"/>
    <cellStyle name="Vírgula 2 2 3 7 4" xfId="4851" xr:uid="{00000000-0005-0000-0000-0000241F0000}"/>
    <cellStyle name="Vírgula 2 2 3 8" xfId="3220" xr:uid="{00000000-0005-0000-0000-0000251F0000}"/>
    <cellStyle name="Vírgula 2 2 3 8 2" xfId="9370" xr:uid="{00000000-0005-0000-0000-0000261F0000}"/>
    <cellStyle name="Vírgula 2 2 3 8 3" xfId="6256" xr:uid="{00000000-0005-0000-0000-0000271F0000}"/>
    <cellStyle name="Vírgula 2 2 3 9" xfId="7876" xr:uid="{00000000-0005-0000-0000-0000281F0000}"/>
    <cellStyle name="Vírgula 2 2 4" xfId="1526" xr:uid="{00000000-0005-0000-0000-0000291F0000}"/>
    <cellStyle name="Vírgula 2 2 4 2" xfId="1527" xr:uid="{00000000-0005-0000-0000-00002A1F0000}"/>
    <cellStyle name="Vírgula 2 2 4 2 2" xfId="1528" xr:uid="{00000000-0005-0000-0000-00002B1F0000}"/>
    <cellStyle name="Vírgula 2 2 4 2 2 2" xfId="3252" xr:uid="{00000000-0005-0000-0000-00002C1F0000}"/>
    <cellStyle name="Vírgula 2 2 4 2 2 2 2" xfId="9402" xr:uid="{00000000-0005-0000-0000-00002D1F0000}"/>
    <cellStyle name="Vírgula 2 2 4 2 2 2 3" xfId="6288" xr:uid="{00000000-0005-0000-0000-00002E1F0000}"/>
    <cellStyle name="Vírgula 2 2 4 2 2 3" xfId="7908" xr:uid="{00000000-0005-0000-0000-00002F1F0000}"/>
    <cellStyle name="Vírgula 2 2 4 2 2 4" xfId="4854" xr:uid="{00000000-0005-0000-0000-0000301F0000}"/>
    <cellStyle name="Vírgula 2 2 4 2 3" xfId="3251" xr:uid="{00000000-0005-0000-0000-0000311F0000}"/>
    <cellStyle name="Vírgula 2 2 4 2 3 2" xfId="9401" xr:uid="{00000000-0005-0000-0000-0000321F0000}"/>
    <cellStyle name="Vírgula 2 2 4 2 3 3" xfId="6287" xr:uid="{00000000-0005-0000-0000-0000331F0000}"/>
    <cellStyle name="Vírgula 2 2 4 2 4" xfId="7907" xr:uid="{00000000-0005-0000-0000-0000341F0000}"/>
    <cellStyle name="Vírgula 2 2 4 2 5" xfId="4853" xr:uid="{00000000-0005-0000-0000-0000351F0000}"/>
    <cellStyle name="Vírgula 2 2 4 3" xfId="1529" xr:uid="{00000000-0005-0000-0000-0000361F0000}"/>
    <cellStyle name="Vírgula 2 2 4 3 2" xfId="1530" xr:uid="{00000000-0005-0000-0000-0000371F0000}"/>
    <cellStyle name="Vírgula 2 2 4 3 2 2" xfId="3254" xr:uid="{00000000-0005-0000-0000-0000381F0000}"/>
    <cellStyle name="Vírgula 2 2 4 3 2 2 2" xfId="9404" xr:uid="{00000000-0005-0000-0000-0000391F0000}"/>
    <cellStyle name="Vírgula 2 2 4 3 2 2 3" xfId="6290" xr:uid="{00000000-0005-0000-0000-00003A1F0000}"/>
    <cellStyle name="Vírgula 2 2 4 3 2 3" xfId="7910" xr:uid="{00000000-0005-0000-0000-00003B1F0000}"/>
    <cellStyle name="Vírgula 2 2 4 3 2 4" xfId="4856" xr:uid="{00000000-0005-0000-0000-00003C1F0000}"/>
    <cellStyle name="Vírgula 2 2 4 3 3" xfId="3253" xr:uid="{00000000-0005-0000-0000-00003D1F0000}"/>
    <cellStyle name="Vírgula 2 2 4 3 3 2" xfId="9403" xr:uid="{00000000-0005-0000-0000-00003E1F0000}"/>
    <cellStyle name="Vírgula 2 2 4 3 3 3" xfId="6289" xr:uid="{00000000-0005-0000-0000-00003F1F0000}"/>
    <cellStyle name="Vírgula 2 2 4 3 4" xfId="7909" xr:uid="{00000000-0005-0000-0000-0000401F0000}"/>
    <cellStyle name="Vírgula 2 2 4 3 5" xfId="4855" xr:uid="{00000000-0005-0000-0000-0000411F0000}"/>
    <cellStyle name="Vírgula 2 2 4 4" xfId="1531" xr:uid="{00000000-0005-0000-0000-0000421F0000}"/>
    <cellStyle name="Vírgula 2 2 4 4 2" xfId="3255" xr:uid="{00000000-0005-0000-0000-0000431F0000}"/>
    <cellStyle name="Vírgula 2 2 4 4 2 2" xfId="9405" xr:uid="{00000000-0005-0000-0000-0000441F0000}"/>
    <cellStyle name="Vírgula 2 2 4 4 2 3" xfId="6291" xr:uid="{00000000-0005-0000-0000-0000451F0000}"/>
    <cellStyle name="Vírgula 2 2 4 4 3" xfId="7911" xr:uid="{00000000-0005-0000-0000-0000461F0000}"/>
    <cellStyle name="Vírgula 2 2 4 4 4" xfId="4857" xr:uid="{00000000-0005-0000-0000-0000471F0000}"/>
    <cellStyle name="Vírgula 2 2 4 5" xfId="3250" xr:uid="{00000000-0005-0000-0000-0000481F0000}"/>
    <cellStyle name="Vírgula 2 2 4 5 2" xfId="9400" xr:uid="{00000000-0005-0000-0000-0000491F0000}"/>
    <cellStyle name="Vírgula 2 2 4 5 3" xfId="6286" xr:uid="{00000000-0005-0000-0000-00004A1F0000}"/>
    <cellStyle name="Vírgula 2 2 4 6" xfId="7906" xr:uid="{00000000-0005-0000-0000-00004B1F0000}"/>
    <cellStyle name="Vírgula 2 2 4 7" xfId="4852" xr:uid="{00000000-0005-0000-0000-00004C1F0000}"/>
    <cellStyle name="Vírgula 2 2 5" xfId="1532" xr:uid="{00000000-0005-0000-0000-00004D1F0000}"/>
    <cellStyle name="Vírgula 2 2 5 2" xfId="1533" xr:uid="{00000000-0005-0000-0000-00004E1F0000}"/>
    <cellStyle name="Vírgula 2 2 5 2 2" xfId="3257" xr:uid="{00000000-0005-0000-0000-00004F1F0000}"/>
    <cellStyle name="Vírgula 2 2 5 2 2 2" xfId="9407" xr:uid="{00000000-0005-0000-0000-0000501F0000}"/>
    <cellStyle name="Vírgula 2 2 5 2 2 3" xfId="6293" xr:uid="{00000000-0005-0000-0000-0000511F0000}"/>
    <cellStyle name="Vírgula 2 2 5 2 3" xfId="7913" xr:uid="{00000000-0005-0000-0000-0000521F0000}"/>
    <cellStyle name="Vírgula 2 2 5 2 4" xfId="4859" xr:uid="{00000000-0005-0000-0000-0000531F0000}"/>
    <cellStyle name="Vírgula 2 2 5 3" xfId="3256" xr:uid="{00000000-0005-0000-0000-0000541F0000}"/>
    <cellStyle name="Vírgula 2 2 5 3 2" xfId="9406" xr:uid="{00000000-0005-0000-0000-0000551F0000}"/>
    <cellStyle name="Vírgula 2 2 5 3 3" xfId="6292" xr:uid="{00000000-0005-0000-0000-0000561F0000}"/>
    <cellStyle name="Vírgula 2 2 5 4" xfId="7912" xr:uid="{00000000-0005-0000-0000-0000571F0000}"/>
    <cellStyle name="Vírgula 2 2 5 5" xfId="4858" xr:uid="{00000000-0005-0000-0000-0000581F0000}"/>
    <cellStyle name="Vírgula 2 2 6" xfId="1534" xr:uid="{00000000-0005-0000-0000-0000591F0000}"/>
    <cellStyle name="Vírgula 2 2 6 2" xfId="1535" xr:uid="{00000000-0005-0000-0000-00005A1F0000}"/>
    <cellStyle name="Vírgula 2 2 6 2 2" xfId="3259" xr:uid="{00000000-0005-0000-0000-00005B1F0000}"/>
    <cellStyle name="Vírgula 2 2 6 2 2 2" xfId="9409" xr:uid="{00000000-0005-0000-0000-00005C1F0000}"/>
    <cellStyle name="Vírgula 2 2 6 2 2 3" xfId="6295" xr:uid="{00000000-0005-0000-0000-00005D1F0000}"/>
    <cellStyle name="Vírgula 2 2 6 2 3" xfId="7915" xr:uid="{00000000-0005-0000-0000-00005E1F0000}"/>
    <cellStyle name="Vírgula 2 2 6 2 4" xfId="4861" xr:uid="{00000000-0005-0000-0000-00005F1F0000}"/>
    <cellStyle name="Vírgula 2 2 6 3" xfId="3258" xr:uid="{00000000-0005-0000-0000-0000601F0000}"/>
    <cellStyle name="Vírgula 2 2 6 3 2" xfId="9408" xr:uid="{00000000-0005-0000-0000-0000611F0000}"/>
    <cellStyle name="Vírgula 2 2 6 3 3" xfId="6294" xr:uid="{00000000-0005-0000-0000-0000621F0000}"/>
    <cellStyle name="Vírgula 2 2 6 4" xfId="7914" xr:uid="{00000000-0005-0000-0000-0000631F0000}"/>
    <cellStyle name="Vírgula 2 2 6 5" xfId="4860" xr:uid="{00000000-0005-0000-0000-0000641F0000}"/>
    <cellStyle name="Vírgula 2 2 7" xfId="1536" xr:uid="{00000000-0005-0000-0000-0000651F0000}"/>
    <cellStyle name="Vírgula 2 2 7 2" xfId="3260" xr:uid="{00000000-0005-0000-0000-0000661F0000}"/>
    <cellStyle name="Vírgula 2 2 7 2 2" xfId="9410" xr:uid="{00000000-0005-0000-0000-0000671F0000}"/>
    <cellStyle name="Vírgula 2 2 7 2 3" xfId="6296" xr:uid="{00000000-0005-0000-0000-0000681F0000}"/>
    <cellStyle name="Vírgula 2 2 7 3" xfId="7916" xr:uid="{00000000-0005-0000-0000-0000691F0000}"/>
    <cellStyle name="Vírgula 2 2 7 4" xfId="4862" xr:uid="{00000000-0005-0000-0000-00006A1F0000}"/>
    <cellStyle name="Vírgula 2 2 8" xfId="3201" xr:uid="{00000000-0005-0000-0000-00006B1F0000}"/>
    <cellStyle name="Vírgula 2 2 8 2" xfId="9351" xr:uid="{00000000-0005-0000-0000-00006C1F0000}"/>
    <cellStyle name="Vírgula 2 2 8 3" xfId="6237" xr:uid="{00000000-0005-0000-0000-00006D1F0000}"/>
    <cellStyle name="Vírgula 2 2 9" xfId="7857" xr:uid="{00000000-0005-0000-0000-00006E1F0000}"/>
    <cellStyle name="Vírgula 2 3" xfId="1537" xr:uid="{00000000-0005-0000-0000-00006F1F0000}"/>
    <cellStyle name="Vírgula 2 3 2" xfId="1538" xr:uid="{00000000-0005-0000-0000-0000701F0000}"/>
    <cellStyle name="Vírgula 2 3 2 2" xfId="1539" xr:uid="{00000000-0005-0000-0000-0000711F0000}"/>
    <cellStyle name="Vírgula 2 3 2 2 2" xfId="1540" xr:uid="{00000000-0005-0000-0000-0000721F0000}"/>
    <cellStyle name="Vírgula 2 3 2 2 2 2" xfId="1541" xr:uid="{00000000-0005-0000-0000-0000731F0000}"/>
    <cellStyle name="Vírgula 2 3 2 2 2 2 2" xfId="3265" xr:uid="{00000000-0005-0000-0000-0000741F0000}"/>
    <cellStyle name="Vírgula 2 3 2 2 2 2 2 2" xfId="9415" xr:uid="{00000000-0005-0000-0000-0000751F0000}"/>
    <cellStyle name="Vírgula 2 3 2 2 2 2 2 3" xfId="6301" xr:uid="{00000000-0005-0000-0000-0000761F0000}"/>
    <cellStyle name="Vírgula 2 3 2 2 2 2 3" xfId="7921" xr:uid="{00000000-0005-0000-0000-0000771F0000}"/>
    <cellStyle name="Vírgula 2 3 2 2 2 2 4" xfId="4867" xr:uid="{00000000-0005-0000-0000-0000781F0000}"/>
    <cellStyle name="Vírgula 2 3 2 2 2 3" xfId="3264" xr:uid="{00000000-0005-0000-0000-0000791F0000}"/>
    <cellStyle name="Vírgula 2 3 2 2 2 3 2" xfId="9414" xr:uid="{00000000-0005-0000-0000-00007A1F0000}"/>
    <cellStyle name="Vírgula 2 3 2 2 2 3 3" xfId="6300" xr:uid="{00000000-0005-0000-0000-00007B1F0000}"/>
    <cellStyle name="Vírgula 2 3 2 2 2 4" xfId="7920" xr:uid="{00000000-0005-0000-0000-00007C1F0000}"/>
    <cellStyle name="Vírgula 2 3 2 2 2 5" xfId="4866" xr:uid="{00000000-0005-0000-0000-00007D1F0000}"/>
    <cellStyle name="Vírgula 2 3 2 2 3" xfId="1542" xr:uid="{00000000-0005-0000-0000-00007E1F0000}"/>
    <cellStyle name="Vírgula 2 3 2 2 3 2" xfId="1543" xr:uid="{00000000-0005-0000-0000-00007F1F0000}"/>
    <cellStyle name="Vírgula 2 3 2 2 3 2 2" xfId="3267" xr:uid="{00000000-0005-0000-0000-0000801F0000}"/>
    <cellStyle name="Vírgula 2 3 2 2 3 2 2 2" xfId="9417" xr:uid="{00000000-0005-0000-0000-0000811F0000}"/>
    <cellStyle name="Vírgula 2 3 2 2 3 2 2 3" xfId="6303" xr:uid="{00000000-0005-0000-0000-0000821F0000}"/>
    <cellStyle name="Vírgula 2 3 2 2 3 2 3" xfId="7923" xr:uid="{00000000-0005-0000-0000-0000831F0000}"/>
    <cellStyle name="Vírgula 2 3 2 2 3 2 4" xfId="4869" xr:uid="{00000000-0005-0000-0000-0000841F0000}"/>
    <cellStyle name="Vírgula 2 3 2 2 3 3" xfId="3266" xr:uid="{00000000-0005-0000-0000-0000851F0000}"/>
    <cellStyle name="Vírgula 2 3 2 2 3 3 2" xfId="9416" xr:uid="{00000000-0005-0000-0000-0000861F0000}"/>
    <cellStyle name="Vírgula 2 3 2 2 3 3 3" xfId="6302" xr:uid="{00000000-0005-0000-0000-0000871F0000}"/>
    <cellStyle name="Vírgula 2 3 2 2 3 4" xfId="7922" xr:uid="{00000000-0005-0000-0000-0000881F0000}"/>
    <cellStyle name="Vírgula 2 3 2 2 3 5" xfId="4868" xr:uid="{00000000-0005-0000-0000-0000891F0000}"/>
    <cellStyle name="Vírgula 2 3 2 2 4" xfId="1544" xr:uid="{00000000-0005-0000-0000-00008A1F0000}"/>
    <cellStyle name="Vírgula 2 3 2 2 4 2" xfId="3268" xr:uid="{00000000-0005-0000-0000-00008B1F0000}"/>
    <cellStyle name="Vírgula 2 3 2 2 4 2 2" xfId="9418" xr:uid="{00000000-0005-0000-0000-00008C1F0000}"/>
    <cellStyle name="Vírgula 2 3 2 2 4 2 3" xfId="6304" xr:uid="{00000000-0005-0000-0000-00008D1F0000}"/>
    <cellStyle name="Vírgula 2 3 2 2 4 3" xfId="7924" xr:uid="{00000000-0005-0000-0000-00008E1F0000}"/>
    <cellStyle name="Vírgula 2 3 2 2 4 4" xfId="4870" xr:uid="{00000000-0005-0000-0000-00008F1F0000}"/>
    <cellStyle name="Vírgula 2 3 2 2 5" xfId="3263" xr:uid="{00000000-0005-0000-0000-0000901F0000}"/>
    <cellStyle name="Vírgula 2 3 2 2 5 2" xfId="9413" xr:uid="{00000000-0005-0000-0000-0000911F0000}"/>
    <cellStyle name="Vírgula 2 3 2 2 5 3" xfId="6299" xr:uid="{00000000-0005-0000-0000-0000921F0000}"/>
    <cellStyle name="Vírgula 2 3 2 2 6" xfId="7919" xr:uid="{00000000-0005-0000-0000-0000931F0000}"/>
    <cellStyle name="Vírgula 2 3 2 2 7" xfId="4865" xr:uid="{00000000-0005-0000-0000-0000941F0000}"/>
    <cellStyle name="Vírgula 2 3 2 3" xfId="1545" xr:uid="{00000000-0005-0000-0000-0000951F0000}"/>
    <cellStyle name="Vírgula 2 3 2 3 2" xfId="1546" xr:uid="{00000000-0005-0000-0000-0000961F0000}"/>
    <cellStyle name="Vírgula 2 3 2 3 2 2" xfId="1547" xr:uid="{00000000-0005-0000-0000-0000971F0000}"/>
    <cellStyle name="Vírgula 2 3 2 3 2 2 2" xfId="3271" xr:uid="{00000000-0005-0000-0000-0000981F0000}"/>
    <cellStyle name="Vírgula 2 3 2 3 2 2 2 2" xfId="9421" xr:uid="{00000000-0005-0000-0000-0000991F0000}"/>
    <cellStyle name="Vírgula 2 3 2 3 2 2 2 3" xfId="6307" xr:uid="{00000000-0005-0000-0000-00009A1F0000}"/>
    <cellStyle name="Vírgula 2 3 2 3 2 2 3" xfId="7927" xr:uid="{00000000-0005-0000-0000-00009B1F0000}"/>
    <cellStyle name="Vírgula 2 3 2 3 2 2 4" xfId="4873" xr:uid="{00000000-0005-0000-0000-00009C1F0000}"/>
    <cellStyle name="Vírgula 2 3 2 3 2 3" xfId="3270" xr:uid="{00000000-0005-0000-0000-00009D1F0000}"/>
    <cellStyle name="Vírgula 2 3 2 3 2 3 2" xfId="9420" xr:uid="{00000000-0005-0000-0000-00009E1F0000}"/>
    <cellStyle name="Vírgula 2 3 2 3 2 3 3" xfId="6306" xr:uid="{00000000-0005-0000-0000-00009F1F0000}"/>
    <cellStyle name="Vírgula 2 3 2 3 2 4" xfId="7926" xr:uid="{00000000-0005-0000-0000-0000A01F0000}"/>
    <cellStyle name="Vírgula 2 3 2 3 2 5" xfId="4872" xr:uid="{00000000-0005-0000-0000-0000A11F0000}"/>
    <cellStyle name="Vírgula 2 3 2 3 3" xfId="1548" xr:uid="{00000000-0005-0000-0000-0000A21F0000}"/>
    <cellStyle name="Vírgula 2 3 2 3 3 2" xfId="1549" xr:uid="{00000000-0005-0000-0000-0000A31F0000}"/>
    <cellStyle name="Vírgula 2 3 2 3 3 2 2" xfId="3273" xr:uid="{00000000-0005-0000-0000-0000A41F0000}"/>
    <cellStyle name="Vírgula 2 3 2 3 3 2 2 2" xfId="9423" xr:uid="{00000000-0005-0000-0000-0000A51F0000}"/>
    <cellStyle name="Vírgula 2 3 2 3 3 2 2 3" xfId="6309" xr:uid="{00000000-0005-0000-0000-0000A61F0000}"/>
    <cellStyle name="Vírgula 2 3 2 3 3 2 3" xfId="7929" xr:uid="{00000000-0005-0000-0000-0000A71F0000}"/>
    <cellStyle name="Vírgula 2 3 2 3 3 2 4" xfId="4875" xr:uid="{00000000-0005-0000-0000-0000A81F0000}"/>
    <cellStyle name="Vírgula 2 3 2 3 3 3" xfId="3272" xr:uid="{00000000-0005-0000-0000-0000A91F0000}"/>
    <cellStyle name="Vírgula 2 3 2 3 3 3 2" xfId="9422" xr:uid="{00000000-0005-0000-0000-0000AA1F0000}"/>
    <cellStyle name="Vírgula 2 3 2 3 3 3 3" xfId="6308" xr:uid="{00000000-0005-0000-0000-0000AB1F0000}"/>
    <cellStyle name="Vírgula 2 3 2 3 3 4" xfId="7928" xr:uid="{00000000-0005-0000-0000-0000AC1F0000}"/>
    <cellStyle name="Vírgula 2 3 2 3 3 5" xfId="4874" xr:uid="{00000000-0005-0000-0000-0000AD1F0000}"/>
    <cellStyle name="Vírgula 2 3 2 3 4" xfId="1550" xr:uid="{00000000-0005-0000-0000-0000AE1F0000}"/>
    <cellStyle name="Vírgula 2 3 2 3 4 2" xfId="3274" xr:uid="{00000000-0005-0000-0000-0000AF1F0000}"/>
    <cellStyle name="Vírgula 2 3 2 3 4 2 2" xfId="9424" xr:uid="{00000000-0005-0000-0000-0000B01F0000}"/>
    <cellStyle name="Vírgula 2 3 2 3 4 2 3" xfId="6310" xr:uid="{00000000-0005-0000-0000-0000B11F0000}"/>
    <cellStyle name="Vírgula 2 3 2 3 4 3" xfId="7930" xr:uid="{00000000-0005-0000-0000-0000B21F0000}"/>
    <cellStyle name="Vírgula 2 3 2 3 4 4" xfId="4876" xr:uid="{00000000-0005-0000-0000-0000B31F0000}"/>
    <cellStyle name="Vírgula 2 3 2 3 5" xfId="3269" xr:uid="{00000000-0005-0000-0000-0000B41F0000}"/>
    <cellStyle name="Vírgula 2 3 2 3 5 2" xfId="9419" xr:uid="{00000000-0005-0000-0000-0000B51F0000}"/>
    <cellStyle name="Vírgula 2 3 2 3 5 3" xfId="6305" xr:uid="{00000000-0005-0000-0000-0000B61F0000}"/>
    <cellStyle name="Vírgula 2 3 2 3 6" xfId="7925" xr:uid="{00000000-0005-0000-0000-0000B71F0000}"/>
    <cellStyle name="Vírgula 2 3 2 3 7" xfId="4871" xr:uid="{00000000-0005-0000-0000-0000B81F0000}"/>
    <cellStyle name="Vírgula 2 3 2 4" xfId="1551" xr:uid="{00000000-0005-0000-0000-0000B91F0000}"/>
    <cellStyle name="Vírgula 2 3 2 4 2" xfId="1552" xr:uid="{00000000-0005-0000-0000-0000BA1F0000}"/>
    <cellStyle name="Vírgula 2 3 2 4 2 2" xfId="3276" xr:uid="{00000000-0005-0000-0000-0000BB1F0000}"/>
    <cellStyle name="Vírgula 2 3 2 4 2 2 2" xfId="9426" xr:uid="{00000000-0005-0000-0000-0000BC1F0000}"/>
    <cellStyle name="Vírgula 2 3 2 4 2 2 3" xfId="6312" xr:uid="{00000000-0005-0000-0000-0000BD1F0000}"/>
    <cellStyle name="Vírgula 2 3 2 4 2 3" xfId="7932" xr:uid="{00000000-0005-0000-0000-0000BE1F0000}"/>
    <cellStyle name="Vírgula 2 3 2 4 2 4" xfId="4878" xr:uid="{00000000-0005-0000-0000-0000BF1F0000}"/>
    <cellStyle name="Vírgula 2 3 2 4 3" xfId="3275" xr:uid="{00000000-0005-0000-0000-0000C01F0000}"/>
    <cellStyle name="Vírgula 2 3 2 4 3 2" xfId="9425" xr:uid="{00000000-0005-0000-0000-0000C11F0000}"/>
    <cellStyle name="Vírgula 2 3 2 4 3 3" xfId="6311" xr:uid="{00000000-0005-0000-0000-0000C21F0000}"/>
    <cellStyle name="Vírgula 2 3 2 4 4" xfId="7931" xr:uid="{00000000-0005-0000-0000-0000C31F0000}"/>
    <cellStyle name="Vírgula 2 3 2 4 5" xfId="4877" xr:uid="{00000000-0005-0000-0000-0000C41F0000}"/>
    <cellStyle name="Vírgula 2 3 2 5" xfId="1553" xr:uid="{00000000-0005-0000-0000-0000C51F0000}"/>
    <cellStyle name="Vírgula 2 3 2 5 2" xfId="1554" xr:uid="{00000000-0005-0000-0000-0000C61F0000}"/>
    <cellStyle name="Vírgula 2 3 2 5 2 2" xfId="3278" xr:uid="{00000000-0005-0000-0000-0000C71F0000}"/>
    <cellStyle name="Vírgula 2 3 2 5 2 2 2" xfId="9428" xr:uid="{00000000-0005-0000-0000-0000C81F0000}"/>
    <cellStyle name="Vírgula 2 3 2 5 2 2 3" xfId="6314" xr:uid="{00000000-0005-0000-0000-0000C91F0000}"/>
    <cellStyle name="Vírgula 2 3 2 5 2 3" xfId="7934" xr:uid="{00000000-0005-0000-0000-0000CA1F0000}"/>
    <cellStyle name="Vírgula 2 3 2 5 2 4" xfId="4880" xr:uid="{00000000-0005-0000-0000-0000CB1F0000}"/>
    <cellStyle name="Vírgula 2 3 2 5 3" xfId="3277" xr:uid="{00000000-0005-0000-0000-0000CC1F0000}"/>
    <cellStyle name="Vírgula 2 3 2 5 3 2" xfId="9427" xr:uid="{00000000-0005-0000-0000-0000CD1F0000}"/>
    <cellStyle name="Vírgula 2 3 2 5 3 3" xfId="6313" xr:uid="{00000000-0005-0000-0000-0000CE1F0000}"/>
    <cellStyle name="Vírgula 2 3 2 5 4" xfId="7933" xr:uid="{00000000-0005-0000-0000-0000CF1F0000}"/>
    <cellStyle name="Vírgula 2 3 2 5 5" xfId="4879" xr:uid="{00000000-0005-0000-0000-0000D01F0000}"/>
    <cellStyle name="Vírgula 2 3 2 6" xfId="1555" xr:uid="{00000000-0005-0000-0000-0000D11F0000}"/>
    <cellStyle name="Vírgula 2 3 2 6 2" xfId="3279" xr:uid="{00000000-0005-0000-0000-0000D21F0000}"/>
    <cellStyle name="Vírgula 2 3 2 6 2 2" xfId="9429" xr:uid="{00000000-0005-0000-0000-0000D31F0000}"/>
    <cellStyle name="Vírgula 2 3 2 6 2 3" xfId="6315" xr:uid="{00000000-0005-0000-0000-0000D41F0000}"/>
    <cellStyle name="Vírgula 2 3 2 6 3" xfId="7935" xr:uid="{00000000-0005-0000-0000-0000D51F0000}"/>
    <cellStyle name="Vírgula 2 3 2 6 4" xfId="4881" xr:uid="{00000000-0005-0000-0000-0000D61F0000}"/>
    <cellStyle name="Vírgula 2 3 2 7" xfId="3262" xr:uid="{00000000-0005-0000-0000-0000D71F0000}"/>
    <cellStyle name="Vírgula 2 3 2 7 2" xfId="9412" xr:uid="{00000000-0005-0000-0000-0000D81F0000}"/>
    <cellStyle name="Vírgula 2 3 2 7 3" xfId="6298" xr:uid="{00000000-0005-0000-0000-0000D91F0000}"/>
    <cellStyle name="Vírgula 2 3 2 8" xfId="7918" xr:uid="{00000000-0005-0000-0000-0000DA1F0000}"/>
    <cellStyle name="Vírgula 2 3 2 9" xfId="4864" xr:uid="{00000000-0005-0000-0000-0000DB1F0000}"/>
    <cellStyle name="Vírgula 2 3 3" xfId="1556" xr:uid="{00000000-0005-0000-0000-0000DC1F0000}"/>
    <cellStyle name="Vírgula 2 3 3 2" xfId="1557" xr:uid="{00000000-0005-0000-0000-0000DD1F0000}"/>
    <cellStyle name="Vírgula 2 3 3 2 2" xfId="1558" xr:uid="{00000000-0005-0000-0000-0000DE1F0000}"/>
    <cellStyle name="Vírgula 2 3 3 2 2 2" xfId="1559" xr:uid="{00000000-0005-0000-0000-0000DF1F0000}"/>
    <cellStyle name="Vírgula 2 3 3 2 2 2 2" xfId="3283" xr:uid="{00000000-0005-0000-0000-0000E01F0000}"/>
    <cellStyle name="Vírgula 2 3 3 2 2 2 2 2" xfId="9433" xr:uid="{00000000-0005-0000-0000-0000E11F0000}"/>
    <cellStyle name="Vírgula 2 3 3 2 2 2 2 3" xfId="6319" xr:uid="{00000000-0005-0000-0000-0000E21F0000}"/>
    <cellStyle name="Vírgula 2 3 3 2 2 2 3" xfId="7939" xr:uid="{00000000-0005-0000-0000-0000E31F0000}"/>
    <cellStyle name="Vírgula 2 3 3 2 2 2 4" xfId="4885" xr:uid="{00000000-0005-0000-0000-0000E41F0000}"/>
    <cellStyle name="Vírgula 2 3 3 2 2 3" xfId="3282" xr:uid="{00000000-0005-0000-0000-0000E51F0000}"/>
    <cellStyle name="Vírgula 2 3 3 2 2 3 2" xfId="9432" xr:uid="{00000000-0005-0000-0000-0000E61F0000}"/>
    <cellStyle name="Vírgula 2 3 3 2 2 3 3" xfId="6318" xr:uid="{00000000-0005-0000-0000-0000E71F0000}"/>
    <cellStyle name="Vírgula 2 3 3 2 2 4" xfId="7938" xr:uid="{00000000-0005-0000-0000-0000E81F0000}"/>
    <cellStyle name="Vírgula 2 3 3 2 2 5" xfId="4884" xr:uid="{00000000-0005-0000-0000-0000E91F0000}"/>
    <cellStyle name="Vírgula 2 3 3 2 3" xfId="1560" xr:uid="{00000000-0005-0000-0000-0000EA1F0000}"/>
    <cellStyle name="Vírgula 2 3 3 2 3 2" xfId="1561" xr:uid="{00000000-0005-0000-0000-0000EB1F0000}"/>
    <cellStyle name="Vírgula 2 3 3 2 3 2 2" xfId="3285" xr:uid="{00000000-0005-0000-0000-0000EC1F0000}"/>
    <cellStyle name="Vírgula 2 3 3 2 3 2 2 2" xfId="9435" xr:uid="{00000000-0005-0000-0000-0000ED1F0000}"/>
    <cellStyle name="Vírgula 2 3 3 2 3 2 2 3" xfId="6321" xr:uid="{00000000-0005-0000-0000-0000EE1F0000}"/>
    <cellStyle name="Vírgula 2 3 3 2 3 2 3" xfId="7941" xr:uid="{00000000-0005-0000-0000-0000EF1F0000}"/>
    <cellStyle name="Vírgula 2 3 3 2 3 2 4" xfId="4887" xr:uid="{00000000-0005-0000-0000-0000F01F0000}"/>
    <cellStyle name="Vírgula 2 3 3 2 3 3" xfId="3284" xr:uid="{00000000-0005-0000-0000-0000F11F0000}"/>
    <cellStyle name="Vírgula 2 3 3 2 3 3 2" xfId="9434" xr:uid="{00000000-0005-0000-0000-0000F21F0000}"/>
    <cellStyle name="Vírgula 2 3 3 2 3 3 3" xfId="6320" xr:uid="{00000000-0005-0000-0000-0000F31F0000}"/>
    <cellStyle name="Vírgula 2 3 3 2 3 4" xfId="7940" xr:uid="{00000000-0005-0000-0000-0000F41F0000}"/>
    <cellStyle name="Vírgula 2 3 3 2 3 5" xfId="4886" xr:uid="{00000000-0005-0000-0000-0000F51F0000}"/>
    <cellStyle name="Vírgula 2 3 3 2 4" xfId="1562" xr:uid="{00000000-0005-0000-0000-0000F61F0000}"/>
    <cellStyle name="Vírgula 2 3 3 2 4 2" xfId="3286" xr:uid="{00000000-0005-0000-0000-0000F71F0000}"/>
    <cellStyle name="Vírgula 2 3 3 2 4 2 2" xfId="9436" xr:uid="{00000000-0005-0000-0000-0000F81F0000}"/>
    <cellStyle name="Vírgula 2 3 3 2 4 2 3" xfId="6322" xr:uid="{00000000-0005-0000-0000-0000F91F0000}"/>
    <cellStyle name="Vírgula 2 3 3 2 4 3" xfId="7942" xr:uid="{00000000-0005-0000-0000-0000FA1F0000}"/>
    <cellStyle name="Vírgula 2 3 3 2 4 4" xfId="4888" xr:uid="{00000000-0005-0000-0000-0000FB1F0000}"/>
    <cellStyle name="Vírgula 2 3 3 2 5" xfId="3281" xr:uid="{00000000-0005-0000-0000-0000FC1F0000}"/>
    <cellStyle name="Vírgula 2 3 3 2 5 2" xfId="9431" xr:uid="{00000000-0005-0000-0000-0000FD1F0000}"/>
    <cellStyle name="Vírgula 2 3 3 2 5 3" xfId="6317" xr:uid="{00000000-0005-0000-0000-0000FE1F0000}"/>
    <cellStyle name="Vírgula 2 3 3 2 6" xfId="7937" xr:uid="{00000000-0005-0000-0000-0000FF1F0000}"/>
    <cellStyle name="Vírgula 2 3 3 2 7" xfId="4883" xr:uid="{00000000-0005-0000-0000-000000200000}"/>
    <cellStyle name="Vírgula 2 3 3 3" xfId="1563" xr:uid="{00000000-0005-0000-0000-000001200000}"/>
    <cellStyle name="Vírgula 2 3 3 3 2" xfId="1564" xr:uid="{00000000-0005-0000-0000-000002200000}"/>
    <cellStyle name="Vírgula 2 3 3 3 2 2" xfId="1565" xr:uid="{00000000-0005-0000-0000-000003200000}"/>
    <cellStyle name="Vírgula 2 3 3 3 2 2 2" xfId="3289" xr:uid="{00000000-0005-0000-0000-000004200000}"/>
    <cellStyle name="Vírgula 2 3 3 3 2 2 2 2" xfId="9439" xr:uid="{00000000-0005-0000-0000-000005200000}"/>
    <cellStyle name="Vírgula 2 3 3 3 2 2 2 3" xfId="6325" xr:uid="{00000000-0005-0000-0000-000006200000}"/>
    <cellStyle name="Vírgula 2 3 3 3 2 2 3" xfId="7945" xr:uid="{00000000-0005-0000-0000-000007200000}"/>
    <cellStyle name="Vírgula 2 3 3 3 2 2 4" xfId="4891" xr:uid="{00000000-0005-0000-0000-000008200000}"/>
    <cellStyle name="Vírgula 2 3 3 3 2 3" xfId="3288" xr:uid="{00000000-0005-0000-0000-000009200000}"/>
    <cellStyle name="Vírgula 2 3 3 3 2 3 2" xfId="9438" xr:uid="{00000000-0005-0000-0000-00000A200000}"/>
    <cellStyle name="Vírgula 2 3 3 3 2 3 3" xfId="6324" xr:uid="{00000000-0005-0000-0000-00000B200000}"/>
    <cellStyle name="Vírgula 2 3 3 3 2 4" xfId="7944" xr:uid="{00000000-0005-0000-0000-00000C200000}"/>
    <cellStyle name="Vírgula 2 3 3 3 2 5" xfId="4890" xr:uid="{00000000-0005-0000-0000-00000D200000}"/>
    <cellStyle name="Vírgula 2 3 3 3 3" xfId="1566" xr:uid="{00000000-0005-0000-0000-00000E200000}"/>
    <cellStyle name="Vírgula 2 3 3 3 3 2" xfId="1567" xr:uid="{00000000-0005-0000-0000-00000F200000}"/>
    <cellStyle name="Vírgula 2 3 3 3 3 2 2" xfId="3291" xr:uid="{00000000-0005-0000-0000-000010200000}"/>
    <cellStyle name="Vírgula 2 3 3 3 3 2 2 2" xfId="9441" xr:uid="{00000000-0005-0000-0000-000011200000}"/>
    <cellStyle name="Vírgula 2 3 3 3 3 2 2 3" xfId="6327" xr:uid="{00000000-0005-0000-0000-000012200000}"/>
    <cellStyle name="Vírgula 2 3 3 3 3 2 3" xfId="7947" xr:uid="{00000000-0005-0000-0000-000013200000}"/>
    <cellStyle name="Vírgula 2 3 3 3 3 2 4" xfId="4893" xr:uid="{00000000-0005-0000-0000-000014200000}"/>
    <cellStyle name="Vírgula 2 3 3 3 3 3" xfId="3290" xr:uid="{00000000-0005-0000-0000-000015200000}"/>
    <cellStyle name="Vírgula 2 3 3 3 3 3 2" xfId="9440" xr:uid="{00000000-0005-0000-0000-000016200000}"/>
    <cellStyle name="Vírgula 2 3 3 3 3 3 3" xfId="6326" xr:uid="{00000000-0005-0000-0000-000017200000}"/>
    <cellStyle name="Vírgula 2 3 3 3 3 4" xfId="7946" xr:uid="{00000000-0005-0000-0000-000018200000}"/>
    <cellStyle name="Vírgula 2 3 3 3 3 5" xfId="4892" xr:uid="{00000000-0005-0000-0000-000019200000}"/>
    <cellStyle name="Vírgula 2 3 3 3 4" xfId="1568" xr:uid="{00000000-0005-0000-0000-00001A200000}"/>
    <cellStyle name="Vírgula 2 3 3 3 4 2" xfId="3292" xr:uid="{00000000-0005-0000-0000-00001B200000}"/>
    <cellStyle name="Vírgula 2 3 3 3 4 2 2" xfId="9442" xr:uid="{00000000-0005-0000-0000-00001C200000}"/>
    <cellStyle name="Vírgula 2 3 3 3 4 2 3" xfId="6328" xr:uid="{00000000-0005-0000-0000-00001D200000}"/>
    <cellStyle name="Vírgula 2 3 3 3 4 3" xfId="7948" xr:uid="{00000000-0005-0000-0000-00001E200000}"/>
    <cellStyle name="Vírgula 2 3 3 3 4 4" xfId="4894" xr:uid="{00000000-0005-0000-0000-00001F200000}"/>
    <cellStyle name="Vírgula 2 3 3 3 5" xfId="3287" xr:uid="{00000000-0005-0000-0000-000020200000}"/>
    <cellStyle name="Vírgula 2 3 3 3 5 2" xfId="9437" xr:uid="{00000000-0005-0000-0000-000021200000}"/>
    <cellStyle name="Vírgula 2 3 3 3 5 3" xfId="6323" xr:uid="{00000000-0005-0000-0000-000022200000}"/>
    <cellStyle name="Vírgula 2 3 3 3 6" xfId="7943" xr:uid="{00000000-0005-0000-0000-000023200000}"/>
    <cellStyle name="Vírgula 2 3 3 3 7" xfId="4889" xr:uid="{00000000-0005-0000-0000-000024200000}"/>
    <cellStyle name="Vírgula 2 3 3 4" xfId="1569" xr:uid="{00000000-0005-0000-0000-000025200000}"/>
    <cellStyle name="Vírgula 2 3 3 4 2" xfId="1570" xr:uid="{00000000-0005-0000-0000-000026200000}"/>
    <cellStyle name="Vírgula 2 3 3 4 2 2" xfId="3294" xr:uid="{00000000-0005-0000-0000-000027200000}"/>
    <cellStyle name="Vírgula 2 3 3 4 2 2 2" xfId="9444" xr:uid="{00000000-0005-0000-0000-000028200000}"/>
    <cellStyle name="Vírgula 2 3 3 4 2 2 3" xfId="6330" xr:uid="{00000000-0005-0000-0000-000029200000}"/>
    <cellStyle name="Vírgula 2 3 3 4 2 3" xfId="7950" xr:uid="{00000000-0005-0000-0000-00002A200000}"/>
    <cellStyle name="Vírgula 2 3 3 4 2 4" xfId="4896" xr:uid="{00000000-0005-0000-0000-00002B200000}"/>
    <cellStyle name="Vírgula 2 3 3 4 3" xfId="3293" xr:uid="{00000000-0005-0000-0000-00002C200000}"/>
    <cellStyle name="Vírgula 2 3 3 4 3 2" xfId="9443" xr:uid="{00000000-0005-0000-0000-00002D200000}"/>
    <cellStyle name="Vírgula 2 3 3 4 3 3" xfId="6329" xr:uid="{00000000-0005-0000-0000-00002E200000}"/>
    <cellStyle name="Vírgula 2 3 3 4 4" xfId="7949" xr:uid="{00000000-0005-0000-0000-00002F200000}"/>
    <cellStyle name="Vírgula 2 3 3 4 5" xfId="4895" xr:uid="{00000000-0005-0000-0000-000030200000}"/>
    <cellStyle name="Vírgula 2 3 3 5" xfId="1571" xr:uid="{00000000-0005-0000-0000-000031200000}"/>
    <cellStyle name="Vírgula 2 3 3 5 2" xfId="1572" xr:uid="{00000000-0005-0000-0000-000032200000}"/>
    <cellStyle name="Vírgula 2 3 3 5 2 2" xfId="3296" xr:uid="{00000000-0005-0000-0000-000033200000}"/>
    <cellStyle name="Vírgula 2 3 3 5 2 2 2" xfId="9446" xr:uid="{00000000-0005-0000-0000-000034200000}"/>
    <cellStyle name="Vírgula 2 3 3 5 2 2 3" xfId="6332" xr:uid="{00000000-0005-0000-0000-000035200000}"/>
    <cellStyle name="Vírgula 2 3 3 5 2 3" xfId="7952" xr:uid="{00000000-0005-0000-0000-000036200000}"/>
    <cellStyle name="Vírgula 2 3 3 5 2 4" xfId="4898" xr:uid="{00000000-0005-0000-0000-000037200000}"/>
    <cellStyle name="Vírgula 2 3 3 5 3" xfId="3295" xr:uid="{00000000-0005-0000-0000-000038200000}"/>
    <cellStyle name="Vírgula 2 3 3 5 3 2" xfId="9445" xr:uid="{00000000-0005-0000-0000-000039200000}"/>
    <cellStyle name="Vírgula 2 3 3 5 3 3" xfId="6331" xr:uid="{00000000-0005-0000-0000-00003A200000}"/>
    <cellStyle name="Vírgula 2 3 3 5 4" xfId="7951" xr:uid="{00000000-0005-0000-0000-00003B200000}"/>
    <cellStyle name="Vírgula 2 3 3 5 5" xfId="4897" xr:uid="{00000000-0005-0000-0000-00003C200000}"/>
    <cellStyle name="Vírgula 2 3 3 6" xfId="1573" xr:uid="{00000000-0005-0000-0000-00003D200000}"/>
    <cellStyle name="Vírgula 2 3 3 6 2" xfId="3297" xr:uid="{00000000-0005-0000-0000-00003E200000}"/>
    <cellStyle name="Vírgula 2 3 3 6 2 2" xfId="9447" xr:uid="{00000000-0005-0000-0000-00003F200000}"/>
    <cellStyle name="Vírgula 2 3 3 6 2 3" xfId="6333" xr:uid="{00000000-0005-0000-0000-000040200000}"/>
    <cellStyle name="Vírgula 2 3 3 6 3" xfId="7953" xr:uid="{00000000-0005-0000-0000-000041200000}"/>
    <cellStyle name="Vírgula 2 3 3 6 4" xfId="4899" xr:uid="{00000000-0005-0000-0000-000042200000}"/>
    <cellStyle name="Vírgula 2 3 3 7" xfId="3280" xr:uid="{00000000-0005-0000-0000-000043200000}"/>
    <cellStyle name="Vírgula 2 3 3 7 2" xfId="9430" xr:uid="{00000000-0005-0000-0000-000044200000}"/>
    <cellStyle name="Vírgula 2 3 3 7 3" xfId="6316" xr:uid="{00000000-0005-0000-0000-000045200000}"/>
    <cellStyle name="Vírgula 2 3 3 8" xfId="7936" xr:uid="{00000000-0005-0000-0000-000046200000}"/>
    <cellStyle name="Vírgula 2 3 3 9" xfId="4882" xr:uid="{00000000-0005-0000-0000-000047200000}"/>
    <cellStyle name="Vírgula 2 3 4" xfId="1574" xr:uid="{00000000-0005-0000-0000-000048200000}"/>
    <cellStyle name="Vírgula 2 3 4 2" xfId="1575" xr:uid="{00000000-0005-0000-0000-000049200000}"/>
    <cellStyle name="Vírgula 2 3 4 2 2" xfId="3299" xr:uid="{00000000-0005-0000-0000-00004A200000}"/>
    <cellStyle name="Vírgula 2 3 4 2 2 2" xfId="9449" xr:uid="{00000000-0005-0000-0000-00004B200000}"/>
    <cellStyle name="Vírgula 2 3 4 2 2 3" xfId="6335" xr:uid="{00000000-0005-0000-0000-00004C200000}"/>
    <cellStyle name="Vírgula 2 3 4 2 3" xfId="7955" xr:uid="{00000000-0005-0000-0000-00004D200000}"/>
    <cellStyle name="Vírgula 2 3 4 2 4" xfId="4901" xr:uid="{00000000-0005-0000-0000-00004E200000}"/>
    <cellStyle name="Vírgula 2 3 4 3" xfId="3298" xr:uid="{00000000-0005-0000-0000-00004F200000}"/>
    <cellStyle name="Vírgula 2 3 4 3 2" xfId="9448" xr:uid="{00000000-0005-0000-0000-000050200000}"/>
    <cellStyle name="Vírgula 2 3 4 3 3" xfId="6334" xr:uid="{00000000-0005-0000-0000-000051200000}"/>
    <cellStyle name="Vírgula 2 3 4 4" xfId="7954" xr:uid="{00000000-0005-0000-0000-000052200000}"/>
    <cellStyle name="Vírgula 2 3 4 5" xfId="4900" xr:uid="{00000000-0005-0000-0000-000053200000}"/>
    <cellStyle name="Vírgula 2 3 5" xfId="1576" xr:uid="{00000000-0005-0000-0000-000054200000}"/>
    <cellStyle name="Vírgula 2 3 5 2" xfId="1577" xr:uid="{00000000-0005-0000-0000-000055200000}"/>
    <cellStyle name="Vírgula 2 3 5 2 2" xfId="3301" xr:uid="{00000000-0005-0000-0000-000056200000}"/>
    <cellStyle name="Vírgula 2 3 5 2 2 2" xfId="9451" xr:uid="{00000000-0005-0000-0000-000057200000}"/>
    <cellStyle name="Vírgula 2 3 5 2 2 3" xfId="6337" xr:uid="{00000000-0005-0000-0000-000058200000}"/>
    <cellStyle name="Vírgula 2 3 5 2 3" xfId="7957" xr:uid="{00000000-0005-0000-0000-000059200000}"/>
    <cellStyle name="Vírgula 2 3 5 2 4" xfId="4903" xr:uid="{00000000-0005-0000-0000-00005A200000}"/>
    <cellStyle name="Vírgula 2 3 5 3" xfId="3300" xr:uid="{00000000-0005-0000-0000-00005B200000}"/>
    <cellStyle name="Vírgula 2 3 5 3 2" xfId="9450" xr:uid="{00000000-0005-0000-0000-00005C200000}"/>
    <cellStyle name="Vírgula 2 3 5 3 3" xfId="6336" xr:uid="{00000000-0005-0000-0000-00005D200000}"/>
    <cellStyle name="Vírgula 2 3 5 4" xfId="7956" xr:uid="{00000000-0005-0000-0000-00005E200000}"/>
    <cellStyle name="Vírgula 2 3 5 5" xfId="4902" xr:uid="{00000000-0005-0000-0000-00005F200000}"/>
    <cellStyle name="Vírgula 2 3 6" xfId="1578" xr:uid="{00000000-0005-0000-0000-000060200000}"/>
    <cellStyle name="Vírgula 2 3 6 2" xfId="3302" xr:uid="{00000000-0005-0000-0000-000061200000}"/>
    <cellStyle name="Vírgula 2 3 6 2 2" xfId="9452" xr:uid="{00000000-0005-0000-0000-000062200000}"/>
    <cellStyle name="Vírgula 2 3 6 2 3" xfId="6338" xr:uid="{00000000-0005-0000-0000-000063200000}"/>
    <cellStyle name="Vírgula 2 3 6 3" xfId="7958" xr:uid="{00000000-0005-0000-0000-000064200000}"/>
    <cellStyle name="Vírgula 2 3 6 4" xfId="4904" xr:uid="{00000000-0005-0000-0000-000065200000}"/>
    <cellStyle name="Vírgula 2 3 7" xfId="3261" xr:uid="{00000000-0005-0000-0000-000066200000}"/>
    <cellStyle name="Vírgula 2 3 7 2" xfId="9411" xr:uid="{00000000-0005-0000-0000-000067200000}"/>
    <cellStyle name="Vírgula 2 3 7 3" xfId="6297" xr:uid="{00000000-0005-0000-0000-000068200000}"/>
    <cellStyle name="Vírgula 2 3 8" xfId="7917" xr:uid="{00000000-0005-0000-0000-000069200000}"/>
    <cellStyle name="Vírgula 2 3 9" xfId="4863" xr:uid="{00000000-0005-0000-0000-00006A200000}"/>
    <cellStyle name="Vírgula 2 4" xfId="1579" xr:uid="{00000000-0005-0000-0000-00006B200000}"/>
    <cellStyle name="Vírgula 2 4 2" xfId="1580" xr:uid="{00000000-0005-0000-0000-00006C200000}"/>
    <cellStyle name="Vírgula 2 4 2 2" xfId="1581" xr:uid="{00000000-0005-0000-0000-00006D200000}"/>
    <cellStyle name="Vírgula 2 4 2 2 2" xfId="3305" xr:uid="{00000000-0005-0000-0000-00006E200000}"/>
    <cellStyle name="Vírgula 2 4 2 2 2 2" xfId="9455" xr:uid="{00000000-0005-0000-0000-00006F200000}"/>
    <cellStyle name="Vírgula 2 4 2 2 2 3" xfId="6341" xr:uid="{00000000-0005-0000-0000-000070200000}"/>
    <cellStyle name="Vírgula 2 4 2 2 3" xfId="7961" xr:uid="{00000000-0005-0000-0000-000071200000}"/>
    <cellStyle name="Vírgula 2 4 2 2 4" xfId="4907" xr:uid="{00000000-0005-0000-0000-000072200000}"/>
    <cellStyle name="Vírgula 2 4 2 3" xfId="3304" xr:uid="{00000000-0005-0000-0000-000073200000}"/>
    <cellStyle name="Vírgula 2 4 2 3 2" xfId="9454" xr:uid="{00000000-0005-0000-0000-000074200000}"/>
    <cellStyle name="Vírgula 2 4 2 3 3" xfId="6340" xr:uid="{00000000-0005-0000-0000-000075200000}"/>
    <cellStyle name="Vírgula 2 4 2 4" xfId="7960" xr:uid="{00000000-0005-0000-0000-000076200000}"/>
    <cellStyle name="Vírgula 2 4 2 5" xfId="4906" xr:uid="{00000000-0005-0000-0000-000077200000}"/>
    <cellStyle name="Vírgula 2 4 3" xfId="1582" xr:uid="{00000000-0005-0000-0000-000078200000}"/>
    <cellStyle name="Vírgula 2 4 3 2" xfId="1583" xr:uid="{00000000-0005-0000-0000-000079200000}"/>
    <cellStyle name="Vírgula 2 4 3 2 2" xfId="3307" xr:uid="{00000000-0005-0000-0000-00007A200000}"/>
    <cellStyle name="Vírgula 2 4 3 2 2 2" xfId="9457" xr:uid="{00000000-0005-0000-0000-00007B200000}"/>
    <cellStyle name="Vírgula 2 4 3 2 2 3" xfId="6343" xr:uid="{00000000-0005-0000-0000-00007C200000}"/>
    <cellStyle name="Vírgula 2 4 3 2 3" xfId="7963" xr:uid="{00000000-0005-0000-0000-00007D200000}"/>
    <cellStyle name="Vírgula 2 4 3 2 4" xfId="4909" xr:uid="{00000000-0005-0000-0000-00007E200000}"/>
    <cellStyle name="Vírgula 2 4 3 3" xfId="3306" xr:uid="{00000000-0005-0000-0000-00007F200000}"/>
    <cellStyle name="Vírgula 2 4 3 3 2" xfId="9456" xr:uid="{00000000-0005-0000-0000-000080200000}"/>
    <cellStyle name="Vírgula 2 4 3 3 3" xfId="6342" xr:uid="{00000000-0005-0000-0000-000081200000}"/>
    <cellStyle name="Vírgula 2 4 3 4" xfId="7962" xr:uid="{00000000-0005-0000-0000-000082200000}"/>
    <cellStyle name="Vírgula 2 4 3 5" xfId="4908" xr:uid="{00000000-0005-0000-0000-000083200000}"/>
    <cellStyle name="Vírgula 2 4 4" xfId="1584" xr:uid="{00000000-0005-0000-0000-000084200000}"/>
    <cellStyle name="Vírgula 2 4 4 2" xfId="3308" xr:uid="{00000000-0005-0000-0000-000085200000}"/>
    <cellStyle name="Vírgula 2 4 4 2 2" xfId="9458" xr:uid="{00000000-0005-0000-0000-000086200000}"/>
    <cellStyle name="Vírgula 2 4 4 2 3" xfId="6344" xr:uid="{00000000-0005-0000-0000-000087200000}"/>
    <cellStyle name="Vírgula 2 4 4 3" xfId="7964" xr:uid="{00000000-0005-0000-0000-000088200000}"/>
    <cellStyle name="Vírgula 2 4 4 4" xfId="4910" xr:uid="{00000000-0005-0000-0000-000089200000}"/>
    <cellStyle name="Vírgula 2 4 5" xfId="3303" xr:uid="{00000000-0005-0000-0000-00008A200000}"/>
    <cellStyle name="Vírgula 2 4 5 2" xfId="9453" xr:uid="{00000000-0005-0000-0000-00008B200000}"/>
    <cellStyle name="Vírgula 2 4 5 3" xfId="6339" xr:uid="{00000000-0005-0000-0000-00008C200000}"/>
    <cellStyle name="Vírgula 2 4 6" xfId="7959" xr:uid="{00000000-0005-0000-0000-00008D200000}"/>
    <cellStyle name="Vírgula 2 4 7" xfId="4905" xr:uid="{00000000-0005-0000-0000-00008E200000}"/>
    <cellStyle name="Vírgula 2 5" xfId="1585" xr:uid="{00000000-0005-0000-0000-00008F200000}"/>
    <cellStyle name="Vírgula 2 5 2" xfId="1586" xr:uid="{00000000-0005-0000-0000-000090200000}"/>
    <cellStyle name="Vírgula 2 5 2 2" xfId="1587" xr:uid="{00000000-0005-0000-0000-000091200000}"/>
    <cellStyle name="Vírgula 2 5 2 2 2" xfId="3311" xr:uid="{00000000-0005-0000-0000-000092200000}"/>
    <cellStyle name="Vírgula 2 5 2 2 2 2" xfId="9461" xr:uid="{00000000-0005-0000-0000-000093200000}"/>
    <cellStyle name="Vírgula 2 5 2 2 2 3" xfId="6347" xr:uid="{00000000-0005-0000-0000-000094200000}"/>
    <cellStyle name="Vírgula 2 5 2 2 3" xfId="7967" xr:uid="{00000000-0005-0000-0000-000095200000}"/>
    <cellStyle name="Vírgula 2 5 2 2 4" xfId="4913" xr:uid="{00000000-0005-0000-0000-000096200000}"/>
    <cellStyle name="Vírgula 2 5 2 3" xfId="3310" xr:uid="{00000000-0005-0000-0000-000097200000}"/>
    <cellStyle name="Vírgula 2 5 2 3 2" xfId="9460" xr:uid="{00000000-0005-0000-0000-000098200000}"/>
    <cellStyle name="Vírgula 2 5 2 3 3" xfId="6346" xr:uid="{00000000-0005-0000-0000-000099200000}"/>
    <cellStyle name="Vírgula 2 5 2 4" xfId="7966" xr:uid="{00000000-0005-0000-0000-00009A200000}"/>
    <cellStyle name="Vírgula 2 5 2 5" xfId="4912" xr:uid="{00000000-0005-0000-0000-00009B200000}"/>
    <cellStyle name="Vírgula 2 5 3" xfId="1588" xr:uid="{00000000-0005-0000-0000-00009C200000}"/>
    <cellStyle name="Vírgula 2 5 3 2" xfId="1589" xr:uid="{00000000-0005-0000-0000-00009D200000}"/>
    <cellStyle name="Vírgula 2 5 3 2 2" xfId="3313" xr:uid="{00000000-0005-0000-0000-00009E200000}"/>
    <cellStyle name="Vírgula 2 5 3 2 2 2" xfId="9463" xr:uid="{00000000-0005-0000-0000-00009F200000}"/>
    <cellStyle name="Vírgula 2 5 3 2 2 3" xfId="6349" xr:uid="{00000000-0005-0000-0000-0000A0200000}"/>
    <cellStyle name="Vírgula 2 5 3 2 3" xfId="7969" xr:uid="{00000000-0005-0000-0000-0000A1200000}"/>
    <cellStyle name="Vírgula 2 5 3 2 4" xfId="4915" xr:uid="{00000000-0005-0000-0000-0000A2200000}"/>
    <cellStyle name="Vírgula 2 5 3 3" xfId="3312" xr:uid="{00000000-0005-0000-0000-0000A3200000}"/>
    <cellStyle name="Vírgula 2 5 3 3 2" xfId="9462" xr:uid="{00000000-0005-0000-0000-0000A4200000}"/>
    <cellStyle name="Vírgula 2 5 3 3 3" xfId="6348" xr:uid="{00000000-0005-0000-0000-0000A5200000}"/>
    <cellStyle name="Vírgula 2 5 3 4" xfId="7968" xr:uid="{00000000-0005-0000-0000-0000A6200000}"/>
    <cellStyle name="Vírgula 2 5 3 5" xfId="4914" xr:uid="{00000000-0005-0000-0000-0000A7200000}"/>
    <cellStyle name="Vírgula 2 5 4" xfId="1590" xr:uid="{00000000-0005-0000-0000-0000A8200000}"/>
    <cellStyle name="Vírgula 2 5 4 2" xfId="3314" xr:uid="{00000000-0005-0000-0000-0000A9200000}"/>
    <cellStyle name="Vírgula 2 5 4 2 2" xfId="9464" xr:uid="{00000000-0005-0000-0000-0000AA200000}"/>
    <cellStyle name="Vírgula 2 5 4 2 3" xfId="6350" xr:uid="{00000000-0005-0000-0000-0000AB200000}"/>
    <cellStyle name="Vírgula 2 5 4 3" xfId="7970" xr:uid="{00000000-0005-0000-0000-0000AC200000}"/>
    <cellStyle name="Vírgula 2 5 4 4" xfId="4916" xr:uid="{00000000-0005-0000-0000-0000AD200000}"/>
    <cellStyle name="Vírgula 2 5 5" xfId="3309" xr:uid="{00000000-0005-0000-0000-0000AE200000}"/>
    <cellStyle name="Vírgula 2 5 5 2" xfId="9459" xr:uid="{00000000-0005-0000-0000-0000AF200000}"/>
    <cellStyle name="Vírgula 2 5 5 3" xfId="6345" xr:uid="{00000000-0005-0000-0000-0000B0200000}"/>
    <cellStyle name="Vírgula 2 5 6" xfId="7965" xr:uid="{00000000-0005-0000-0000-0000B1200000}"/>
    <cellStyle name="Vírgula 2 5 7" xfId="4911" xr:uid="{00000000-0005-0000-0000-0000B2200000}"/>
    <cellStyle name="Vírgula 3" xfId="1591" xr:uid="{00000000-0005-0000-0000-0000B3200000}"/>
    <cellStyle name="Vírgula 3 10" xfId="4917" xr:uid="{00000000-0005-0000-0000-0000B4200000}"/>
    <cellStyle name="Vírgula 3 2" xfId="1592" xr:uid="{00000000-0005-0000-0000-0000B5200000}"/>
    <cellStyle name="Vírgula 3 2 10" xfId="7972" xr:uid="{00000000-0005-0000-0000-0000B6200000}"/>
    <cellStyle name="Vírgula 3 2 11" xfId="4918" xr:uid="{00000000-0005-0000-0000-0000B7200000}"/>
    <cellStyle name="Vírgula 3 2 2" xfId="1593" xr:uid="{00000000-0005-0000-0000-0000B8200000}"/>
    <cellStyle name="Vírgula 3 2 2 10" xfId="4919" xr:uid="{00000000-0005-0000-0000-0000B9200000}"/>
    <cellStyle name="Vírgula 3 2 2 2" xfId="1594" xr:uid="{00000000-0005-0000-0000-0000BA200000}"/>
    <cellStyle name="Vírgula 3 2 2 2 2" xfId="1595" xr:uid="{00000000-0005-0000-0000-0000BB200000}"/>
    <cellStyle name="Vírgula 3 2 2 2 2 2" xfId="1596" xr:uid="{00000000-0005-0000-0000-0000BC200000}"/>
    <cellStyle name="Vírgula 3 2 2 2 2 2 2" xfId="3320" xr:uid="{00000000-0005-0000-0000-0000BD200000}"/>
    <cellStyle name="Vírgula 3 2 2 2 2 2 2 2" xfId="9470" xr:uid="{00000000-0005-0000-0000-0000BE200000}"/>
    <cellStyle name="Vírgula 3 2 2 2 2 2 2 3" xfId="6356" xr:uid="{00000000-0005-0000-0000-0000BF200000}"/>
    <cellStyle name="Vírgula 3 2 2 2 2 2 3" xfId="7976" xr:uid="{00000000-0005-0000-0000-0000C0200000}"/>
    <cellStyle name="Vírgula 3 2 2 2 2 2 4" xfId="4922" xr:uid="{00000000-0005-0000-0000-0000C1200000}"/>
    <cellStyle name="Vírgula 3 2 2 2 2 3" xfId="3319" xr:uid="{00000000-0005-0000-0000-0000C2200000}"/>
    <cellStyle name="Vírgula 3 2 2 2 2 3 2" xfId="9469" xr:uid="{00000000-0005-0000-0000-0000C3200000}"/>
    <cellStyle name="Vírgula 3 2 2 2 2 3 3" xfId="6355" xr:uid="{00000000-0005-0000-0000-0000C4200000}"/>
    <cellStyle name="Vírgula 3 2 2 2 2 4" xfId="7975" xr:uid="{00000000-0005-0000-0000-0000C5200000}"/>
    <cellStyle name="Vírgula 3 2 2 2 2 5" xfId="4921" xr:uid="{00000000-0005-0000-0000-0000C6200000}"/>
    <cellStyle name="Vírgula 3 2 2 2 3" xfId="1597" xr:uid="{00000000-0005-0000-0000-0000C7200000}"/>
    <cellStyle name="Vírgula 3 2 2 2 3 2" xfId="1598" xr:uid="{00000000-0005-0000-0000-0000C8200000}"/>
    <cellStyle name="Vírgula 3 2 2 2 3 2 2" xfId="3322" xr:uid="{00000000-0005-0000-0000-0000C9200000}"/>
    <cellStyle name="Vírgula 3 2 2 2 3 2 2 2" xfId="9472" xr:uid="{00000000-0005-0000-0000-0000CA200000}"/>
    <cellStyle name="Vírgula 3 2 2 2 3 2 2 3" xfId="6358" xr:uid="{00000000-0005-0000-0000-0000CB200000}"/>
    <cellStyle name="Vírgula 3 2 2 2 3 2 3" xfId="7978" xr:uid="{00000000-0005-0000-0000-0000CC200000}"/>
    <cellStyle name="Vírgula 3 2 2 2 3 2 4" xfId="4924" xr:uid="{00000000-0005-0000-0000-0000CD200000}"/>
    <cellStyle name="Vírgula 3 2 2 2 3 3" xfId="3321" xr:uid="{00000000-0005-0000-0000-0000CE200000}"/>
    <cellStyle name="Vírgula 3 2 2 2 3 3 2" xfId="9471" xr:uid="{00000000-0005-0000-0000-0000CF200000}"/>
    <cellStyle name="Vírgula 3 2 2 2 3 3 3" xfId="6357" xr:uid="{00000000-0005-0000-0000-0000D0200000}"/>
    <cellStyle name="Vírgula 3 2 2 2 3 4" xfId="7977" xr:uid="{00000000-0005-0000-0000-0000D1200000}"/>
    <cellStyle name="Vírgula 3 2 2 2 3 5" xfId="4923" xr:uid="{00000000-0005-0000-0000-0000D2200000}"/>
    <cellStyle name="Vírgula 3 2 2 2 4" xfId="1599" xr:uid="{00000000-0005-0000-0000-0000D3200000}"/>
    <cellStyle name="Vírgula 3 2 2 2 4 2" xfId="3323" xr:uid="{00000000-0005-0000-0000-0000D4200000}"/>
    <cellStyle name="Vírgula 3 2 2 2 4 2 2" xfId="9473" xr:uid="{00000000-0005-0000-0000-0000D5200000}"/>
    <cellStyle name="Vírgula 3 2 2 2 4 2 3" xfId="6359" xr:uid="{00000000-0005-0000-0000-0000D6200000}"/>
    <cellStyle name="Vírgula 3 2 2 2 4 3" xfId="7979" xr:uid="{00000000-0005-0000-0000-0000D7200000}"/>
    <cellStyle name="Vírgula 3 2 2 2 4 4" xfId="4925" xr:uid="{00000000-0005-0000-0000-0000D8200000}"/>
    <cellStyle name="Vírgula 3 2 2 2 5" xfId="3318" xr:uid="{00000000-0005-0000-0000-0000D9200000}"/>
    <cellStyle name="Vírgula 3 2 2 2 5 2" xfId="9468" xr:uid="{00000000-0005-0000-0000-0000DA200000}"/>
    <cellStyle name="Vírgula 3 2 2 2 5 3" xfId="6354" xr:uid="{00000000-0005-0000-0000-0000DB200000}"/>
    <cellStyle name="Vírgula 3 2 2 2 6" xfId="7974" xr:uid="{00000000-0005-0000-0000-0000DC200000}"/>
    <cellStyle name="Vírgula 3 2 2 2 7" xfId="4920" xr:uid="{00000000-0005-0000-0000-0000DD200000}"/>
    <cellStyle name="Vírgula 3 2 2 3" xfId="1600" xr:uid="{00000000-0005-0000-0000-0000DE200000}"/>
    <cellStyle name="Vírgula 3 2 2 3 2" xfId="1601" xr:uid="{00000000-0005-0000-0000-0000DF200000}"/>
    <cellStyle name="Vírgula 3 2 2 3 2 2" xfId="1602" xr:uid="{00000000-0005-0000-0000-0000E0200000}"/>
    <cellStyle name="Vírgula 3 2 2 3 2 2 2" xfId="3326" xr:uid="{00000000-0005-0000-0000-0000E1200000}"/>
    <cellStyle name="Vírgula 3 2 2 3 2 2 2 2" xfId="9476" xr:uid="{00000000-0005-0000-0000-0000E2200000}"/>
    <cellStyle name="Vírgula 3 2 2 3 2 2 2 3" xfId="6362" xr:uid="{00000000-0005-0000-0000-0000E3200000}"/>
    <cellStyle name="Vírgula 3 2 2 3 2 2 3" xfId="7982" xr:uid="{00000000-0005-0000-0000-0000E4200000}"/>
    <cellStyle name="Vírgula 3 2 2 3 2 2 4" xfId="4928" xr:uid="{00000000-0005-0000-0000-0000E5200000}"/>
    <cellStyle name="Vírgula 3 2 2 3 2 3" xfId="3325" xr:uid="{00000000-0005-0000-0000-0000E6200000}"/>
    <cellStyle name="Vírgula 3 2 2 3 2 3 2" xfId="9475" xr:uid="{00000000-0005-0000-0000-0000E7200000}"/>
    <cellStyle name="Vírgula 3 2 2 3 2 3 3" xfId="6361" xr:uid="{00000000-0005-0000-0000-0000E8200000}"/>
    <cellStyle name="Vírgula 3 2 2 3 2 4" xfId="7981" xr:uid="{00000000-0005-0000-0000-0000E9200000}"/>
    <cellStyle name="Vírgula 3 2 2 3 2 5" xfId="4927" xr:uid="{00000000-0005-0000-0000-0000EA200000}"/>
    <cellStyle name="Vírgula 3 2 2 3 3" xfId="1603" xr:uid="{00000000-0005-0000-0000-0000EB200000}"/>
    <cellStyle name="Vírgula 3 2 2 3 3 2" xfId="1604" xr:uid="{00000000-0005-0000-0000-0000EC200000}"/>
    <cellStyle name="Vírgula 3 2 2 3 3 2 2" xfId="3328" xr:uid="{00000000-0005-0000-0000-0000ED200000}"/>
    <cellStyle name="Vírgula 3 2 2 3 3 2 2 2" xfId="9478" xr:uid="{00000000-0005-0000-0000-0000EE200000}"/>
    <cellStyle name="Vírgula 3 2 2 3 3 2 2 3" xfId="6364" xr:uid="{00000000-0005-0000-0000-0000EF200000}"/>
    <cellStyle name="Vírgula 3 2 2 3 3 2 3" xfId="7984" xr:uid="{00000000-0005-0000-0000-0000F0200000}"/>
    <cellStyle name="Vírgula 3 2 2 3 3 2 4" xfId="4930" xr:uid="{00000000-0005-0000-0000-0000F1200000}"/>
    <cellStyle name="Vírgula 3 2 2 3 3 3" xfId="3327" xr:uid="{00000000-0005-0000-0000-0000F2200000}"/>
    <cellStyle name="Vírgula 3 2 2 3 3 3 2" xfId="9477" xr:uid="{00000000-0005-0000-0000-0000F3200000}"/>
    <cellStyle name="Vírgula 3 2 2 3 3 3 3" xfId="6363" xr:uid="{00000000-0005-0000-0000-0000F4200000}"/>
    <cellStyle name="Vírgula 3 2 2 3 3 4" xfId="7983" xr:uid="{00000000-0005-0000-0000-0000F5200000}"/>
    <cellStyle name="Vírgula 3 2 2 3 3 5" xfId="4929" xr:uid="{00000000-0005-0000-0000-0000F6200000}"/>
    <cellStyle name="Vírgula 3 2 2 3 4" xfId="1605" xr:uid="{00000000-0005-0000-0000-0000F7200000}"/>
    <cellStyle name="Vírgula 3 2 2 3 4 2" xfId="3329" xr:uid="{00000000-0005-0000-0000-0000F8200000}"/>
    <cellStyle name="Vírgula 3 2 2 3 4 2 2" xfId="9479" xr:uid="{00000000-0005-0000-0000-0000F9200000}"/>
    <cellStyle name="Vírgula 3 2 2 3 4 2 3" xfId="6365" xr:uid="{00000000-0005-0000-0000-0000FA200000}"/>
    <cellStyle name="Vírgula 3 2 2 3 4 3" xfId="7985" xr:uid="{00000000-0005-0000-0000-0000FB200000}"/>
    <cellStyle name="Vírgula 3 2 2 3 4 4" xfId="4931" xr:uid="{00000000-0005-0000-0000-0000FC200000}"/>
    <cellStyle name="Vírgula 3 2 2 3 5" xfId="3324" xr:uid="{00000000-0005-0000-0000-0000FD200000}"/>
    <cellStyle name="Vírgula 3 2 2 3 5 2" xfId="9474" xr:uid="{00000000-0005-0000-0000-0000FE200000}"/>
    <cellStyle name="Vírgula 3 2 2 3 5 3" xfId="6360" xr:uid="{00000000-0005-0000-0000-0000FF200000}"/>
    <cellStyle name="Vírgula 3 2 2 3 6" xfId="7980" xr:uid="{00000000-0005-0000-0000-000000210000}"/>
    <cellStyle name="Vírgula 3 2 2 3 7" xfId="4926" xr:uid="{00000000-0005-0000-0000-000001210000}"/>
    <cellStyle name="Vírgula 3 2 2 4" xfId="1606" xr:uid="{00000000-0005-0000-0000-000002210000}"/>
    <cellStyle name="Vírgula 3 2 2 4 2" xfId="1607" xr:uid="{00000000-0005-0000-0000-000003210000}"/>
    <cellStyle name="Vírgula 3 2 2 4 2 2" xfId="1608" xr:uid="{00000000-0005-0000-0000-000004210000}"/>
    <cellStyle name="Vírgula 3 2 2 4 2 2 2" xfId="3332" xr:uid="{00000000-0005-0000-0000-000005210000}"/>
    <cellStyle name="Vírgula 3 2 2 4 2 2 2 2" xfId="9482" xr:uid="{00000000-0005-0000-0000-000006210000}"/>
    <cellStyle name="Vírgula 3 2 2 4 2 2 2 3" xfId="6368" xr:uid="{00000000-0005-0000-0000-000007210000}"/>
    <cellStyle name="Vírgula 3 2 2 4 2 2 3" xfId="7988" xr:uid="{00000000-0005-0000-0000-000008210000}"/>
    <cellStyle name="Vírgula 3 2 2 4 2 2 4" xfId="4934" xr:uid="{00000000-0005-0000-0000-000009210000}"/>
    <cellStyle name="Vírgula 3 2 2 4 2 3" xfId="3331" xr:uid="{00000000-0005-0000-0000-00000A210000}"/>
    <cellStyle name="Vírgula 3 2 2 4 2 3 2" xfId="9481" xr:uid="{00000000-0005-0000-0000-00000B210000}"/>
    <cellStyle name="Vírgula 3 2 2 4 2 3 3" xfId="6367" xr:uid="{00000000-0005-0000-0000-00000C210000}"/>
    <cellStyle name="Vírgula 3 2 2 4 2 4" xfId="7987" xr:uid="{00000000-0005-0000-0000-00000D210000}"/>
    <cellStyle name="Vírgula 3 2 2 4 2 5" xfId="4933" xr:uid="{00000000-0005-0000-0000-00000E210000}"/>
    <cellStyle name="Vírgula 3 2 2 4 3" xfId="1609" xr:uid="{00000000-0005-0000-0000-00000F210000}"/>
    <cellStyle name="Vírgula 3 2 2 4 3 2" xfId="1610" xr:uid="{00000000-0005-0000-0000-000010210000}"/>
    <cellStyle name="Vírgula 3 2 2 4 3 2 2" xfId="3334" xr:uid="{00000000-0005-0000-0000-000011210000}"/>
    <cellStyle name="Vírgula 3 2 2 4 3 2 2 2" xfId="9484" xr:uid="{00000000-0005-0000-0000-000012210000}"/>
    <cellStyle name="Vírgula 3 2 2 4 3 2 2 3" xfId="6370" xr:uid="{00000000-0005-0000-0000-000013210000}"/>
    <cellStyle name="Vírgula 3 2 2 4 3 2 3" xfId="7990" xr:uid="{00000000-0005-0000-0000-000014210000}"/>
    <cellStyle name="Vírgula 3 2 2 4 3 2 4" xfId="4936" xr:uid="{00000000-0005-0000-0000-000015210000}"/>
    <cellStyle name="Vírgula 3 2 2 4 3 3" xfId="3333" xr:uid="{00000000-0005-0000-0000-000016210000}"/>
    <cellStyle name="Vírgula 3 2 2 4 3 3 2" xfId="9483" xr:uid="{00000000-0005-0000-0000-000017210000}"/>
    <cellStyle name="Vírgula 3 2 2 4 3 3 3" xfId="6369" xr:uid="{00000000-0005-0000-0000-000018210000}"/>
    <cellStyle name="Vírgula 3 2 2 4 3 4" xfId="7989" xr:uid="{00000000-0005-0000-0000-000019210000}"/>
    <cellStyle name="Vírgula 3 2 2 4 3 5" xfId="4935" xr:uid="{00000000-0005-0000-0000-00001A210000}"/>
    <cellStyle name="Vírgula 3 2 2 4 4" xfId="1611" xr:uid="{00000000-0005-0000-0000-00001B210000}"/>
    <cellStyle name="Vírgula 3 2 2 4 4 2" xfId="3335" xr:uid="{00000000-0005-0000-0000-00001C210000}"/>
    <cellStyle name="Vírgula 3 2 2 4 4 2 2" xfId="9485" xr:uid="{00000000-0005-0000-0000-00001D210000}"/>
    <cellStyle name="Vírgula 3 2 2 4 4 2 3" xfId="6371" xr:uid="{00000000-0005-0000-0000-00001E210000}"/>
    <cellStyle name="Vírgula 3 2 2 4 4 3" xfId="7991" xr:uid="{00000000-0005-0000-0000-00001F210000}"/>
    <cellStyle name="Vírgula 3 2 2 4 4 4" xfId="4937" xr:uid="{00000000-0005-0000-0000-000020210000}"/>
    <cellStyle name="Vírgula 3 2 2 4 5" xfId="3330" xr:uid="{00000000-0005-0000-0000-000021210000}"/>
    <cellStyle name="Vírgula 3 2 2 4 5 2" xfId="9480" xr:uid="{00000000-0005-0000-0000-000022210000}"/>
    <cellStyle name="Vírgula 3 2 2 4 5 3" xfId="6366" xr:uid="{00000000-0005-0000-0000-000023210000}"/>
    <cellStyle name="Vírgula 3 2 2 4 6" xfId="7986" xr:uid="{00000000-0005-0000-0000-000024210000}"/>
    <cellStyle name="Vírgula 3 2 2 4 7" xfId="4932" xr:uid="{00000000-0005-0000-0000-000025210000}"/>
    <cellStyle name="Vírgula 3 2 2 5" xfId="1612" xr:uid="{00000000-0005-0000-0000-000026210000}"/>
    <cellStyle name="Vírgula 3 2 2 5 2" xfId="1613" xr:uid="{00000000-0005-0000-0000-000027210000}"/>
    <cellStyle name="Vírgula 3 2 2 5 2 2" xfId="3337" xr:uid="{00000000-0005-0000-0000-000028210000}"/>
    <cellStyle name="Vírgula 3 2 2 5 2 2 2" xfId="9487" xr:uid="{00000000-0005-0000-0000-000029210000}"/>
    <cellStyle name="Vírgula 3 2 2 5 2 2 3" xfId="6373" xr:uid="{00000000-0005-0000-0000-00002A210000}"/>
    <cellStyle name="Vírgula 3 2 2 5 2 3" xfId="7993" xr:uid="{00000000-0005-0000-0000-00002B210000}"/>
    <cellStyle name="Vírgula 3 2 2 5 2 4" xfId="4939" xr:uid="{00000000-0005-0000-0000-00002C210000}"/>
    <cellStyle name="Vírgula 3 2 2 5 3" xfId="3336" xr:uid="{00000000-0005-0000-0000-00002D210000}"/>
    <cellStyle name="Vírgula 3 2 2 5 3 2" xfId="9486" xr:uid="{00000000-0005-0000-0000-00002E210000}"/>
    <cellStyle name="Vírgula 3 2 2 5 3 3" xfId="6372" xr:uid="{00000000-0005-0000-0000-00002F210000}"/>
    <cellStyle name="Vírgula 3 2 2 5 4" xfId="7992" xr:uid="{00000000-0005-0000-0000-000030210000}"/>
    <cellStyle name="Vírgula 3 2 2 5 5" xfId="4938" xr:uid="{00000000-0005-0000-0000-000031210000}"/>
    <cellStyle name="Vírgula 3 2 2 6" xfId="1614" xr:uid="{00000000-0005-0000-0000-000032210000}"/>
    <cellStyle name="Vírgula 3 2 2 6 2" xfId="1615" xr:uid="{00000000-0005-0000-0000-000033210000}"/>
    <cellStyle name="Vírgula 3 2 2 6 2 2" xfId="3339" xr:uid="{00000000-0005-0000-0000-000034210000}"/>
    <cellStyle name="Vírgula 3 2 2 6 2 2 2" xfId="9489" xr:uid="{00000000-0005-0000-0000-000035210000}"/>
    <cellStyle name="Vírgula 3 2 2 6 2 2 3" xfId="6375" xr:uid="{00000000-0005-0000-0000-000036210000}"/>
    <cellStyle name="Vírgula 3 2 2 6 2 3" xfId="7995" xr:uid="{00000000-0005-0000-0000-000037210000}"/>
    <cellStyle name="Vírgula 3 2 2 6 2 4" xfId="4941" xr:uid="{00000000-0005-0000-0000-000038210000}"/>
    <cellStyle name="Vírgula 3 2 2 6 3" xfId="3338" xr:uid="{00000000-0005-0000-0000-000039210000}"/>
    <cellStyle name="Vírgula 3 2 2 6 3 2" xfId="9488" xr:uid="{00000000-0005-0000-0000-00003A210000}"/>
    <cellStyle name="Vírgula 3 2 2 6 3 3" xfId="6374" xr:uid="{00000000-0005-0000-0000-00003B210000}"/>
    <cellStyle name="Vírgula 3 2 2 6 4" xfId="7994" xr:uid="{00000000-0005-0000-0000-00003C210000}"/>
    <cellStyle name="Vírgula 3 2 2 6 5" xfId="4940" xr:uid="{00000000-0005-0000-0000-00003D210000}"/>
    <cellStyle name="Vírgula 3 2 2 7" xfId="1616" xr:uid="{00000000-0005-0000-0000-00003E210000}"/>
    <cellStyle name="Vírgula 3 2 2 7 2" xfId="3340" xr:uid="{00000000-0005-0000-0000-00003F210000}"/>
    <cellStyle name="Vírgula 3 2 2 7 2 2" xfId="9490" xr:uid="{00000000-0005-0000-0000-000040210000}"/>
    <cellStyle name="Vírgula 3 2 2 7 2 3" xfId="6376" xr:uid="{00000000-0005-0000-0000-000041210000}"/>
    <cellStyle name="Vírgula 3 2 2 7 3" xfId="7996" xr:uid="{00000000-0005-0000-0000-000042210000}"/>
    <cellStyle name="Vírgula 3 2 2 7 4" xfId="4942" xr:uid="{00000000-0005-0000-0000-000043210000}"/>
    <cellStyle name="Vírgula 3 2 2 8" xfId="3317" xr:uid="{00000000-0005-0000-0000-000044210000}"/>
    <cellStyle name="Vírgula 3 2 2 8 2" xfId="9467" xr:uid="{00000000-0005-0000-0000-000045210000}"/>
    <cellStyle name="Vírgula 3 2 2 8 3" xfId="6353" xr:uid="{00000000-0005-0000-0000-000046210000}"/>
    <cellStyle name="Vírgula 3 2 2 9" xfId="7973" xr:uid="{00000000-0005-0000-0000-000047210000}"/>
    <cellStyle name="Vírgula 3 2 3" xfId="1617" xr:uid="{00000000-0005-0000-0000-000048210000}"/>
    <cellStyle name="Vírgula 3 2 3 2" xfId="1618" xr:uid="{00000000-0005-0000-0000-000049210000}"/>
    <cellStyle name="Vírgula 3 2 3 2 2" xfId="1619" xr:uid="{00000000-0005-0000-0000-00004A210000}"/>
    <cellStyle name="Vírgula 3 2 3 2 2 2" xfId="3343" xr:uid="{00000000-0005-0000-0000-00004B210000}"/>
    <cellStyle name="Vírgula 3 2 3 2 2 2 2" xfId="9493" xr:uid="{00000000-0005-0000-0000-00004C210000}"/>
    <cellStyle name="Vírgula 3 2 3 2 2 2 3" xfId="6379" xr:uid="{00000000-0005-0000-0000-00004D210000}"/>
    <cellStyle name="Vírgula 3 2 3 2 2 3" xfId="7999" xr:uid="{00000000-0005-0000-0000-00004E210000}"/>
    <cellStyle name="Vírgula 3 2 3 2 2 4" xfId="4945" xr:uid="{00000000-0005-0000-0000-00004F210000}"/>
    <cellStyle name="Vírgula 3 2 3 2 3" xfId="3342" xr:uid="{00000000-0005-0000-0000-000050210000}"/>
    <cellStyle name="Vírgula 3 2 3 2 3 2" xfId="9492" xr:uid="{00000000-0005-0000-0000-000051210000}"/>
    <cellStyle name="Vírgula 3 2 3 2 3 3" xfId="6378" xr:uid="{00000000-0005-0000-0000-000052210000}"/>
    <cellStyle name="Vírgula 3 2 3 2 4" xfId="7998" xr:uid="{00000000-0005-0000-0000-000053210000}"/>
    <cellStyle name="Vírgula 3 2 3 2 5" xfId="4944" xr:uid="{00000000-0005-0000-0000-000054210000}"/>
    <cellStyle name="Vírgula 3 2 3 3" xfId="1620" xr:uid="{00000000-0005-0000-0000-000055210000}"/>
    <cellStyle name="Vírgula 3 2 3 3 2" xfId="1621" xr:uid="{00000000-0005-0000-0000-000056210000}"/>
    <cellStyle name="Vírgula 3 2 3 3 2 2" xfId="3345" xr:uid="{00000000-0005-0000-0000-000057210000}"/>
    <cellStyle name="Vírgula 3 2 3 3 2 2 2" xfId="9495" xr:uid="{00000000-0005-0000-0000-000058210000}"/>
    <cellStyle name="Vírgula 3 2 3 3 2 2 3" xfId="6381" xr:uid="{00000000-0005-0000-0000-000059210000}"/>
    <cellStyle name="Vírgula 3 2 3 3 2 3" xfId="8001" xr:uid="{00000000-0005-0000-0000-00005A210000}"/>
    <cellStyle name="Vírgula 3 2 3 3 2 4" xfId="4947" xr:uid="{00000000-0005-0000-0000-00005B210000}"/>
    <cellStyle name="Vírgula 3 2 3 3 3" xfId="3344" xr:uid="{00000000-0005-0000-0000-00005C210000}"/>
    <cellStyle name="Vírgula 3 2 3 3 3 2" xfId="9494" xr:uid="{00000000-0005-0000-0000-00005D210000}"/>
    <cellStyle name="Vírgula 3 2 3 3 3 3" xfId="6380" xr:uid="{00000000-0005-0000-0000-00005E210000}"/>
    <cellStyle name="Vírgula 3 2 3 3 4" xfId="8000" xr:uid="{00000000-0005-0000-0000-00005F210000}"/>
    <cellStyle name="Vírgula 3 2 3 3 5" xfId="4946" xr:uid="{00000000-0005-0000-0000-000060210000}"/>
    <cellStyle name="Vírgula 3 2 3 4" xfId="1622" xr:uid="{00000000-0005-0000-0000-000061210000}"/>
    <cellStyle name="Vírgula 3 2 3 4 2" xfId="3346" xr:uid="{00000000-0005-0000-0000-000062210000}"/>
    <cellStyle name="Vírgula 3 2 3 4 2 2" xfId="9496" xr:uid="{00000000-0005-0000-0000-000063210000}"/>
    <cellStyle name="Vírgula 3 2 3 4 2 3" xfId="6382" xr:uid="{00000000-0005-0000-0000-000064210000}"/>
    <cellStyle name="Vírgula 3 2 3 4 3" xfId="8002" xr:uid="{00000000-0005-0000-0000-000065210000}"/>
    <cellStyle name="Vírgula 3 2 3 4 4" xfId="4948" xr:uid="{00000000-0005-0000-0000-000066210000}"/>
    <cellStyle name="Vírgula 3 2 3 5" xfId="3341" xr:uid="{00000000-0005-0000-0000-000067210000}"/>
    <cellStyle name="Vírgula 3 2 3 5 2" xfId="9491" xr:uid="{00000000-0005-0000-0000-000068210000}"/>
    <cellStyle name="Vírgula 3 2 3 5 3" xfId="6377" xr:uid="{00000000-0005-0000-0000-000069210000}"/>
    <cellStyle name="Vírgula 3 2 3 6" xfId="7997" xr:uid="{00000000-0005-0000-0000-00006A210000}"/>
    <cellStyle name="Vírgula 3 2 3 7" xfId="4943" xr:uid="{00000000-0005-0000-0000-00006B210000}"/>
    <cellStyle name="Vírgula 3 2 4" xfId="1623" xr:uid="{00000000-0005-0000-0000-00006C210000}"/>
    <cellStyle name="Vírgula 3 2 4 2" xfId="1624" xr:uid="{00000000-0005-0000-0000-00006D210000}"/>
    <cellStyle name="Vírgula 3 2 4 2 2" xfId="1625" xr:uid="{00000000-0005-0000-0000-00006E210000}"/>
    <cellStyle name="Vírgula 3 2 4 2 2 2" xfId="3349" xr:uid="{00000000-0005-0000-0000-00006F210000}"/>
    <cellStyle name="Vírgula 3 2 4 2 2 2 2" xfId="9499" xr:uid="{00000000-0005-0000-0000-000070210000}"/>
    <cellStyle name="Vírgula 3 2 4 2 2 2 3" xfId="6385" xr:uid="{00000000-0005-0000-0000-000071210000}"/>
    <cellStyle name="Vírgula 3 2 4 2 2 3" xfId="8005" xr:uid="{00000000-0005-0000-0000-000072210000}"/>
    <cellStyle name="Vírgula 3 2 4 2 2 4" xfId="4951" xr:uid="{00000000-0005-0000-0000-000073210000}"/>
    <cellStyle name="Vírgula 3 2 4 2 3" xfId="3348" xr:uid="{00000000-0005-0000-0000-000074210000}"/>
    <cellStyle name="Vírgula 3 2 4 2 3 2" xfId="9498" xr:uid="{00000000-0005-0000-0000-000075210000}"/>
    <cellStyle name="Vírgula 3 2 4 2 3 3" xfId="6384" xr:uid="{00000000-0005-0000-0000-000076210000}"/>
    <cellStyle name="Vírgula 3 2 4 2 4" xfId="8004" xr:uid="{00000000-0005-0000-0000-000077210000}"/>
    <cellStyle name="Vírgula 3 2 4 2 5" xfId="4950" xr:uid="{00000000-0005-0000-0000-000078210000}"/>
    <cellStyle name="Vírgula 3 2 4 3" xfId="1626" xr:uid="{00000000-0005-0000-0000-000079210000}"/>
    <cellStyle name="Vírgula 3 2 4 3 2" xfId="1627" xr:uid="{00000000-0005-0000-0000-00007A210000}"/>
    <cellStyle name="Vírgula 3 2 4 3 2 2" xfId="3351" xr:uid="{00000000-0005-0000-0000-00007B210000}"/>
    <cellStyle name="Vírgula 3 2 4 3 2 2 2" xfId="9501" xr:uid="{00000000-0005-0000-0000-00007C210000}"/>
    <cellStyle name="Vírgula 3 2 4 3 2 2 3" xfId="6387" xr:uid="{00000000-0005-0000-0000-00007D210000}"/>
    <cellStyle name="Vírgula 3 2 4 3 2 3" xfId="8007" xr:uid="{00000000-0005-0000-0000-00007E210000}"/>
    <cellStyle name="Vírgula 3 2 4 3 2 4" xfId="4953" xr:uid="{00000000-0005-0000-0000-00007F210000}"/>
    <cellStyle name="Vírgula 3 2 4 3 3" xfId="3350" xr:uid="{00000000-0005-0000-0000-000080210000}"/>
    <cellStyle name="Vírgula 3 2 4 3 3 2" xfId="9500" xr:uid="{00000000-0005-0000-0000-000081210000}"/>
    <cellStyle name="Vírgula 3 2 4 3 3 3" xfId="6386" xr:uid="{00000000-0005-0000-0000-000082210000}"/>
    <cellStyle name="Vírgula 3 2 4 3 4" xfId="8006" xr:uid="{00000000-0005-0000-0000-000083210000}"/>
    <cellStyle name="Vírgula 3 2 4 3 5" xfId="4952" xr:uid="{00000000-0005-0000-0000-000084210000}"/>
    <cellStyle name="Vírgula 3 2 4 4" xfId="1628" xr:uid="{00000000-0005-0000-0000-000085210000}"/>
    <cellStyle name="Vírgula 3 2 4 4 2" xfId="3352" xr:uid="{00000000-0005-0000-0000-000086210000}"/>
    <cellStyle name="Vírgula 3 2 4 4 2 2" xfId="9502" xr:uid="{00000000-0005-0000-0000-000087210000}"/>
    <cellStyle name="Vírgula 3 2 4 4 2 3" xfId="6388" xr:uid="{00000000-0005-0000-0000-000088210000}"/>
    <cellStyle name="Vírgula 3 2 4 4 3" xfId="8008" xr:uid="{00000000-0005-0000-0000-000089210000}"/>
    <cellStyle name="Vírgula 3 2 4 4 4" xfId="4954" xr:uid="{00000000-0005-0000-0000-00008A210000}"/>
    <cellStyle name="Vírgula 3 2 4 5" xfId="3347" xr:uid="{00000000-0005-0000-0000-00008B210000}"/>
    <cellStyle name="Vírgula 3 2 4 5 2" xfId="9497" xr:uid="{00000000-0005-0000-0000-00008C210000}"/>
    <cellStyle name="Vírgula 3 2 4 5 3" xfId="6383" xr:uid="{00000000-0005-0000-0000-00008D210000}"/>
    <cellStyle name="Vírgula 3 2 4 6" xfId="8003" xr:uid="{00000000-0005-0000-0000-00008E210000}"/>
    <cellStyle name="Vírgula 3 2 4 7" xfId="4949" xr:uid="{00000000-0005-0000-0000-00008F210000}"/>
    <cellStyle name="Vírgula 3 2 5" xfId="1629" xr:uid="{00000000-0005-0000-0000-000090210000}"/>
    <cellStyle name="Vírgula 3 2 5 2" xfId="1630" xr:uid="{00000000-0005-0000-0000-000091210000}"/>
    <cellStyle name="Vírgula 3 2 5 2 2" xfId="1631" xr:uid="{00000000-0005-0000-0000-000092210000}"/>
    <cellStyle name="Vírgula 3 2 5 2 2 2" xfId="3355" xr:uid="{00000000-0005-0000-0000-000093210000}"/>
    <cellStyle name="Vírgula 3 2 5 2 2 2 2" xfId="9505" xr:uid="{00000000-0005-0000-0000-000094210000}"/>
    <cellStyle name="Vírgula 3 2 5 2 2 2 3" xfId="6391" xr:uid="{00000000-0005-0000-0000-000095210000}"/>
    <cellStyle name="Vírgula 3 2 5 2 2 3" xfId="8011" xr:uid="{00000000-0005-0000-0000-000096210000}"/>
    <cellStyle name="Vírgula 3 2 5 2 2 4" xfId="4957" xr:uid="{00000000-0005-0000-0000-000097210000}"/>
    <cellStyle name="Vírgula 3 2 5 2 3" xfId="3354" xr:uid="{00000000-0005-0000-0000-000098210000}"/>
    <cellStyle name="Vírgula 3 2 5 2 3 2" xfId="9504" xr:uid="{00000000-0005-0000-0000-000099210000}"/>
    <cellStyle name="Vírgula 3 2 5 2 3 3" xfId="6390" xr:uid="{00000000-0005-0000-0000-00009A210000}"/>
    <cellStyle name="Vírgula 3 2 5 2 4" xfId="8010" xr:uid="{00000000-0005-0000-0000-00009B210000}"/>
    <cellStyle name="Vírgula 3 2 5 2 5" xfId="4956" xr:uid="{00000000-0005-0000-0000-00009C210000}"/>
    <cellStyle name="Vírgula 3 2 5 3" xfId="1632" xr:uid="{00000000-0005-0000-0000-00009D210000}"/>
    <cellStyle name="Vírgula 3 2 5 3 2" xfId="1633" xr:uid="{00000000-0005-0000-0000-00009E210000}"/>
    <cellStyle name="Vírgula 3 2 5 3 2 2" xfId="3357" xr:uid="{00000000-0005-0000-0000-00009F210000}"/>
    <cellStyle name="Vírgula 3 2 5 3 2 2 2" xfId="9507" xr:uid="{00000000-0005-0000-0000-0000A0210000}"/>
    <cellStyle name="Vírgula 3 2 5 3 2 2 3" xfId="6393" xr:uid="{00000000-0005-0000-0000-0000A1210000}"/>
    <cellStyle name="Vírgula 3 2 5 3 2 3" xfId="8013" xr:uid="{00000000-0005-0000-0000-0000A2210000}"/>
    <cellStyle name="Vírgula 3 2 5 3 2 4" xfId="4959" xr:uid="{00000000-0005-0000-0000-0000A3210000}"/>
    <cellStyle name="Vírgula 3 2 5 3 3" xfId="3356" xr:uid="{00000000-0005-0000-0000-0000A4210000}"/>
    <cellStyle name="Vírgula 3 2 5 3 3 2" xfId="9506" xr:uid="{00000000-0005-0000-0000-0000A5210000}"/>
    <cellStyle name="Vírgula 3 2 5 3 3 3" xfId="6392" xr:uid="{00000000-0005-0000-0000-0000A6210000}"/>
    <cellStyle name="Vírgula 3 2 5 3 4" xfId="8012" xr:uid="{00000000-0005-0000-0000-0000A7210000}"/>
    <cellStyle name="Vírgula 3 2 5 3 5" xfId="4958" xr:uid="{00000000-0005-0000-0000-0000A8210000}"/>
    <cellStyle name="Vírgula 3 2 5 4" xfId="1634" xr:uid="{00000000-0005-0000-0000-0000A9210000}"/>
    <cellStyle name="Vírgula 3 2 5 4 2" xfId="3358" xr:uid="{00000000-0005-0000-0000-0000AA210000}"/>
    <cellStyle name="Vírgula 3 2 5 4 2 2" xfId="9508" xr:uid="{00000000-0005-0000-0000-0000AB210000}"/>
    <cellStyle name="Vírgula 3 2 5 4 2 3" xfId="6394" xr:uid="{00000000-0005-0000-0000-0000AC210000}"/>
    <cellStyle name="Vírgula 3 2 5 4 3" xfId="8014" xr:uid="{00000000-0005-0000-0000-0000AD210000}"/>
    <cellStyle name="Vírgula 3 2 5 4 4" xfId="4960" xr:uid="{00000000-0005-0000-0000-0000AE210000}"/>
    <cellStyle name="Vírgula 3 2 5 5" xfId="3353" xr:uid="{00000000-0005-0000-0000-0000AF210000}"/>
    <cellStyle name="Vírgula 3 2 5 5 2" xfId="9503" xr:uid="{00000000-0005-0000-0000-0000B0210000}"/>
    <cellStyle name="Vírgula 3 2 5 5 3" xfId="6389" xr:uid="{00000000-0005-0000-0000-0000B1210000}"/>
    <cellStyle name="Vírgula 3 2 5 6" xfId="8009" xr:uid="{00000000-0005-0000-0000-0000B2210000}"/>
    <cellStyle name="Vírgula 3 2 5 7" xfId="4955" xr:uid="{00000000-0005-0000-0000-0000B3210000}"/>
    <cellStyle name="Vírgula 3 2 6" xfId="1635" xr:uid="{00000000-0005-0000-0000-0000B4210000}"/>
    <cellStyle name="Vírgula 3 2 6 2" xfId="1636" xr:uid="{00000000-0005-0000-0000-0000B5210000}"/>
    <cellStyle name="Vírgula 3 2 6 2 2" xfId="3360" xr:uid="{00000000-0005-0000-0000-0000B6210000}"/>
    <cellStyle name="Vírgula 3 2 6 2 2 2" xfId="9510" xr:uid="{00000000-0005-0000-0000-0000B7210000}"/>
    <cellStyle name="Vírgula 3 2 6 2 2 3" xfId="6396" xr:uid="{00000000-0005-0000-0000-0000B8210000}"/>
    <cellStyle name="Vírgula 3 2 6 2 3" xfId="8016" xr:uid="{00000000-0005-0000-0000-0000B9210000}"/>
    <cellStyle name="Vírgula 3 2 6 2 4" xfId="4962" xr:uid="{00000000-0005-0000-0000-0000BA210000}"/>
    <cellStyle name="Vírgula 3 2 6 3" xfId="3359" xr:uid="{00000000-0005-0000-0000-0000BB210000}"/>
    <cellStyle name="Vírgula 3 2 6 3 2" xfId="9509" xr:uid="{00000000-0005-0000-0000-0000BC210000}"/>
    <cellStyle name="Vírgula 3 2 6 3 3" xfId="6395" xr:uid="{00000000-0005-0000-0000-0000BD210000}"/>
    <cellStyle name="Vírgula 3 2 6 4" xfId="8015" xr:uid="{00000000-0005-0000-0000-0000BE210000}"/>
    <cellStyle name="Vírgula 3 2 6 5" xfId="4961" xr:uid="{00000000-0005-0000-0000-0000BF210000}"/>
    <cellStyle name="Vírgula 3 2 7" xfId="1637" xr:uid="{00000000-0005-0000-0000-0000C0210000}"/>
    <cellStyle name="Vírgula 3 2 7 2" xfId="1638" xr:uid="{00000000-0005-0000-0000-0000C1210000}"/>
    <cellStyle name="Vírgula 3 2 7 2 2" xfId="3362" xr:uid="{00000000-0005-0000-0000-0000C2210000}"/>
    <cellStyle name="Vírgula 3 2 7 2 2 2" xfId="9512" xr:uid="{00000000-0005-0000-0000-0000C3210000}"/>
    <cellStyle name="Vírgula 3 2 7 2 2 3" xfId="6398" xr:uid="{00000000-0005-0000-0000-0000C4210000}"/>
    <cellStyle name="Vírgula 3 2 7 2 3" xfId="8018" xr:uid="{00000000-0005-0000-0000-0000C5210000}"/>
    <cellStyle name="Vírgula 3 2 7 2 4" xfId="4964" xr:uid="{00000000-0005-0000-0000-0000C6210000}"/>
    <cellStyle name="Vírgula 3 2 7 3" xfId="3361" xr:uid="{00000000-0005-0000-0000-0000C7210000}"/>
    <cellStyle name="Vírgula 3 2 7 3 2" xfId="9511" xr:uid="{00000000-0005-0000-0000-0000C8210000}"/>
    <cellStyle name="Vírgula 3 2 7 3 3" xfId="6397" xr:uid="{00000000-0005-0000-0000-0000C9210000}"/>
    <cellStyle name="Vírgula 3 2 7 4" xfId="8017" xr:uid="{00000000-0005-0000-0000-0000CA210000}"/>
    <cellStyle name="Vírgula 3 2 7 5" xfId="4963" xr:uid="{00000000-0005-0000-0000-0000CB210000}"/>
    <cellStyle name="Vírgula 3 2 8" xfId="1639" xr:uid="{00000000-0005-0000-0000-0000CC210000}"/>
    <cellStyle name="Vírgula 3 2 8 2" xfId="3363" xr:uid="{00000000-0005-0000-0000-0000CD210000}"/>
    <cellStyle name="Vírgula 3 2 8 2 2" xfId="9513" xr:uid="{00000000-0005-0000-0000-0000CE210000}"/>
    <cellStyle name="Vírgula 3 2 8 2 3" xfId="6399" xr:uid="{00000000-0005-0000-0000-0000CF210000}"/>
    <cellStyle name="Vírgula 3 2 8 3" xfId="8019" xr:uid="{00000000-0005-0000-0000-0000D0210000}"/>
    <cellStyle name="Vírgula 3 2 8 4" xfId="4965" xr:uid="{00000000-0005-0000-0000-0000D1210000}"/>
    <cellStyle name="Vírgula 3 2 9" xfId="3316" xr:uid="{00000000-0005-0000-0000-0000D2210000}"/>
    <cellStyle name="Vírgula 3 2 9 2" xfId="9466" xr:uid="{00000000-0005-0000-0000-0000D3210000}"/>
    <cellStyle name="Vírgula 3 2 9 3" xfId="6352" xr:uid="{00000000-0005-0000-0000-0000D4210000}"/>
    <cellStyle name="Vírgula 3 3" xfId="1640" xr:uid="{00000000-0005-0000-0000-0000D5210000}"/>
    <cellStyle name="Vírgula 3 3 2" xfId="1641" xr:uid="{00000000-0005-0000-0000-0000D6210000}"/>
    <cellStyle name="Vírgula 3 3 2 2" xfId="1642" xr:uid="{00000000-0005-0000-0000-0000D7210000}"/>
    <cellStyle name="Vírgula 3 3 2 2 2" xfId="1643" xr:uid="{00000000-0005-0000-0000-0000D8210000}"/>
    <cellStyle name="Vírgula 3 3 2 2 2 2" xfId="3367" xr:uid="{00000000-0005-0000-0000-0000D9210000}"/>
    <cellStyle name="Vírgula 3 3 2 2 2 2 2" xfId="9517" xr:uid="{00000000-0005-0000-0000-0000DA210000}"/>
    <cellStyle name="Vírgula 3 3 2 2 2 2 3" xfId="6403" xr:uid="{00000000-0005-0000-0000-0000DB210000}"/>
    <cellStyle name="Vírgula 3 3 2 2 2 3" xfId="8023" xr:uid="{00000000-0005-0000-0000-0000DC210000}"/>
    <cellStyle name="Vírgula 3 3 2 2 2 4" xfId="4969" xr:uid="{00000000-0005-0000-0000-0000DD210000}"/>
    <cellStyle name="Vírgula 3 3 2 2 3" xfId="3366" xr:uid="{00000000-0005-0000-0000-0000DE210000}"/>
    <cellStyle name="Vírgula 3 3 2 2 3 2" xfId="9516" xr:uid="{00000000-0005-0000-0000-0000DF210000}"/>
    <cellStyle name="Vírgula 3 3 2 2 3 3" xfId="6402" xr:uid="{00000000-0005-0000-0000-0000E0210000}"/>
    <cellStyle name="Vírgula 3 3 2 2 4" xfId="8022" xr:uid="{00000000-0005-0000-0000-0000E1210000}"/>
    <cellStyle name="Vírgula 3 3 2 2 5" xfId="4968" xr:uid="{00000000-0005-0000-0000-0000E2210000}"/>
    <cellStyle name="Vírgula 3 3 2 3" xfId="1644" xr:uid="{00000000-0005-0000-0000-0000E3210000}"/>
    <cellStyle name="Vírgula 3 3 2 3 2" xfId="1645" xr:uid="{00000000-0005-0000-0000-0000E4210000}"/>
    <cellStyle name="Vírgula 3 3 2 3 2 2" xfId="3369" xr:uid="{00000000-0005-0000-0000-0000E5210000}"/>
    <cellStyle name="Vírgula 3 3 2 3 2 2 2" xfId="9519" xr:uid="{00000000-0005-0000-0000-0000E6210000}"/>
    <cellStyle name="Vírgula 3 3 2 3 2 2 3" xfId="6405" xr:uid="{00000000-0005-0000-0000-0000E7210000}"/>
    <cellStyle name="Vírgula 3 3 2 3 2 3" xfId="8025" xr:uid="{00000000-0005-0000-0000-0000E8210000}"/>
    <cellStyle name="Vírgula 3 3 2 3 2 4" xfId="4971" xr:uid="{00000000-0005-0000-0000-0000E9210000}"/>
    <cellStyle name="Vírgula 3 3 2 3 3" xfId="3368" xr:uid="{00000000-0005-0000-0000-0000EA210000}"/>
    <cellStyle name="Vírgula 3 3 2 3 3 2" xfId="9518" xr:uid="{00000000-0005-0000-0000-0000EB210000}"/>
    <cellStyle name="Vírgula 3 3 2 3 3 3" xfId="6404" xr:uid="{00000000-0005-0000-0000-0000EC210000}"/>
    <cellStyle name="Vírgula 3 3 2 3 4" xfId="8024" xr:uid="{00000000-0005-0000-0000-0000ED210000}"/>
    <cellStyle name="Vírgula 3 3 2 3 5" xfId="4970" xr:uid="{00000000-0005-0000-0000-0000EE210000}"/>
    <cellStyle name="Vírgula 3 3 2 4" xfId="1646" xr:uid="{00000000-0005-0000-0000-0000EF210000}"/>
    <cellStyle name="Vírgula 3 3 2 4 2" xfId="3370" xr:uid="{00000000-0005-0000-0000-0000F0210000}"/>
    <cellStyle name="Vírgula 3 3 2 4 2 2" xfId="9520" xr:uid="{00000000-0005-0000-0000-0000F1210000}"/>
    <cellStyle name="Vírgula 3 3 2 4 2 3" xfId="6406" xr:uid="{00000000-0005-0000-0000-0000F2210000}"/>
    <cellStyle name="Vírgula 3 3 2 4 3" xfId="8026" xr:uid="{00000000-0005-0000-0000-0000F3210000}"/>
    <cellStyle name="Vírgula 3 3 2 4 4" xfId="4972" xr:uid="{00000000-0005-0000-0000-0000F4210000}"/>
    <cellStyle name="Vírgula 3 3 2 5" xfId="3365" xr:uid="{00000000-0005-0000-0000-0000F5210000}"/>
    <cellStyle name="Vírgula 3 3 2 5 2" xfId="9515" xr:uid="{00000000-0005-0000-0000-0000F6210000}"/>
    <cellStyle name="Vírgula 3 3 2 5 3" xfId="6401" xr:uid="{00000000-0005-0000-0000-0000F7210000}"/>
    <cellStyle name="Vírgula 3 3 2 6" xfId="8021" xr:uid="{00000000-0005-0000-0000-0000F8210000}"/>
    <cellStyle name="Vírgula 3 3 2 7" xfId="4967" xr:uid="{00000000-0005-0000-0000-0000F9210000}"/>
    <cellStyle name="Vírgula 3 3 3" xfId="1647" xr:uid="{00000000-0005-0000-0000-0000FA210000}"/>
    <cellStyle name="Vírgula 3 3 3 2" xfId="1648" xr:uid="{00000000-0005-0000-0000-0000FB210000}"/>
    <cellStyle name="Vírgula 3 3 3 2 2" xfId="3372" xr:uid="{00000000-0005-0000-0000-0000FC210000}"/>
    <cellStyle name="Vírgula 3 3 3 2 2 2" xfId="9522" xr:uid="{00000000-0005-0000-0000-0000FD210000}"/>
    <cellStyle name="Vírgula 3 3 3 2 2 3" xfId="6408" xr:uid="{00000000-0005-0000-0000-0000FE210000}"/>
    <cellStyle name="Vírgula 3 3 3 2 3" xfId="8028" xr:uid="{00000000-0005-0000-0000-0000FF210000}"/>
    <cellStyle name="Vírgula 3 3 3 2 4" xfId="4974" xr:uid="{00000000-0005-0000-0000-000000220000}"/>
    <cellStyle name="Vírgula 3 3 3 3" xfId="3371" xr:uid="{00000000-0005-0000-0000-000001220000}"/>
    <cellStyle name="Vírgula 3 3 3 3 2" xfId="9521" xr:uid="{00000000-0005-0000-0000-000002220000}"/>
    <cellStyle name="Vírgula 3 3 3 3 3" xfId="6407" xr:uid="{00000000-0005-0000-0000-000003220000}"/>
    <cellStyle name="Vírgula 3 3 3 4" xfId="8027" xr:uid="{00000000-0005-0000-0000-000004220000}"/>
    <cellStyle name="Vírgula 3 3 3 5" xfId="4973" xr:uid="{00000000-0005-0000-0000-000005220000}"/>
    <cellStyle name="Vírgula 3 3 4" xfId="1649" xr:uid="{00000000-0005-0000-0000-000006220000}"/>
    <cellStyle name="Vírgula 3 3 4 2" xfId="1650" xr:uid="{00000000-0005-0000-0000-000007220000}"/>
    <cellStyle name="Vírgula 3 3 4 2 2" xfId="3374" xr:uid="{00000000-0005-0000-0000-000008220000}"/>
    <cellStyle name="Vírgula 3 3 4 2 2 2" xfId="9524" xr:uid="{00000000-0005-0000-0000-000009220000}"/>
    <cellStyle name="Vírgula 3 3 4 2 2 3" xfId="6410" xr:uid="{00000000-0005-0000-0000-00000A220000}"/>
    <cellStyle name="Vírgula 3 3 4 2 3" xfId="8030" xr:uid="{00000000-0005-0000-0000-00000B220000}"/>
    <cellStyle name="Vírgula 3 3 4 2 4" xfId="4976" xr:uid="{00000000-0005-0000-0000-00000C220000}"/>
    <cellStyle name="Vírgula 3 3 4 3" xfId="3373" xr:uid="{00000000-0005-0000-0000-00000D220000}"/>
    <cellStyle name="Vírgula 3 3 4 3 2" xfId="9523" xr:uid="{00000000-0005-0000-0000-00000E220000}"/>
    <cellStyle name="Vírgula 3 3 4 3 3" xfId="6409" xr:uid="{00000000-0005-0000-0000-00000F220000}"/>
    <cellStyle name="Vírgula 3 3 4 4" xfId="8029" xr:uid="{00000000-0005-0000-0000-000010220000}"/>
    <cellStyle name="Vírgula 3 3 4 5" xfId="4975" xr:uid="{00000000-0005-0000-0000-000011220000}"/>
    <cellStyle name="Vírgula 3 3 5" xfId="1651" xr:uid="{00000000-0005-0000-0000-000012220000}"/>
    <cellStyle name="Vírgula 3 3 5 2" xfId="3375" xr:uid="{00000000-0005-0000-0000-000013220000}"/>
    <cellStyle name="Vírgula 3 3 5 2 2" xfId="9525" xr:uid="{00000000-0005-0000-0000-000014220000}"/>
    <cellStyle name="Vírgula 3 3 5 2 3" xfId="6411" xr:uid="{00000000-0005-0000-0000-000015220000}"/>
    <cellStyle name="Vírgula 3 3 5 3" xfId="8031" xr:uid="{00000000-0005-0000-0000-000016220000}"/>
    <cellStyle name="Vírgula 3 3 5 4" xfId="4977" xr:uid="{00000000-0005-0000-0000-000017220000}"/>
    <cellStyle name="Vírgula 3 3 6" xfId="3364" xr:uid="{00000000-0005-0000-0000-000018220000}"/>
    <cellStyle name="Vírgula 3 3 6 2" xfId="9514" xr:uid="{00000000-0005-0000-0000-000019220000}"/>
    <cellStyle name="Vírgula 3 3 6 3" xfId="6400" xr:uid="{00000000-0005-0000-0000-00001A220000}"/>
    <cellStyle name="Vírgula 3 3 7" xfId="8020" xr:uid="{00000000-0005-0000-0000-00001B220000}"/>
    <cellStyle name="Vírgula 3 3 8" xfId="4966" xr:uid="{00000000-0005-0000-0000-00001C220000}"/>
    <cellStyle name="Vírgula 3 4" xfId="1652" xr:uid="{00000000-0005-0000-0000-00001D220000}"/>
    <cellStyle name="Vírgula 3 4 2" xfId="1653" xr:uid="{00000000-0005-0000-0000-00001E220000}"/>
    <cellStyle name="Vírgula 3 4 2 2" xfId="1654" xr:uid="{00000000-0005-0000-0000-00001F220000}"/>
    <cellStyle name="Vírgula 3 4 2 2 2" xfId="3378" xr:uid="{00000000-0005-0000-0000-000020220000}"/>
    <cellStyle name="Vírgula 3 4 2 2 2 2" xfId="9528" xr:uid="{00000000-0005-0000-0000-000021220000}"/>
    <cellStyle name="Vírgula 3 4 2 2 2 3" xfId="6414" xr:uid="{00000000-0005-0000-0000-000022220000}"/>
    <cellStyle name="Vírgula 3 4 2 2 3" xfId="8034" xr:uid="{00000000-0005-0000-0000-000023220000}"/>
    <cellStyle name="Vírgula 3 4 2 2 4" xfId="4980" xr:uid="{00000000-0005-0000-0000-000024220000}"/>
    <cellStyle name="Vírgula 3 4 2 3" xfId="3377" xr:uid="{00000000-0005-0000-0000-000025220000}"/>
    <cellStyle name="Vírgula 3 4 2 3 2" xfId="9527" xr:uid="{00000000-0005-0000-0000-000026220000}"/>
    <cellStyle name="Vírgula 3 4 2 3 3" xfId="6413" xr:uid="{00000000-0005-0000-0000-000027220000}"/>
    <cellStyle name="Vírgula 3 4 2 4" xfId="8033" xr:uid="{00000000-0005-0000-0000-000028220000}"/>
    <cellStyle name="Vírgula 3 4 2 5" xfId="4979" xr:uid="{00000000-0005-0000-0000-000029220000}"/>
    <cellStyle name="Vírgula 3 4 3" xfId="1655" xr:uid="{00000000-0005-0000-0000-00002A220000}"/>
    <cellStyle name="Vírgula 3 4 3 2" xfId="1656" xr:uid="{00000000-0005-0000-0000-00002B220000}"/>
    <cellStyle name="Vírgula 3 4 3 2 2" xfId="3380" xr:uid="{00000000-0005-0000-0000-00002C220000}"/>
    <cellStyle name="Vírgula 3 4 3 2 2 2" xfId="9530" xr:uid="{00000000-0005-0000-0000-00002D220000}"/>
    <cellStyle name="Vírgula 3 4 3 2 2 3" xfId="6416" xr:uid="{00000000-0005-0000-0000-00002E220000}"/>
    <cellStyle name="Vírgula 3 4 3 2 3" xfId="8036" xr:uid="{00000000-0005-0000-0000-00002F220000}"/>
    <cellStyle name="Vírgula 3 4 3 2 4" xfId="4982" xr:uid="{00000000-0005-0000-0000-000030220000}"/>
    <cellStyle name="Vírgula 3 4 3 3" xfId="3379" xr:uid="{00000000-0005-0000-0000-000031220000}"/>
    <cellStyle name="Vírgula 3 4 3 3 2" xfId="9529" xr:uid="{00000000-0005-0000-0000-000032220000}"/>
    <cellStyle name="Vírgula 3 4 3 3 3" xfId="6415" xr:uid="{00000000-0005-0000-0000-000033220000}"/>
    <cellStyle name="Vírgula 3 4 3 4" xfId="8035" xr:uid="{00000000-0005-0000-0000-000034220000}"/>
    <cellStyle name="Vírgula 3 4 3 5" xfId="4981" xr:uid="{00000000-0005-0000-0000-000035220000}"/>
    <cellStyle name="Vírgula 3 4 4" xfId="1657" xr:uid="{00000000-0005-0000-0000-000036220000}"/>
    <cellStyle name="Vírgula 3 4 4 2" xfId="3381" xr:uid="{00000000-0005-0000-0000-000037220000}"/>
    <cellStyle name="Vírgula 3 4 4 2 2" xfId="9531" xr:uid="{00000000-0005-0000-0000-000038220000}"/>
    <cellStyle name="Vírgula 3 4 4 2 3" xfId="6417" xr:uid="{00000000-0005-0000-0000-000039220000}"/>
    <cellStyle name="Vírgula 3 4 4 3" xfId="8037" xr:uid="{00000000-0005-0000-0000-00003A220000}"/>
    <cellStyle name="Vírgula 3 4 4 4" xfId="4983" xr:uid="{00000000-0005-0000-0000-00003B220000}"/>
    <cellStyle name="Vírgula 3 4 5" xfId="3376" xr:uid="{00000000-0005-0000-0000-00003C220000}"/>
    <cellStyle name="Vírgula 3 4 5 2" xfId="9526" xr:uid="{00000000-0005-0000-0000-00003D220000}"/>
    <cellStyle name="Vírgula 3 4 5 3" xfId="6412" xr:uid="{00000000-0005-0000-0000-00003E220000}"/>
    <cellStyle name="Vírgula 3 4 6" xfId="8032" xr:uid="{00000000-0005-0000-0000-00003F220000}"/>
    <cellStyle name="Vírgula 3 4 7" xfId="4978" xr:uid="{00000000-0005-0000-0000-000040220000}"/>
    <cellStyle name="Vírgula 3 5" xfId="1658" xr:uid="{00000000-0005-0000-0000-000041220000}"/>
    <cellStyle name="Vírgula 3 5 2" xfId="1659" xr:uid="{00000000-0005-0000-0000-000042220000}"/>
    <cellStyle name="Vírgula 3 5 2 2" xfId="3383" xr:uid="{00000000-0005-0000-0000-000043220000}"/>
    <cellStyle name="Vírgula 3 5 2 2 2" xfId="9533" xr:uid="{00000000-0005-0000-0000-000044220000}"/>
    <cellStyle name="Vírgula 3 5 2 2 3" xfId="6419" xr:uid="{00000000-0005-0000-0000-000045220000}"/>
    <cellStyle name="Vírgula 3 5 2 3" xfId="8039" xr:uid="{00000000-0005-0000-0000-000046220000}"/>
    <cellStyle name="Vírgula 3 5 2 4" xfId="4985" xr:uid="{00000000-0005-0000-0000-000047220000}"/>
    <cellStyle name="Vírgula 3 5 3" xfId="3382" xr:uid="{00000000-0005-0000-0000-000048220000}"/>
    <cellStyle name="Vírgula 3 5 3 2" xfId="9532" xr:uid="{00000000-0005-0000-0000-000049220000}"/>
    <cellStyle name="Vírgula 3 5 3 3" xfId="6418" xr:uid="{00000000-0005-0000-0000-00004A220000}"/>
    <cellStyle name="Vírgula 3 5 4" xfId="8038" xr:uid="{00000000-0005-0000-0000-00004B220000}"/>
    <cellStyle name="Vírgula 3 5 5" xfId="4984" xr:uid="{00000000-0005-0000-0000-00004C220000}"/>
    <cellStyle name="Vírgula 3 6" xfId="1660" xr:uid="{00000000-0005-0000-0000-00004D220000}"/>
    <cellStyle name="Vírgula 3 6 2" xfId="1661" xr:uid="{00000000-0005-0000-0000-00004E220000}"/>
    <cellStyle name="Vírgula 3 6 2 2" xfId="3385" xr:uid="{00000000-0005-0000-0000-00004F220000}"/>
    <cellStyle name="Vírgula 3 6 2 2 2" xfId="9535" xr:uid="{00000000-0005-0000-0000-000050220000}"/>
    <cellStyle name="Vírgula 3 6 2 2 3" xfId="6421" xr:uid="{00000000-0005-0000-0000-000051220000}"/>
    <cellStyle name="Vírgula 3 6 2 3" xfId="8041" xr:uid="{00000000-0005-0000-0000-000052220000}"/>
    <cellStyle name="Vírgula 3 6 2 4" xfId="4987" xr:uid="{00000000-0005-0000-0000-000053220000}"/>
    <cellStyle name="Vírgula 3 6 3" xfId="3384" xr:uid="{00000000-0005-0000-0000-000054220000}"/>
    <cellStyle name="Vírgula 3 6 3 2" xfId="9534" xr:uid="{00000000-0005-0000-0000-000055220000}"/>
    <cellStyle name="Vírgula 3 6 3 3" xfId="6420" xr:uid="{00000000-0005-0000-0000-000056220000}"/>
    <cellStyle name="Vírgula 3 6 4" xfId="8040" xr:uid="{00000000-0005-0000-0000-000057220000}"/>
    <cellStyle name="Vírgula 3 6 5" xfId="4986" xr:uid="{00000000-0005-0000-0000-000058220000}"/>
    <cellStyle name="Vírgula 3 7" xfId="1662" xr:uid="{00000000-0005-0000-0000-000059220000}"/>
    <cellStyle name="Vírgula 3 7 2" xfId="3386" xr:uid="{00000000-0005-0000-0000-00005A220000}"/>
    <cellStyle name="Vírgula 3 7 2 2" xfId="9536" xr:uid="{00000000-0005-0000-0000-00005B220000}"/>
    <cellStyle name="Vírgula 3 7 2 3" xfId="6422" xr:uid="{00000000-0005-0000-0000-00005C220000}"/>
    <cellStyle name="Vírgula 3 7 3" xfId="8042" xr:uid="{00000000-0005-0000-0000-00005D220000}"/>
    <cellStyle name="Vírgula 3 7 4" xfId="4988" xr:uid="{00000000-0005-0000-0000-00005E220000}"/>
    <cellStyle name="Vírgula 3 8" xfId="3315" xr:uid="{00000000-0005-0000-0000-00005F220000}"/>
    <cellStyle name="Vírgula 3 8 2" xfId="9465" xr:uid="{00000000-0005-0000-0000-000060220000}"/>
    <cellStyle name="Vírgula 3 8 3" xfId="6351" xr:uid="{00000000-0005-0000-0000-000061220000}"/>
    <cellStyle name="Vírgula 3 9" xfId="7971" xr:uid="{00000000-0005-0000-0000-000062220000}"/>
    <cellStyle name="Vírgula 4" xfId="1663" xr:uid="{00000000-0005-0000-0000-000063220000}"/>
    <cellStyle name="Vírgula 4 2" xfId="1664" xr:uid="{00000000-0005-0000-0000-000064220000}"/>
    <cellStyle name="Vírgula 4 2 2" xfId="1665" xr:uid="{00000000-0005-0000-0000-000065220000}"/>
    <cellStyle name="Vírgula 4 2 2 2" xfId="1666" xr:uid="{00000000-0005-0000-0000-000066220000}"/>
    <cellStyle name="Vírgula 4 2 2 2 2" xfId="1667" xr:uid="{00000000-0005-0000-0000-000067220000}"/>
    <cellStyle name="Vírgula 4 2 2 2 2 2" xfId="1668" xr:uid="{00000000-0005-0000-0000-000068220000}"/>
    <cellStyle name="Vírgula 4 2 2 2 2 2 2" xfId="3392" xr:uid="{00000000-0005-0000-0000-000069220000}"/>
    <cellStyle name="Vírgula 4 2 2 2 2 2 2 2" xfId="9542" xr:uid="{00000000-0005-0000-0000-00006A220000}"/>
    <cellStyle name="Vírgula 4 2 2 2 2 2 2 3" xfId="6428" xr:uid="{00000000-0005-0000-0000-00006B220000}"/>
    <cellStyle name="Vírgula 4 2 2 2 2 2 3" xfId="8048" xr:uid="{00000000-0005-0000-0000-00006C220000}"/>
    <cellStyle name="Vírgula 4 2 2 2 2 2 4" xfId="4994" xr:uid="{00000000-0005-0000-0000-00006D220000}"/>
    <cellStyle name="Vírgula 4 2 2 2 2 3" xfId="3391" xr:uid="{00000000-0005-0000-0000-00006E220000}"/>
    <cellStyle name="Vírgula 4 2 2 2 2 3 2" xfId="9541" xr:uid="{00000000-0005-0000-0000-00006F220000}"/>
    <cellStyle name="Vírgula 4 2 2 2 2 3 3" xfId="6427" xr:uid="{00000000-0005-0000-0000-000070220000}"/>
    <cellStyle name="Vírgula 4 2 2 2 2 4" xfId="8047" xr:uid="{00000000-0005-0000-0000-000071220000}"/>
    <cellStyle name="Vírgula 4 2 2 2 2 5" xfId="4993" xr:uid="{00000000-0005-0000-0000-000072220000}"/>
    <cellStyle name="Vírgula 4 2 2 2 3" xfId="1669" xr:uid="{00000000-0005-0000-0000-000073220000}"/>
    <cellStyle name="Vírgula 4 2 2 2 3 2" xfId="1670" xr:uid="{00000000-0005-0000-0000-000074220000}"/>
    <cellStyle name="Vírgula 4 2 2 2 3 2 2" xfId="3394" xr:uid="{00000000-0005-0000-0000-000075220000}"/>
    <cellStyle name="Vírgula 4 2 2 2 3 2 2 2" xfId="9544" xr:uid="{00000000-0005-0000-0000-000076220000}"/>
    <cellStyle name="Vírgula 4 2 2 2 3 2 2 3" xfId="6430" xr:uid="{00000000-0005-0000-0000-000077220000}"/>
    <cellStyle name="Vírgula 4 2 2 2 3 2 3" xfId="8050" xr:uid="{00000000-0005-0000-0000-000078220000}"/>
    <cellStyle name="Vírgula 4 2 2 2 3 2 4" xfId="4996" xr:uid="{00000000-0005-0000-0000-000079220000}"/>
    <cellStyle name="Vírgula 4 2 2 2 3 3" xfId="3393" xr:uid="{00000000-0005-0000-0000-00007A220000}"/>
    <cellStyle name="Vírgula 4 2 2 2 3 3 2" xfId="9543" xr:uid="{00000000-0005-0000-0000-00007B220000}"/>
    <cellStyle name="Vírgula 4 2 2 2 3 3 3" xfId="6429" xr:uid="{00000000-0005-0000-0000-00007C220000}"/>
    <cellStyle name="Vírgula 4 2 2 2 3 4" xfId="8049" xr:uid="{00000000-0005-0000-0000-00007D220000}"/>
    <cellStyle name="Vírgula 4 2 2 2 3 5" xfId="4995" xr:uid="{00000000-0005-0000-0000-00007E220000}"/>
    <cellStyle name="Vírgula 4 2 2 2 4" xfId="1671" xr:uid="{00000000-0005-0000-0000-00007F220000}"/>
    <cellStyle name="Vírgula 4 2 2 2 4 2" xfId="3395" xr:uid="{00000000-0005-0000-0000-000080220000}"/>
    <cellStyle name="Vírgula 4 2 2 2 4 2 2" xfId="9545" xr:uid="{00000000-0005-0000-0000-000081220000}"/>
    <cellStyle name="Vírgula 4 2 2 2 4 2 3" xfId="6431" xr:uid="{00000000-0005-0000-0000-000082220000}"/>
    <cellStyle name="Vírgula 4 2 2 2 4 3" xfId="8051" xr:uid="{00000000-0005-0000-0000-000083220000}"/>
    <cellStyle name="Vírgula 4 2 2 2 4 4" xfId="4997" xr:uid="{00000000-0005-0000-0000-000084220000}"/>
    <cellStyle name="Vírgula 4 2 2 2 5" xfId="3390" xr:uid="{00000000-0005-0000-0000-000085220000}"/>
    <cellStyle name="Vírgula 4 2 2 2 5 2" xfId="9540" xr:uid="{00000000-0005-0000-0000-000086220000}"/>
    <cellStyle name="Vírgula 4 2 2 2 5 3" xfId="6426" xr:uid="{00000000-0005-0000-0000-000087220000}"/>
    <cellStyle name="Vírgula 4 2 2 2 6" xfId="8046" xr:uid="{00000000-0005-0000-0000-000088220000}"/>
    <cellStyle name="Vírgula 4 2 2 2 7" xfId="4992" xr:uid="{00000000-0005-0000-0000-000089220000}"/>
    <cellStyle name="Vírgula 4 2 2 3" xfId="1672" xr:uid="{00000000-0005-0000-0000-00008A220000}"/>
    <cellStyle name="Vírgula 4 2 2 3 2" xfId="1673" xr:uid="{00000000-0005-0000-0000-00008B220000}"/>
    <cellStyle name="Vírgula 4 2 2 3 2 2" xfId="1674" xr:uid="{00000000-0005-0000-0000-00008C220000}"/>
    <cellStyle name="Vírgula 4 2 2 3 2 2 2" xfId="3398" xr:uid="{00000000-0005-0000-0000-00008D220000}"/>
    <cellStyle name="Vírgula 4 2 2 3 2 2 2 2" xfId="9548" xr:uid="{00000000-0005-0000-0000-00008E220000}"/>
    <cellStyle name="Vírgula 4 2 2 3 2 2 2 3" xfId="6434" xr:uid="{00000000-0005-0000-0000-00008F220000}"/>
    <cellStyle name="Vírgula 4 2 2 3 2 2 3" xfId="8054" xr:uid="{00000000-0005-0000-0000-000090220000}"/>
    <cellStyle name="Vírgula 4 2 2 3 2 2 4" xfId="5000" xr:uid="{00000000-0005-0000-0000-000091220000}"/>
    <cellStyle name="Vírgula 4 2 2 3 2 3" xfId="3397" xr:uid="{00000000-0005-0000-0000-000092220000}"/>
    <cellStyle name="Vírgula 4 2 2 3 2 3 2" xfId="9547" xr:uid="{00000000-0005-0000-0000-000093220000}"/>
    <cellStyle name="Vírgula 4 2 2 3 2 3 3" xfId="6433" xr:uid="{00000000-0005-0000-0000-000094220000}"/>
    <cellStyle name="Vírgula 4 2 2 3 2 4" xfId="8053" xr:uid="{00000000-0005-0000-0000-000095220000}"/>
    <cellStyle name="Vírgula 4 2 2 3 2 5" xfId="4999" xr:uid="{00000000-0005-0000-0000-000096220000}"/>
    <cellStyle name="Vírgula 4 2 2 3 3" xfId="1675" xr:uid="{00000000-0005-0000-0000-000097220000}"/>
    <cellStyle name="Vírgula 4 2 2 3 3 2" xfId="1676" xr:uid="{00000000-0005-0000-0000-000098220000}"/>
    <cellStyle name="Vírgula 4 2 2 3 3 2 2" xfId="3400" xr:uid="{00000000-0005-0000-0000-000099220000}"/>
    <cellStyle name="Vírgula 4 2 2 3 3 2 2 2" xfId="9550" xr:uid="{00000000-0005-0000-0000-00009A220000}"/>
    <cellStyle name="Vírgula 4 2 2 3 3 2 2 3" xfId="6436" xr:uid="{00000000-0005-0000-0000-00009B220000}"/>
    <cellStyle name="Vírgula 4 2 2 3 3 2 3" xfId="8056" xr:uid="{00000000-0005-0000-0000-00009C220000}"/>
    <cellStyle name="Vírgula 4 2 2 3 3 2 4" xfId="5002" xr:uid="{00000000-0005-0000-0000-00009D220000}"/>
    <cellStyle name="Vírgula 4 2 2 3 3 3" xfId="3399" xr:uid="{00000000-0005-0000-0000-00009E220000}"/>
    <cellStyle name="Vírgula 4 2 2 3 3 3 2" xfId="9549" xr:uid="{00000000-0005-0000-0000-00009F220000}"/>
    <cellStyle name="Vírgula 4 2 2 3 3 3 3" xfId="6435" xr:uid="{00000000-0005-0000-0000-0000A0220000}"/>
    <cellStyle name="Vírgula 4 2 2 3 3 4" xfId="8055" xr:uid="{00000000-0005-0000-0000-0000A1220000}"/>
    <cellStyle name="Vírgula 4 2 2 3 3 5" xfId="5001" xr:uid="{00000000-0005-0000-0000-0000A2220000}"/>
    <cellStyle name="Vírgula 4 2 2 3 4" xfId="1677" xr:uid="{00000000-0005-0000-0000-0000A3220000}"/>
    <cellStyle name="Vírgula 4 2 2 3 4 2" xfId="3401" xr:uid="{00000000-0005-0000-0000-0000A4220000}"/>
    <cellStyle name="Vírgula 4 2 2 3 4 2 2" xfId="9551" xr:uid="{00000000-0005-0000-0000-0000A5220000}"/>
    <cellStyle name="Vírgula 4 2 2 3 4 2 3" xfId="6437" xr:uid="{00000000-0005-0000-0000-0000A6220000}"/>
    <cellStyle name="Vírgula 4 2 2 3 4 3" xfId="8057" xr:uid="{00000000-0005-0000-0000-0000A7220000}"/>
    <cellStyle name="Vírgula 4 2 2 3 4 4" xfId="5003" xr:uid="{00000000-0005-0000-0000-0000A8220000}"/>
    <cellStyle name="Vírgula 4 2 2 3 5" xfId="3396" xr:uid="{00000000-0005-0000-0000-0000A9220000}"/>
    <cellStyle name="Vírgula 4 2 2 3 5 2" xfId="9546" xr:uid="{00000000-0005-0000-0000-0000AA220000}"/>
    <cellStyle name="Vírgula 4 2 2 3 5 3" xfId="6432" xr:uid="{00000000-0005-0000-0000-0000AB220000}"/>
    <cellStyle name="Vírgula 4 2 2 3 6" xfId="8052" xr:uid="{00000000-0005-0000-0000-0000AC220000}"/>
    <cellStyle name="Vírgula 4 2 2 3 7" xfId="4998" xr:uid="{00000000-0005-0000-0000-0000AD220000}"/>
    <cellStyle name="Vírgula 4 2 2 4" xfId="1678" xr:uid="{00000000-0005-0000-0000-0000AE220000}"/>
    <cellStyle name="Vírgula 4 2 2 4 2" xfId="1679" xr:uid="{00000000-0005-0000-0000-0000AF220000}"/>
    <cellStyle name="Vírgula 4 2 2 4 2 2" xfId="3403" xr:uid="{00000000-0005-0000-0000-0000B0220000}"/>
    <cellStyle name="Vírgula 4 2 2 4 2 2 2" xfId="9553" xr:uid="{00000000-0005-0000-0000-0000B1220000}"/>
    <cellStyle name="Vírgula 4 2 2 4 2 2 3" xfId="6439" xr:uid="{00000000-0005-0000-0000-0000B2220000}"/>
    <cellStyle name="Vírgula 4 2 2 4 2 3" xfId="8059" xr:uid="{00000000-0005-0000-0000-0000B3220000}"/>
    <cellStyle name="Vírgula 4 2 2 4 2 4" xfId="5005" xr:uid="{00000000-0005-0000-0000-0000B4220000}"/>
    <cellStyle name="Vírgula 4 2 2 4 3" xfId="3402" xr:uid="{00000000-0005-0000-0000-0000B5220000}"/>
    <cellStyle name="Vírgula 4 2 2 4 3 2" xfId="9552" xr:uid="{00000000-0005-0000-0000-0000B6220000}"/>
    <cellStyle name="Vírgula 4 2 2 4 3 3" xfId="6438" xr:uid="{00000000-0005-0000-0000-0000B7220000}"/>
    <cellStyle name="Vírgula 4 2 2 4 4" xfId="8058" xr:uid="{00000000-0005-0000-0000-0000B8220000}"/>
    <cellStyle name="Vírgula 4 2 2 4 5" xfId="5004" xr:uid="{00000000-0005-0000-0000-0000B9220000}"/>
    <cellStyle name="Vírgula 4 2 2 5" xfId="1680" xr:uid="{00000000-0005-0000-0000-0000BA220000}"/>
    <cellStyle name="Vírgula 4 2 2 5 2" xfId="1681" xr:uid="{00000000-0005-0000-0000-0000BB220000}"/>
    <cellStyle name="Vírgula 4 2 2 5 2 2" xfId="3405" xr:uid="{00000000-0005-0000-0000-0000BC220000}"/>
    <cellStyle name="Vírgula 4 2 2 5 2 2 2" xfId="9555" xr:uid="{00000000-0005-0000-0000-0000BD220000}"/>
    <cellStyle name="Vírgula 4 2 2 5 2 2 3" xfId="6441" xr:uid="{00000000-0005-0000-0000-0000BE220000}"/>
    <cellStyle name="Vírgula 4 2 2 5 2 3" xfId="8061" xr:uid="{00000000-0005-0000-0000-0000BF220000}"/>
    <cellStyle name="Vírgula 4 2 2 5 2 4" xfId="5007" xr:uid="{00000000-0005-0000-0000-0000C0220000}"/>
    <cellStyle name="Vírgula 4 2 2 5 3" xfId="3404" xr:uid="{00000000-0005-0000-0000-0000C1220000}"/>
    <cellStyle name="Vírgula 4 2 2 5 3 2" xfId="9554" xr:uid="{00000000-0005-0000-0000-0000C2220000}"/>
    <cellStyle name="Vírgula 4 2 2 5 3 3" xfId="6440" xr:uid="{00000000-0005-0000-0000-0000C3220000}"/>
    <cellStyle name="Vírgula 4 2 2 5 4" xfId="8060" xr:uid="{00000000-0005-0000-0000-0000C4220000}"/>
    <cellStyle name="Vírgula 4 2 2 5 5" xfId="5006" xr:uid="{00000000-0005-0000-0000-0000C5220000}"/>
    <cellStyle name="Vírgula 4 2 2 6" xfId="1682" xr:uid="{00000000-0005-0000-0000-0000C6220000}"/>
    <cellStyle name="Vírgula 4 2 2 6 2" xfId="3406" xr:uid="{00000000-0005-0000-0000-0000C7220000}"/>
    <cellStyle name="Vírgula 4 2 2 6 2 2" xfId="9556" xr:uid="{00000000-0005-0000-0000-0000C8220000}"/>
    <cellStyle name="Vírgula 4 2 2 6 2 3" xfId="6442" xr:uid="{00000000-0005-0000-0000-0000C9220000}"/>
    <cellStyle name="Vírgula 4 2 2 6 3" xfId="8062" xr:uid="{00000000-0005-0000-0000-0000CA220000}"/>
    <cellStyle name="Vírgula 4 2 2 6 4" xfId="5008" xr:uid="{00000000-0005-0000-0000-0000CB220000}"/>
    <cellStyle name="Vírgula 4 2 2 7" xfId="3389" xr:uid="{00000000-0005-0000-0000-0000CC220000}"/>
    <cellStyle name="Vírgula 4 2 2 7 2" xfId="9539" xr:uid="{00000000-0005-0000-0000-0000CD220000}"/>
    <cellStyle name="Vírgula 4 2 2 7 3" xfId="6425" xr:uid="{00000000-0005-0000-0000-0000CE220000}"/>
    <cellStyle name="Vírgula 4 2 2 8" xfId="8045" xr:uid="{00000000-0005-0000-0000-0000CF220000}"/>
    <cellStyle name="Vírgula 4 2 2 9" xfId="4991" xr:uid="{00000000-0005-0000-0000-0000D0220000}"/>
    <cellStyle name="Vírgula 4 2 3" xfId="1683" xr:uid="{00000000-0005-0000-0000-0000D1220000}"/>
    <cellStyle name="Vírgula 4 2 3 2" xfId="1684" xr:uid="{00000000-0005-0000-0000-0000D2220000}"/>
    <cellStyle name="Vírgula 4 2 3 2 2" xfId="3408" xr:uid="{00000000-0005-0000-0000-0000D3220000}"/>
    <cellStyle name="Vírgula 4 2 3 2 2 2" xfId="9558" xr:uid="{00000000-0005-0000-0000-0000D4220000}"/>
    <cellStyle name="Vírgula 4 2 3 2 2 3" xfId="6444" xr:uid="{00000000-0005-0000-0000-0000D5220000}"/>
    <cellStyle name="Vírgula 4 2 3 2 3" xfId="8064" xr:uid="{00000000-0005-0000-0000-0000D6220000}"/>
    <cellStyle name="Vírgula 4 2 3 2 4" xfId="5010" xr:uid="{00000000-0005-0000-0000-0000D7220000}"/>
    <cellStyle name="Vírgula 4 2 3 3" xfId="3407" xr:uid="{00000000-0005-0000-0000-0000D8220000}"/>
    <cellStyle name="Vírgula 4 2 3 3 2" xfId="9557" xr:uid="{00000000-0005-0000-0000-0000D9220000}"/>
    <cellStyle name="Vírgula 4 2 3 3 3" xfId="6443" xr:uid="{00000000-0005-0000-0000-0000DA220000}"/>
    <cellStyle name="Vírgula 4 2 3 4" xfId="8063" xr:uid="{00000000-0005-0000-0000-0000DB220000}"/>
    <cellStyle name="Vírgula 4 2 3 5" xfId="5009" xr:uid="{00000000-0005-0000-0000-0000DC220000}"/>
    <cellStyle name="Vírgula 4 2 4" xfId="1685" xr:uid="{00000000-0005-0000-0000-0000DD220000}"/>
    <cellStyle name="Vírgula 4 2 4 2" xfId="1686" xr:uid="{00000000-0005-0000-0000-0000DE220000}"/>
    <cellStyle name="Vírgula 4 2 4 2 2" xfId="3410" xr:uid="{00000000-0005-0000-0000-0000DF220000}"/>
    <cellStyle name="Vírgula 4 2 4 2 2 2" xfId="9560" xr:uid="{00000000-0005-0000-0000-0000E0220000}"/>
    <cellStyle name="Vírgula 4 2 4 2 2 3" xfId="6446" xr:uid="{00000000-0005-0000-0000-0000E1220000}"/>
    <cellStyle name="Vírgula 4 2 4 2 3" xfId="8066" xr:uid="{00000000-0005-0000-0000-0000E2220000}"/>
    <cellStyle name="Vírgula 4 2 4 2 4" xfId="5012" xr:uid="{00000000-0005-0000-0000-0000E3220000}"/>
    <cellStyle name="Vírgula 4 2 4 3" xfId="3409" xr:uid="{00000000-0005-0000-0000-0000E4220000}"/>
    <cellStyle name="Vírgula 4 2 4 3 2" xfId="9559" xr:uid="{00000000-0005-0000-0000-0000E5220000}"/>
    <cellStyle name="Vírgula 4 2 4 3 3" xfId="6445" xr:uid="{00000000-0005-0000-0000-0000E6220000}"/>
    <cellStyle name="Vírgula 4 2 4 4" xfId="8065" xr:uid="{00000000-0005-0000-0000-0000E7220000}"/>
    <cellStyle name="Vírgula 4 2 4 5" xfId="5011" xr:uid="{00000000-0005-0000-0000-0000E8220000}"/>
    <cellStyle name="Vírgula 4 2 5" xfId="1687" xr:uid="{00000000-0005-0000-0000-0000E9220000}"/>
    <cellStyle name="Vírgula 4 2 5 2" xfId="3411" xr:uid="{00000000-0005-0000-0000-0000EA220000}"/>
    <cellStyle name="Vírgula 4 2 5 2 2" xfId="9561" xr:uid="{00000000-0005-0000-0000-0000EB220000}"/>
    <cellStyle name="Vírgula 4 2 5 2 3" xfId="6447" xr:uid="{00000000-0005-0000-0000-0000EC220000}"/>
    <cellStyle name="Vírgula 4 2 5 3" xfId="8067" xr:uid="{00000000-0005-0000-0000-0000ED220000}"/>
    <cellStyle name="Vírgula 4 2 5 4" xfId="5013" xr:uid="{00000000-0005-0000-0000-0000EE220000}"/>
    <cellStyle name="Vírgula 4 2 6" xfId="3388" xr:uid="{00000000-0005-0000-0000-0000EF220000}"/>
    <cellStyle name="Vírgula 4 2 6 2" xfId="9538" xr:uid="{00000000-0005-0000-0000-0000F0220000}"/>
    <cellStyle name="Vírgula 4 2 6 3" xfId="6424" xr:uid="{00000000-0005-0000-0000-0000F1220000}"/>
    <cellStyle name="Vírgula 4 2 7" xfId="8044" xr:uid="{00000000-0005-0000-0000-0000F2220000}"/>
    <cellStyle name="Vírgula 4 2 8" xfId="4990" xr:uid="{00000000-0005-0000-0000-0000F3220000}"/>
    <cellStyle name="Vírgula 4 3" xfId="1688" xr:uid="{00000000-0005-0000-0000-0000F4220000}"/>
    <cellStyle name="Vírgula 4 3 10" xfId="5014" xr:uid="{00000000-0005-0000-0000-0000F5220000}"/>
    <cellStyle name="Vírgula 4 3 2" xfId="1689" xr:uid="{00000000-0005-0000-0000-0000F6220000}"/>
    <cellStyle name="Vírgula 4 3 2 2" xfId="1690" xr:uid="{00000000-0005-0000-0000-0000F7220000}"/>
    <cellStyle name="Vírgula 4 3 2 2 2" xfId="1691" xr:uid="{00000000-0005-0000-0000-0000F8220000}"/>
    <cellStyle name="Vírgula 4 3 2 2 2 2" xfId="3415" xr:uid="{00000000-0005-0000-0000-0000F9220000}"/>
    <cellStyle name="Vírgula 4 3 2 2 2 2 2" xfId="9565" xr:uid="{00000000-0005-0000-0000-0000FA220000}"/>
    <cellStyle name="Vírgula 4 3 2 2 2 2 3" xfId="6451" xr:uid="{00000000-0005-0000-0000-0000FB220000}"/>
    <cellStyle name="Vírgula 4 3 2 2 2 3" xfId="8071" xr:uid="{00000000-0005-0000-0000-0000FC220000}"/>
    <cellStyle name="Vírgula 4 3 2 2 2 4" xfId="5017" xr:uid="{00000000-0005-0000-0000-0000FD220000}"/>
    <cellStyle name="Vírgula 4 3 2 2 3" xfId="3414" xr:uid="{00000000-0005-0000-0000-0000FE220000}"/>
    <cellStyle name="Vírgula 4 3 2 2 3 2" xfId="9564" xr:uid="{00000000-0005-0000-0000-0000FF220000}"/>
    <cellStyle name="Vírgula 4 3 2 2 3 3" xfId="6450" xr:uid="{00000000-0005-0000-0000-000000230000}"/>
    <cellStyle name="Vírgula 4 3 2 2 4" xfId="8070" xr:uid="{00000000-0005-0000-0000-000001230000}"/>
    <cellStyle name="Vírgula 4 3 2 2 5" xfId="5016" xr:uid="{00000000-0005-0000-0000-000002230000}"/>
    <cellStyle name="Vírgula 4 3 2 3" xfId="1692" xr:uid="{00000000-0005-0000-0000-000003230000}"/>
    <cellStyle name="Vírgula 4 3 2 3 2" xfId="1693" xr:uid="{00000000-0005-0000-0000-000004230000}"/>
    <cellStyle name="Vírgula 4 3 2 3 2 2" xfId="3417" xr:uid="{00000000-0005-0000-0000-000005230000}"/>
    <cellStyle name="Vírgula 4 3 2 3 2 2 2" xfId="9567" xr:uid="{00000000-0005-0000-0000-000006230000}"/>
    <cellStyle name="Vírgula 4 3 2 3 2 2 3" xfId="6453" xr:uid="{00000000-0005-0000-0000-000007230000}"/>
    <cellStyle name="Vírgula 4 3 2 3 2 3" xfId="8073" xr:uid="{00000000-0005-0000-0000-000008230000}"/>
    <cellStyle name="Vírgula 4 3 2 3 2 4" xfId="5019" xr:uid="{00000000-0005-0000-0000-000009230000}"/>
    <cellStyle name="Vírgula 4 3 2 3 3" xfId="3416" xr:uid="{00000000-0005-0000-0000-00000A230000}"/>
    <cellStyle name="Vírgula 4 3 2 3 3 2" xfId="9566" xr:uid="{00000000-0005-0000-0000-00000B230000}"/>
    <cellStyle name="Vírgula 4 3 2 3 3 3" xfId="6452" xr:uid="{00000000-0005-0000-0000-00000C230000}"/>
    <cellStyle name="Vírgula 4 3 2 3 4" xfId="8072" xr:uid="{00000000-0005-0000-0000-00000D230000}"/>
    <cellStyle name="Vírgula 4 3 2 3 5" xfId="5018" xr:uid="{00000000-0005-0000-0000-00000E230000}"/>
    <cellStyle name="Vírgula 4 3 2 4" xfId="1694" xr:uid="{00000000-0005-0000-0000-00000F230000}"/>
    <cellStyle name="Vírgula 4 3 2 4 2" xfId="3418" xr:uid="{00000000-0005-0000-0000-000010230000}"/>
    <cellStyle name="Vírgula 4 3 2 4 2 2" xfId="9568" xr:uid="{00000000-0005-0000-0000-000011230000}"/>
    <cellStyle name="Vírgula 4 3 2 4 2 3" xfId="6454" xr:uid="{00000000-0005-0000-0000-000012230000}"/>
    <cellStyle name="Vírgula 4 3 2 4 3" xfId="8074" xr:uid="{00000000-0005-0000-0000-000013230000}"/>
    <cellStyle name="Vírgula 4 3 2 4 4" xfId="5020" xr:uid="{00000000-0005-0000-0000-000014230000}"/>
    <cellStyle name="Vírgula 4 3 2 5" xfId="3413" xr:uid="{00000000-0005-0000-0000-000015230000}"/>
    <cellStyle name="Vírgula 4 3 2 5 2" xfId="9563" xr:uid="{00000000-0005-0000-0000-000016230000}"/>
    <cellStyle name="Vírgula 4 3 2 5 3" xfId="6449" xr:uid="{00000000-0005-0000-0000-000017230000}"/>
    <cellStyle name="Vírgula 4 3 2 6" xfId="8069" xr:uid="{00000000-0005-0000-0000-000018230000}"/>
    <cellStyle name="Vírgula 4 3 2 7" xfId="5015" xr:uid="{00000000-0005-0000-0000-000019230000}"/>
    <cellStyle name="Vírgula 4 3 3" xfId="1695" xr:uid="{00000000-0005-0000-0000-00001A230000}"/>
    <cellStyle name="Vírgula 4 3 3 2" xfId="1696" xr:uid="{00000000-0005-0000-0000-00001B230000}"/>
    <cellStyle name="Vírgula 4 3 3 2 2" xfId="1697" xr:uid="{00000000-0005-0000-0000-00001C230000}"/>
    <cellStyle name="Vírgula 4 3 3 2 2 2" xfId="3421" xr:uid="{00000000-0005-0000-0000-00001D230000}"/>
    <cellStyle name="Vírgula 4 3 3 2 2 2 2" xfId="9571" xr:uid="{00000000-0005-0000-0000-00001E230000}"/>
    <cellStyle name="Vírgula 4 3 3 2 2 2 3" xfId="6457" xr:uid="{00000000-0005-0000-0000-00001F230000}"/>
    <cellStyle name="Vírgula 4 3 3 2 2 3" xfId="8077" xr:uid="{00000000-0005-0000-0000-000020230000}"/>
    <cellStyle name="Vírgula 4 3 3 2 2 4" xfId="5023" xr:uid="{00000000-0005-0000-0000-000021230000}"/>
    <cellStyle name="Vírgula 4 3 3 2 3" xfId="3420" xr:uid="{00000000-0005-0000-0000-000022230000}"/>
    <cellStyle name="Vírgula 4 3 3 2 3 2" xfId="9570" xr:uid="{00000000-0005-0000-0000-000023230000}"/>
    <cellStyle name="Vírgula 4 3 3 2 3 3" xfId="6456" xr:uid="{00000000-0005-0000-0000-000024230000}"/>
    <cellStyle name="Vírgula 4 3 3 2 4" xfId="8076" xr:uid="{00000000-0005-0000-0000-000025230000}"/>
    <cellStyle name="Vírgula 4 3 3 2 5" xfId="5022" xr:uid="{00000000-0005-0000-0000-000026230000}"/>
    <cellStyle name="Vírgula 4 3 3 3" xfId="1698" xr:uid="{00000000-0005-0000-0000-000027230000}"/>
    <cellStyle name="Vírgula 4 3 3 3 2" xfId="1699" xr:uid="{00000000-0005-0000-0000-000028230000}"/>
    <cellStyle name="Vírgula 4 3 3 3 2 2" xfId="3423" xr:uid="{00000000-0005-0000-0000-000029230000}"/>
    <cellStyle name="Vírgula 4 3 3 3 2 2 2" xfId="9573" xr:uid="{00000000-0005-0000-0000-00002A230000}"/>
    <cellStyle name="Vírgula 4 3 3 3 2 2 3" xfId="6459" xr:uid="{00000000-0005-0000-0000-00002B230000}"/>
    <cellStyle name="Vírgula 4 3 3 3 2 3" xfId="8079" xr:uid="{00000000-0005-0000-0000-00002C230000}"/>
    <cellStyle name="Vírgula 4 3 3 3 2 4" xfId="5025" xr:uid="{00000000-0005-0000-0000-00002D230000}"/>
    <cellStyle name="Vírgula 4 3 3 3 3" xfId="3422" xr:uid="{00000000-0005-0000-0000-00002E230000}"/>
    <cellStyle name="Vírgula 4 3 3 3 3 2" xfId="9572" xr:uid="{00000000-0005-0000-0000-00002F230000}"/>
    <cellStyle name="Vírgula 4 3 3 3 3 3" xfId="6458" xr:uid="{00000000-0005-0000-0000-000030230000}"/>
    <cellStyle name="Vírgula 4 3 3 3 4" xfId="8078" xr:uid="{00000000-0005-0000-0000-000031230000}"/>
    <cellStyle name="Vírgula 4 3 3 3 5" xfId="5024" xr:uid="{00000000-0005-0000-0000-000032230000}"/>
    <cellStyle name="Vírgula 4 3 3 4" xfId="1700" xr:uid="{00000000-0005-0000-0000-000033230000}"/>
    <cellStyle name="Vírgula 4 3 3 4 2" xfId="3424" xr:uid="{00000000-0005-0000-0000-000034230000}"/>
    <cellStyle name="Vírgula 4 3 3 4 2 2" xfId="9574" xr:uid="{00000000-0005-0000-0000-000035230000}"/>
    <cellStyle name="Vírgula 4 3 3 4 2 3" xfId="6460" xr:uid="{00000000-0005-0000-0000-000036230000}"/>
    <cellStyle name="Vírgula 4 3 3 4 3" xfId="8080" xr:uid="{00000000-0005-0000-0000-000037230000}"/>
    <cellStyle name="Vírgula 4 3 3 4 4" xfId="5026" xr:uid="{00000000-0005-0000-0000-000038230000}"/>
    <cellStyle name="Vírgula 4 3 3 5" xfId="3419" xr:uid="{00000000-0005-0000-0000-000039230000}"/>
    <cellStyle name="Vírgula 4 3 3 5 2" xfId="9569" xr:uid="{00000000-0005-0000-0000-00003A230000}"/>
    <cellStyle name="Vírgula 4 3 3 5 3" xfId="6455" xr:uid="{00000000-0005-0000-0000-00003B230000}"/>
    <cellStyle name="Vírgula 4 3 3 6" xfId="8075" xr:uid="{00000000-0005-0000-0000-00003C230000}"/>
    <cellStyle name="Vírgula 4 3 3 7" xfId="5021" xr:uid="{00000000-0005-0000-0000-00003D230000}"/>
    <cellStyle name="Vírgula 4 3 4" xfId="1701" xr:uid="{00000000-0005-0000-0000-00003E230000}"/>
    <cellStyle name="Vírgula 4 3 4 2" xfId="1702" xr:uid="{00000000-0005-0000-0000-00003F230000}"/>
    <cellStyle name="Vírgula 4 3 4 2 2" xfId="1703" xr:uid="{00000000-0005-0000-0000-000040230000}"/>
    <cellStyle name="Vírgula 4 3 4 2 2 2" xfId="3427" xr:uid="{00000000-0005-0000-0000-000041230000}"/>
    <cellStyle name="Vírgula 4 3 4 2 2 2 2" xfId="9577" xr:uid="{00000000-0005-0000-0000-000042230000}"/>
    <cellStyle name="Vírgula 4 3 4 2 2 2 3" xfId="6463" xr:uid="{00000000-0005-0000-0000-000043230000}"/>
    <cellStyle name="Vírgula 4 3 4 2 2 3" xfId="8083" xr:uid="{00000000-0005-0000-0000-000044230000}"/>
    <cellStyle name="Vírgula 4 3 4 2 2 4" xfId="5029" xr:uid="{00000000-0005-0000-0000-000045230000}"/>
    <cellStyle name="Vírgula 4 3 4 2 3" xfId="3426" xr:uid="{00000000-0005-0000-0000-000046230000}"/>
    <cellStyle name="Vírgula 4 3 4 2 3 2" xfId="9576" xr:uid="{00000000-0005-0000-0000-000047230000}"/>
    <cellStyle name="Vírgula 4 3 4 2 3 3" xfId="6462" xr:uid="{00000000-0005-0000-0000-000048230000}"/>
    <cellStyle name="Vírgula 4 3 4 2 4" xfId="8082" xr:uid="{00000000-0005-0000-0000-000049230000}"/>
    <cellStyle name="Vírgula 4 3 4 2 5" xfId="5028" xr:uid="{00000000-0005-0000-0000-00004A230000}"/>
    <cellStyle name="Vírgula 4 3 4 3" xfId="1704" xr:uid="{00000000-0005-0000-0000-00004B230000}"/>
    <cellStyle name="Vírgula 4 3 4 3 2" xfId="1705" xr:uid="{00000000-0005-0000-0000-00004C230000}"/>
    <cellStyle name="Vírgula 4 3 4 3 2 2" xfId="3429" xr:uid="{00000000-0005-0000-0000-00004D230000}"/>
    <cellStyle name="Vírgula 4 3 4 3 2 2 2" xfId="9579" xr:uid="{00000000-0005-0000-0000-00004E230000}"/>
    <cellStyle name="Vírgula 4 3 4 3 2 2 3" xfId="6465" xr:uid="{00000000-0005-0000-0000-00004F230000}"/>
    <cellStyle name="Vírgula 4 3 4 3 2 3" xfId="8085" xr:uid="{00000000-0005-0000-0000-000050230000}"/>
    <cellStyle name="Vírgula 4 3 4 3 2 4" xfId="5031" xr:uid="{00000000-0005-0000-0000-000051230000}"/>
    <cellStyle name="Vírgula 4 3 4 3 3" xfId="3428" xr:uid="{00000000-0005-0000-0000-000052230000}"/>
    <cellStyle name="Vírgula 4 3 4 3 3 2" xfId="9578" xr:uid="{00000000-0005-0000-0000-000053230000}"/>
    <cellStyle name="Vírgula 4 3 4 3 3 3" xfId="6464" xr:uid="{00000000-0005-0000-0000-000054230000}"/>
    <cellStyle name="Vírgula 4 3 4 3 4" xfId="8084" xr:uid="{00000000-0005-0000-0000-000055230000}"/>
    <cellStyle name="Vírgula 4 3 4 3 5" xfId="5030" xr:uid="{00000000-0005-0000-0000-000056230000}"/>
    <cellStyle name="Vírgula 4 3 4 4" xfId="1706" xr:uid="{00000000-0005-0000-0000-000057230000}"/>
    <cellStyle name="Vírgula 4 3 4 4 2" xfId="3430" xr:uid="{00000000-0005-0000-0000-000058230000}"/>
    <cellStyle name="Vírgula 4 3 4 4 2 2" xfId="9580" xr:uid="{00000000-0005-0000-0000-000059230000}"/>
    <cellStyle name="Vírgula 4 3 4 4 2 3" xfId="6466" xr:uid="{00000000-0005-0000-0000-00005A230000}"/>
    <cellStyle name="Vírgula 4 3 4 4 3" xfId="8086" xr:uid="{00000000-0005-0000-0000-00005B230000}"/>
    <cellStyle name="Vírgula 4 3 4 4 4" xfId="5032" xr:uid="{00000000-0005-0000-0000-00005C230000}"/>
    <cellStyle name="Vírgula 4 3 4 5" xfId="3425" xr:uid="{00000000-0005-0000-0000-00005D230000}"/>
    <cellStyle name="Vírgula 4 3 4 5 2" xfId="9575" xr:uid="{00000000-0005-0000-0000-00005E230000}"/>
    <cellStyle name="Vírgula 4 3 4 5 3" xfId="6461" xr:uid="{00000000-0005-0000-0000-00005F230000}"/>
    <cellStyle name="Vírgula 4 3 4 6" xfId="8081" xr:uid="{00000000-0005-0000-0000-000060230000}"/>
    <cellStyle name="Vírgula 4 3 4 7" xfId="5027" xr:uid="{00000000-0005-0000-0000-000061230000}"/>
    <cellStyle name="Vírgula 4 3 5" xfId="1707" xr:uid="{00000000-0005-0000-0000-000062230000}"/>
    <cellStyle name="Vírgula 4 3 5 2" xfId="1708" xr:uid="{00000000-0005-0000-0000-000063230000}"/>
    <cellStyle name="Vírgula 4 3 5 2 2" xfId="3432" xr:uid="{00000000-0005-0000-0000-000064230000}"/>
    <cellStyle name="Vírgula 4 3 5 2 2 2" xfId="9582" xr:uid="{00000000-0005-0000-0000-000065230000}"/>
    <cellStyle name="Vírgula 4 3 5 2 2 3" xfId="6468" xr:uid="{00000000-0005-0000-0000-000066230000}"/>
    <cellStyle name="Vírgula 4 3 5 2 3" xfId="8088" xr:uid="{00000000-0005-0000-0000-000067230000}"/>
    <cellStyle name="Vírgula 4 3 5 2 4" xfId="5034" xr:uid="{00000000-0005-0000-0000-000068230000}"/>
    <cellStyle name="Vírgula 4 3 5 3" xfId="3431" xr:uid="{00000000-0005-0000-0000-000069230000}"/>
    <cellStyle name="Vírgula 4 3 5 3 2" xfId="9581" xr:uid="{00000000-0005-0000-0000-00006A230000}"/>
    <cellStyle name="Vírgula 4 3 5 3 3" xfId="6467" xr:uid="{00000000-0005-0000-0000-00006B230000}"/>
    <cellStyle name="Vírgula 4 3 5 4" xfId="8087" xr:uid="{00000000-0005-0000-0000-00006C230000}"/>
    <cellStyle name="Vírgula 4 3 5 5" xfId="5033" xr:uid="{00000000-0005-0000-0000-00006D230000}"/>
    <cellStyle name="Vírgula 4 3 6" xfId="1709" xr:uid="{00000000-0005-0000-0000-00006E230000}"/>
    <cellStyle name="Vírgula 4 3 6 2" xfId="1710" xr:uid="{00000000-0005-0000-0000-00006F230000}"/>
    <cellStyle name="Vírgula 4 3 6 2 2" xfId="3434" xr:uid="{00000000-0005-0000-0000-000070230000}"/>
    <cellStyle name="Vírgula 4 3 6 2 2 2" xfId="9584" xr:uid="{00000000-0005-0000-0000-000071230000}"/>
    <cellStyle name="Vírgula 4 3 6 2 2 3" xfId="6470" xr:uid="{00000000-0005-0000-0000-000072230000}"/>
    <cellStyle name="Vírgula 4 3 6 2 3" xfId="8090" xr:uid="{00000000-0005-0000-0000-000073230000}"/>
    <cellStyle name="Vírgula 4 3 6 2 4" xfId="5036" xr:uid="{00000000-0005-0000-0000-000074230000}"/>
    <cellStyle name="Vírgula 4 3 6 3" xfId="3433" xr:uid="{00000000-0005-0000-0000-000075230000}"/>
    <cellStyle name="Vírgula 4 3 6 3 2" xfId="9583" xr:uid="{00000000-0005-0000-0000-000076230000}"/>
    <cellStyle name="Vírgula 4 3 6 3 3" xfId="6469" xr:uid="{00000000-0005-0000-0000-000077230000}"/>
    <cellStyle name="Vírgula 4 3 6 4" xfId="8089" xr:uid="{00000000-0005-0000-0000-000078230000}"/>
    <cellStyle name="Vírgula 4 3 6 5" xfId="5035" xr:uid="{00000000-0005-0000-0000-000079230000}"/>
    <cellStyle name="Vírgula 4 3 7" xfId="1711" xr:uid="{00000000-0005-0000-0000-00007A230000}"/>
    <cellStyle name="Vírgula 4 3 7 2" xfId="3435" xr:uid="{00000000-0005-0000-0000-00007B230000}"/>
    <cellStyle name="Vírgula 4 3 7 2 2" xfId="9585" xr:uid="{00000000-0005-0000-0000-00007C230000}"/>
    <cellStyle name="Vírgula 4 3 7 2 3" xfId="6471" xr:uid="{00000000-0005-0000-0000-00007D230000}"/>
    <cellStyle name="Vírgula 4 3 7 3" xfId="8091" xr:uid="{00000000-0005-0000-0000-00007E230000}"/>
    <cellStyle name="Vírgula 4 3 7 4" xfId="5037" xr:uid="{00000000-0005-0000-0000-00007F230000}"/>
    <cellStyle name="Vírgula 4 3 8" xfId="3412" xr:uid="{00000000-0005-0000-0000-000080230000}"/>
    <cellStyle name="Vírgula 4 3 8 2" xfId="9562" xr:uid="{00000000-0005-0000-0000-000081230000}"/>
    <cellStyle name="Vírgula 4 3 8 3" xfId="6448" xr:uid="{00000000-0005-0000-0000-000082230000}"/>
    <cellStyle name="Vírgula 4 3 9" xfId="8068" xr:uid="{00000000-0005-0000-0000-000083230000}"/>
    <cellStyle name="Vírgula 4 4" xfId="1712" xr:uid="{00000000-0005-0000-0000-000084230000}"/>
    <cellStyle name="Vírgula 4 4 2" xfId="1713" xr:uid="{00000000-0005-0000-0000-000085230000}"/>
    <cellStyle name="Vírgula 4 4 2 2" xfId="3437" xr:uid="{00000000-0005-0000-0000-000086230000}"/>
    <cellStyle name="Vírgula 4 4 2 2 2" xfId="9587" xr:uid="{00000000-0005-0000-0000-000087230000}"/>
    <cellStyle name="Vírgula 4 4 2 2 3" xfId="6473" xr:uid="{00000000-0005-0000-0000-000088230000}"/>
    <cellStyle name="Vírgula 4 4 2 3" xfId="8093" xr:uid="{00000000-0005-0000-0000-000089230000}"/>
    <cellStyle name="Vírgula 4 4 2 4" xfId="5039" xr:uid="{00000000-0005-0000-0000-00008A230000}"/>
    <cellStyle name="Vírgula 4 4 3" xfId="3436" xr:uid="{00000000-0005-0000-0000-00008B230000}"/>
    <cellStyle name="Vírgula 4 4 3 2" xfId="9586" xr:uid="{00000000-0005-0000-0000-00008C230000}"/>
    <cellStyle name="Vírgula 4 4 3 3" xfId="6472" xr:uid="{00000000-0005-0000-0000-00008D230000}"/>
    <cellStyle name="Vírgula 4 4 4" xfId="8092" xr:uid="{00000000-0005-0000-0000-00008E230000}"/>
    <cellStyle name="Vírgula 4 4 5" xfId="5038" xr:uid="{00000000-0005-0000-0000-00008F230000}"/>
    <cellStyle name="Vírgula 4 5" xfId="1714" xr:uid="{00000000-0005-0000-0000-000090230000}"/>
    <cellStyle name="Vírgula 4 5 2" xfId="1715" xr:uid="{00000000-0005-0000-0000-000091230000}"/>
    <cellStyle name="Vírgula 4 5 2 2" xfId="3439" xr:uid="{00000000-0005-0000-0000-000092230000}"/>
    <cellStyle name="Vírgula 4 5 2 2 2" xfId="9589" xr:uid="{00000000-0005-0000-0000-000093230000}"/>
    <cellStyle name="Vírgula 4 5 2 2 3" xfId="6475" xr:uid="{00000000-0005-0000-0000-000094230000}"/>
    <cellStyle name="Vírgula 4 5 2 3" xfId="8095" xr:uid="{00000000-0005-0000-0000-000095230000}"/>
    <cellStyle name="Vírgula 4 5 2 4" xfId="5041" xr:uid="{00000000-0005-0000-0000-000096230000}"/>
    <cellStyle name="Vírgula 4 5 3" xfId="3438" xr:uid="{00000000-0005-0000-0000-000097230000}"/>
    <cellStyle name="Vírgula 4 5 3 2" xfId="9588" xr:uid="{00000000-0005-0000-0000-000098230000}"/>
    <cellStyle name="Vírgula 4 5 3 3" xfId="6474" xr:uid="{00000000-0005-0000-0000-000099230000}"/>
    <cellStyle name="Vírgula 4 5 4" xfId="8094" xr:uid="{00000000-0005-0000-0000-00009A230000}"/>
    <cellStyle name="Vírgula 4 5 5" xfId="5040" xr:uid="{00000000-0005-0000-0000-00009B230000}"/>
    <cellStyle name="Vírgula 4 6" xfId="1716" xr:uid="{00000000-0005-0000-0000-00009C230000}"/>
    <cellStyle name="Vírgula 4 6 2" xfId="3440" xr:uid="{00000000-0005-0000-0000-00009D230000}"/>
    <cellStyle name="Vírgula 4 6 2 2" xfId="9590" xr:uid="{00000000-0005-0000-0000-00009E230000}"/>
    <cellStyle name="Vírgula 4 6 2 3" xfId="6476" xr:uid="{00000000-0005-0000-0000-00009F230000}"/>
    <cellStyle name="Vírgula 4 6 3" xfId="8096" xr:uid="{00000000-0005-0000-0000-0000A0230000}"/>
    <cellStyle name="Vírgula 4 6 4" xfId="5042" xr:uid="{00000000-0005-0000-0000-0000A1230000}"/>
    <cellStyle name="Vírgula 4 7" xfId="3387" xr:uid="{00000000-0005-0000-0000-0000A2230000}"/>
    <cellStyle name="Vírgula 4 7 2" xfId="9537" xr:uid="{00000000-0005-0000-0000-0000A3230000}"/>
    <cellStyle name="Vírgula 4 7 3" xfId="6423" xr:uid="{00000000-0005-0000-0000-0000A4230000}"/>
    <cellStyle name="Vírgula 4 8" xfId="8043" xr:uid="{00000000-0005-0000-0000-0000A5230000}"/>
    <cellStyle name="Vírgula 4 9" xfId="4989" xr:uid="{00000000-0005-0000-0000-0000A6230000}"/>
    <cellStyle name="Vírgula 5" xfId="1717" xr:uid="{00000000-0005-0000-0000-0000A7230000}"/>
    <cellStyle name="Vírgula 5 2" xfId="1718" xr:uid="{00000000-0005-0000-0000-0000A8230000}"/>
    <cellStyle name="Vírgula 5 2 2" xfId="1719" xr:uid="{00000000-0005-0000-0000-0000A9230000}"/>
    <cellStyle name="Vírgula 5 2 2 2" xfId="1720" xr:uid="{00000000-0005-0000-0000-0000AA230000}"/>
    <cellStyle name="Vírgula 5 2 2 2 2" xfId="1721" xr:uid="{00000000-0005-0000-0000-0000AB230000}"/>
    <cellStyle name="Vírgula 5 2 2 2 2 2" xfId="3445" xr:uid="{00000000-0005-0000-0000-0000AC230000}"/>
    <cellStyle name="Vírgula 5 2 2 2 2 2 2" xfId="9595" xr:uid="{00000000-0005-0000-0000-0000AD230000}"/>
    <cellStyle name="Vírgula 5 2 2 2 2 2 3" xfId="6481" xr:uid="{00000000-0005-0000-0000-0000AE230000}"/>
    <cellStyle name="Vírgula 5 2 2 2 2 3" xfId="8101" xr:uid="{00000000-0005-0000-0000-0000AF230000}"/>
    <cellStyle name="Vírgula 5 2 2 2 2 4" xfId="5047" xr:uid="{00000000-0005-0000-0000-0000B0230000}"/>
    <cellStyle name="Vírgula 5 2 2 2 3" xfId="3444" xr:uid="{00000000-0005-0000-0000-0000B1230000}"/>
    <cellStyle name="Vírgula 5 2 2 2 3 2" xfId="9594" xr:uid="{00000000-0005-0000-0000-0000B2230000}"/>
    <cellStyle name="Vírgula 5 2 2 2 3 3" xfId="6480" xr:uid="{00000000-0005-0000-0000-0000B3230000}"/>
    <cellStyle name="Vírgula 5 2 2 2 4" xfId="8100" xr:uid="{00000000-0005-0000-0000-0000B4230000}"/>
    <cellStyle name="Vírgula 5 2 2 2 5" xfId="5046" xr:uid="{00000000-0005-0000-0000-0000B5230000}"/>
    <cellStyle name="Vírgula 5 2 2 3" xfId="1722" xr:uid="{00000000-0005-0000-0000-0000B6230000}"/>
    <cellStyle name="Vírgula 5 2 2 3 2" xfId="1723" xr:uid="{00000000-0005-0000-0000-0000B7230000}"/>
    <cellStyle name="Vírgula 5 2 2 3 2 2" xfId="3447" xr:uid="{00000000-0005-0000-0000-0000B8230000}"/>
    <cellStyle name="Vírgula 5 2 2 3 2 2 2" xfId="9597" xr:uid="{00000000-0005-0000-0000-0000B9230000}"/>
    <cellStyle name="Vírgula 5 2 2 3 2 2 3" xfId="6483" xr:uid="{00000000-0005-0000-0000-0000BA230000}"/>
    <cellStyle name="Vírgula 5 2 2 3 2 3" xfId="8103" xr:uid="{00000000-0005-0000-0000-0000BB230000}"/>
    <cellStyle name="Vírgula 5 2 2 3 2 4" xfId="5049" xr:uid="{00000000-0005-0000-0000-0000BC230000}"/>
    <cellStyle name="Vírgula 5 2 2 3 3" xfId="3446" xr:uid="{00000000-0005-0000-0000-0000BD230000}"/>
    <cellStyle name="Vírgula 5 2 2 3 3 2" xfId="9596" xr:uid="{00000000-0005-0000-0000-0000BE230000}"/>
    <cellStyle name="Vírgula 5 2 2 3 3 3" xfId="6482" xr:uid="{00000000-0005-0000-0000-0000BF230000}"/>
    <cellStyle name="Vírgula 5 2 2 3 4" xfId="8102" xr:uid="{00000000-0005-0000-0000-0000C0230000}"/>
    <cellStyle name="Vírgula 5 2 2 3 5" xfId="5048" xr:uid="{00000000-0005-0000-0000-0000C1230000}"/>
    <cellStyle name="Vírgula 5 2 2 4" xfId="1724" xr:uid="{00000000-0005-0000-0000-0000C2230000}"/>
    <cellStyle name="Vírgula 5 2 2 4 2" xfId="3448" xr:uid="{00000000-0005-0000-0000-0000C3230000}"/>
    <cellStyle name="Vírgula 5 2 2 4 2 2" xfId="9598" xr:uid="{00000000-0005-0000-0000-0000C4230000}"/>
    <cellStyle name="Vírgula 5 2 2 4 2 3" xfId="6484" xr:uid="{00000000-0005-0000-0000-0000C5230000}"/>
    <cellStyle name="Vírgula 5 2 2 4 3" xfId="8104" xr:uid="{00000000-0005-0000-0000-0000C6230000}"/>
    <cellStyle name="Vírgula 5 2 2 4 4" xfId="5050" xr:uid="{00000000-0005-0000-0000-0000C7230000}"/>
    <cellStyle name="Vírgula 5 2 2 5" xfId="3443" xr:uid="{00000000-0005-0000-0000-0000C8230000}"/>
    <cellStyle name="Vírgula 5 2 2 5 2" xfId="9593" xr:uid="{00000000-0005-0000-0000-0000C9230000}"/>
    <cellStyle name="Vírgula 5 2 2 5 3" xfId="6479" xr:uid="{00000000-0005-0000-0000-0000CA230000}"/>
    <cellStyle name="Vírgula 5 2 2 6" xfId="8099" xr:uid="{00000000-0005-0000-0000-0000CB230000}"/>
    <cellStyle name="Vírgula 5 2 2 7" xfId="5045" xr:uid="{00000000-0005-0000-0000-0000CC230000}"/>
    <cellStyle name="Vírgula 5 2 3" xfId="1725" xr:uid="{00000000-0005-0000-0000-0000CD230000}"/>
    <cellStyle name="Vírgula 5 2 3 2" xfId="1726" xr:uid="{00000000-0005-0000-0000-0000CE230000}"/>
    <cellStyle name="Vírgula 5 2 3 2 2" xfId="3450" xr:uid="{00000000-0005-0000-0000-0000CF230000}"/>
    <cellStyle name="Vírgula 5 2 3 2 2 2" xfId="9600" xr:uid="{00000000-0005-0000-0000-0000D0230000}"/>
    <cellStyle name="Vírgula 5 2 3 2 2 3" xfId="6486" xr:uid="{00000000-0005-0000-0000-0000D1230000}"/>
    <cellStyle name="Vírgula 5 2 3 2 3" xfId="8106" xr:uid="{00000000-0005-0000-0000-0000D2230000}"/>
    <cellStyle name="Vírgula 5 2 3 2 4" xfId="5052" xr:uid="{00000000-0005-0000-0000-0000D3230000}"/>
    <cellStyle name="Vírgula 5 2 3 3" xfId="3449" xr:uid="{00000000-0005-0000-0000-0000D4230000}"/>
    <cellStyle name="Vírgula 5 2 3 3 2" xfId="9599" xr:uid="{00000000-0005-0000-0000-0000D5230000}"/>
    <cellStyle name="Vírgula 5 2 3 3 3" xfId="6485" xr:uid="{00000000-0005-0000-0000-0000D6230000}"/>
    <cellStyle name="Vírgula 5 2 3 4" xfId="8105" xr:uid="{00000000-0005-0000-0000-0000D7230000}"/>
    <cellStyle name="Vírgula 5 2 3 5" xfId="5051" xr:uid="{00000000-0005-0000-0000-0000D8230000}"/>
    <cellStyle name="Vírgula 5 2 4" xfId="1727" xr:uid="{00000000-0005-0000-0000-0000D9230000}"/>
    <cellStyle name="Vírgula 5 2 4 2" xfId="1728" xr:uid="{00000000-0005-0000-0000-0000DA230000}"/>
    <cellStyle name="Vírgula 5 2 4 2 2" xfId="3452" xr:uid="{00000000-0005-0000-0000-0000DB230000}"/>
    <cellStyle name="Vírgula 5 2 4 2 2 2" xfId="9602" xr:uid="{00000000-0005-0000-0000-0000DC230000}"/>
    <cellStyle name="Vírgula 5 2 4 2 2 3" xfId="6488" xr:uid="{00000000-0005-0000-0000-0000DD230000}"/>
    <cellStyle name="Vírgula 5 2 4 2 3" xfId="8108" xr:uid="{00000000-0005-0000-0000-0000DE230000}"/>
    <cellStyle name="Vírgula 5 2 4 2 4" xfId="5054" xr:uid="{00000000-0005-0000-0000-0000DF230000}"/>
    <cellStyle name="Vírgula 5 2 4 3" xfId="3451" xr:uid="{00000000-0005-0000-0000-0000E0230000}"/>
    <cellStyle name="Vírgula 5 2 4 3 2" xfId="9601" xr:uid="{00000000-0005-0000-0000-0000E1230000}"/>
    <cellStyle name="Vírgula 5 2 4 3 3" xfId="6487" xr:uid="{00000000-0005-0000-0000-0000E2230000}"/>
    <cellStyle name="Vírgula 5 2 4 4" xfId="8107" xr:uid="{00000000-0005-0000-0000-0000E3230000}"/>
    <cellStyle name="Vírgula 5 2 4 5" xfId="5053" xr:uid="{00000000-0005-0000-0000-0000E4230000}"/>
    <cellStyle name="Vírgula 5 2 5" xfId="1729" xr:uid="{00000000-0005-0000-0000-0000E5230000}"/>
    <cellStyle name="Vírgula 5 2 5 2" xfId="3453" xr:uid="{00000000-0005-0000-0000-0000E6230000}"/>
    <cellStyle name="Vírgula 5 2 5 2 2" xfId="9603" xr:uid="{00000000-0005-0000-0000-0000E7230000}"/>
    <cellStyle name="Vírgula 5 2 5 2 3" xfId="6489" xr:uid="{00000000-0005-0000-0000-0000E8230000}"/>
    <cellStyle name="Vírgula 5 2 5 3" xfId="8109" xr:uid="{00000000-0005-0000-0000-0000E9230000}"/>
    <cellStyle name="Vírgula 5 2 5 4" xfId="5055" xr:uid="{00000000-0005-0000-0000-0000EA230000}"/>
    <cellStyle name="Vírgula 5 2 6" xfId="3442" xr:uid="{00000000-0005-0000-0000-0000EB230000}"/>
    <cellStyle name="Vírgula 5 2 6 2" xfId="9592" xr:uid="{00000000-0005-0000-0000-0000EC230000}"/>
    <cellStyle name="Vírgula 5 2 6 3" xfId="6478" xr:uid="{00000000-0005-0000-0000-0000ED230000}"/>
    <cellStyle name="Vírgula 5 2 7" xfId="8098" xr:uid="{00000000-0005-0000-0000-0000EE230000}"/>
    <cellStyle name="Vírgula 5 2 8" xfId="5044" xr:uid="{00000000-0005-0000-0000-0000EF230000}"/>
    <cellStyle name="Vírgula 5 3" xfId="1730" xr:uid="{00000000-0005-0000-0000-0000F0230000}"/>
    <cellStyle name="Vírgula 5 3 2" xfId="1731" xr:uid="{00000000-0005-0000-0000-0000F1230000}"/>
    <cellStyle name="Vírgula 5 3 2 2" xfId="1732" xr:uid="{00000000-0005-0000-0000-0000F2230000}"/>
    <cellStyle name="Vírgula 5 3 2 2 2" xfId="3456" xr:uid="{00000000-0005-0000-0000-0000F3230000}"/>
    <cellStyle name="Vírgula 5 3 2 2 2 2" xfId="9606" xr:uid="{00000000-0005-0000-0000-0000F4230000}"/>
    <cellStyle name="Vírgula 5 3 2 2 2 3" xfId="6492" xr:uid="{00000000-0005-0000-0000-0000F5230000}"/>
    <cellStyle name="Vírgula 5 3 2 2 3" xfId="8112" xr:uid="{00000000-0005-0000-0000-0000F6230000}"/>
    <cellStyle name="Vírgula 5 3 2 2 4" xfId="5058" xr:uid="{00000000-0005-0000-0000-0000F7230000}"/>
    <cellStyle name="Vírgula 5 3 2 3" xfId="3455" xr:uid="{00000000-0005-0000-0000-0000F8230000}"/>
    <cellStyle name="Vírgula 5 3 2 3 2" xfId="9605" xr:uid="{00000000-0005-0000-0000-0000F9230000}"/>
    <cellStyle name="Vírgula 5 3 2 3 3" xfId="6491" xr:uid="{00000000-0005-0000-0000-0000FA230000}"/>
    <cellStyle name="Vírgula 5 3 2 4" xfId="8111" xr:uid="{00000000-0005-0000-0000-0000FB230000}"/>
    <cellStyle name="Vírgula 5 3 2 5" xfId="5057" xr:uid="{00000000-0005-0000-0000-0000FC230000}"/>
    <cellStyle name="Vírgula 5 3 3" xfId="1733" xr:uid="{00000000-0005-0000-0000-0000FD230000}"/>
    <cellStyle name="Vírgula 5 3 3 2" xfId="1734" xr:uid="{00000000-0005-0000-0000-0000FE230000}"/>
    <cellStyle name="Vírgula 5 3 3 2 2" xfId="3458" xr:uid="{00000000-0005-0000-0000-0000FF230000}"/>
    <cellStyle name="Vírgula 5 3 3 2 2 2" xfId="9608" xr:uid="{00000000-0005-0000-0000-000000240000}"/>
    <cellStyle name="Vírgula 5 3 3 2 2 3" xfId="6494" xr:uid="{00000000-0005-0000-0000-000001240000}"/>
    <cellStyle name="Vírgula 5 3 3 2 3" xfId="8114" xr:uid="{00000000-0005-0000-0000-000002240000}"/>
    <cellStyle name="Vírgula 5 3 3 2 4" xfId="5060" xr:uid="{00000000-0005-0000-0000-000003240000}"/>
    <cellStyle name="Vírgula 5 3 3 3" xfId="3457" xr:uid="{00000000-0005-0000-0000-000004240000}"/>
    <cellStyle name="Vírgula 5 3 3 3 2" xfId="9607" xr:uid="{00000000-0005-0000-0000-000005240000}"/>
    <cellStyle name="Vírgula 5 3 3 3 3" xfId="6493" xr:uid="{00000000-0005-0000-0000-000006240000}"/>
    <cellStyle name="Vírgula 5 3 3 4" xfId="8113" xr:uid="{00000000-0005-0000-0000-000007240000}"/>
    <cellStyle name="Vírgula 5 3 3 5" xfId="5059" xr:uid="{00000000-0005-0000-0000-000008240000}"/>
    <cellStyle name="Vírgula 5 3 4" xfId="1735" xr:uid="{00000000-0005-0000-0000-000009240000}"/>
    <cellStyle name="Vírgula 5 3 4 2" xfId="3459" xr:uid="{00000000-0005-0000-0000-00000A240000}"/>
    <cellStyle name="Vírgula 5 3 4 2 2" xfId="9609" xr:uid="{00000000-0005-0000-0000-00000B240000}"/>
    <cellStyle name="Vírgula 5 3 4 2 3" xfId="6495" xr:uid="{00000000-0005-0000-0000-00000C240000}"/>
    <cellStyle name="Vírgula 5 3 4 3" xfId="8115" xr:uid="{00000000-0005-0000-0000-00000D240000}"/>
    <cellStyle name="Vírgula 5 3 4 4" xfId="5061" xr:uid="{00000000-0005-0000-0000-00000E240000}"/>
    <cellStyle name="Vírgula 5 3 5" xfId="3454" xr:uid="{00000000-0005-0000-0000-00000F240000}"/>
    <cellStyle name="Vírgula 5 3 5 2" xfId="9604" xr:uid="{00000000-0005-0000-0000-000010240000}"/>
    <cellStyle name="Vírgula 5 3 5 3" xfId="6490" xr:uid="{00000000-0005-0000-0000-000011240000}"/>
    <cellStyle name="Vírgula 5 3 6" xfId="8110" xr:uid="{00000000-0005-0000-0000-000012240000}"/>
    <cellStyle name="Vírgula 5 3 7" xfId="5056" xr:uid="{00000000-0005-0000-0000-000013240000}"/>
    <cellStyle name="Vírgula 5 4" xfId="1736" xr:uid="{00000000-0005-0000-0000-000014240000}"/>
    <cellStyle name="Vírgula 5 4 2" xfId="1737" xr:uid="{00000000-0005-0000-0000-000015240000}"/>
    <cellStyle name="Vírgula 5 4 2 2" xfId="3461" xr:uid="{00000000-0005-0000-0000-000016240000}"/>
    <cellStyle name="Vírgula 5 4 2 2 2" xfId="9611" xr:uid="{00000000-0005-0000-0000-000017240000}"/>
    <cellStyle name="Vírgula 5 4 2 2 3" xfId="6497" xr:uid="{00000000-0005-0000-0000-000018240000}"/>
    <cellStyle name="Vírgula 5 4 2 3" xfId="8117" xr:uid="{00000000-0005-0000-0000-000019240000}"/>
    <cellStyle name="Vírgula 5 4 2 4" xfId="5063" xr:uid="{00000000-0005-0000-0000-00001A240000}"/>
    <cellStyle name="Vírgula 5 4 3" xfId="3460" xr:uid="{00000000-0005-0000-0000-00001B240000}"/>
    <cellStyle name="Vírgula 5 4 3 2" xfId="9610" xr:uid="{00000000-0005-0000-0000-00001C240000}"/>
    <cellStyle name="Vírgula 5 4 3 3" xfId="6496" xr:uid="{00000000-0005-0000-0000-00001D240000}"/>
    <cellStyle name="Vírgula 5 4 4" xfId="8116" xr:uid="{00000000-0005-0000-0000-00001E240000}"/>
    <cellStyle name="Vírgula 5 4 5" xfId="5062" xr:uid="{00000000-0005-0000-0000-00001F240000}"/>
    <cellStyle name="Vírgula 5 5" xfId="1738" xr:uid="{00000000-0005-0000-0000-000020240000}"/>
    <cellStyle name="Vírgula 5 5 2" xfId="1739" xr:uid="{00000000-0005-0000-0000-000021240000}"/>
    <cellStyle name="Vírgula 5 5 2 2" xfId="3463" xr:uid="{00000000-0005-0000-0000-000022240000}"/>
    <cellStyle name="Vírgula 5 5 2 2 2" xfId="9613" xr:uid="{00000000-0005-0000-0000-000023240000}"/>
    <cellStyle name="Vírgula 5 5 2 2 3" xfId="6499" xr:uid="{00000000-0005-0000-0000-000024240000}"/>
    <cellStyle name="Vírgula 5 5 2 3" xfId="8119" xr:uid="{00000000-0005-0000-0000-000025240000}"/>
    <cellStyle name="Vírgula 5 5 2 4" xfId="5065" xr:uid="{00000000-0005-0000-0000-000026240000}"/>
    <cellStyle name="Vírgula 5 5 3" xfId="3462" xr:uid="{00000000-0005-0000-0000-000027240000}"/>
    <cellStyle name="Vírgula 5 5 3 2" xfId="9612" xr:uid="{00000000-0005-0000-0000-000028240000}"/>
    <cellStyle name="Vírgula 5 5 3 3" xfId="6498" xr:uid="{00000000-0005-0000-0000-000029240000}"/>
    <cellStyle name="Vírgula 5 5 4" xfId="8118" xr:uid="{00000000-0005-0000-0000-00002A240000}"/>
    <cellStyle name="Vírgula 5 5 5" xfId="5064" xr:uid="{00000000-0005-0000-0000-00002B240000}"/>
    <cellStyle name="Vírgula 5 6" xfId="1740" xr:uid="{00000000-0005-0000-0000-00002C240000}"/>
    <cellStyle name="Vírgula 5 6 2" xfId="3464" xr:uid="{00000000-0005-0000-0000-00002D240000}"/>
    <cellStyle name="Vírgula 5 6 2 2" xfId="9614" xr:uid="{00000000-0005-0000-0000-00002E240000}"/>
    <cellStyle name="Vírgula 5 6 2 3" xfId="6500" xr:uid="{00000000-0005-0000-0000-00002F240000}"/>
    <cellStyle name="Vírgula 5 6 3" xfId="8120" xr:uid="{00000000-0005-0000-0000-000030240000}"/>
    <cellStyle name="Vírgula 5 6 4" xfId="5066" xr:uid="{00000000-0005-0000-0000-000031240000}"/>
    <cellStyle name="Vírgula 5 7" xfId="3441" xr:uid="{00000000-0005-0000-0000-000032240000}"/>
    <cellStyle name="Vírgula 5 7 2" xfId="9591" xr:uid="{00000000-0005-0000-0000-000033240000}"/>
    <cellStyle name="Vírgula 5 7 3" xfId="6477" xr:uid="{00000000-0005-0000-0000-000034240000}"/>
    <cellStyle name="Vírgula 5 8" xfId="8097" xr:uid="{00000000-0005-0000-0000-000035240000}"/>
    <cellStyle name="Vírgula 5 9" xfId="5043" xr:uid="{00000000-0005-0000-0000-000036240000}"/>
    <cellStyle name="Vírgula 6" xfId="1741" xr:uid="{00000000-0005-0000-0000-000037240000}"/>
    <cellStyle name="Vírgula 6 10" xfId="5067" xr:uid="{00000000-0005-0000-0000-000038240000}"/>
    <cellStyle name="Vírgula 6 2" xfId="1742" xr:uid="{00000000-0005-0000-0000-000039240000}"/>
    <cellStyle name="Vírgula 6 2 2" xfId="1743" xr:uid="{00000000-0005-0000-0000-00003A240000}"/>
    <cellStyle name="Vírgula 6 2 2 2" xfId="1744" xr:uid="{00000000-0005-0000-0000-00003B240000}"/>
    <cellStyle name="Vírgula 6 2 2 2 2" xfId="1745" xr:uid="{00000000-0005-0000-0000-00003C240000}"/>
    <cellStyle name="Vírgula 6 2 2 2 2 2" xfId="3469" xr:uid="{00000000-0005-0000-0000-00003D240000}"/>
    <cellStyle name="Vírgula 6 2 2 2 2 2 2" xfId="9619" xr:uid="{00000000-0005-0000-0000-00003E240000}"/>
    <cellStyle name="Vírgula 6 2 2 2 2 2 3" xfId="6505" xr:uid="{00000000-0005-0000-0000-00003F240000}"/>
    <cellStyle name="Vírgula 6 2 2 2 2 3" xfId="8125" xr:uid="{00000000-0005-0000-0000-000040240000}"/>
    <cellStyle name="Vírgula 6 2 2 2 2 4" xfId="5071" xr:uid="{00000000-0005-0000-0000-000041240000}"/>
    <cellStyle name="Vírgula 6 2 2 2 3" xfId="3468" xr:uid="{00000000-0005-0000-0000-000042240000}"/>
    <cellStyle name="Vírgula 6 2 2 2 3 2" xfId="9618" xr:uid="{00000000-0005-0000-0000-000043240000}"/>
    <cellStyle name="Vírgula 6 2 2 2 3 3" xfId="6504" xr:uid="{00000000-0005-0000-0000-000044240000}"/>
    <cellStyle name="Vírgula 6 2 2 2 4" xfId="8124" xr:uid="{00000000-0005-0000-0000-000045240000}"/>
    <cellStyle name="Vírgula 6 2 2 2 5" xfId="5070" xr:uid="{00000000-0005-0000-0000-000046240000}"/>
    <cellStyle name="Vírgula 6 2 2 3" xfId="1746" xr:uid="{00000000-0005-0000-0000-000047240000}"/>
    <cellStyle name="Vírgula 6 2 2 3 2" xfId="1747" xr:uid="{00000000-0005-0000-0000-000048240000}"/>
    <cellStyle name="Vírgula 6 2 2 3 2 2" xfId="3471" xr:uid="{00000000-0005-0000-0000-000049240000}"/>
    <cellStyle name="Vírgula 6 2 2 3 2 2 2" xfId="9621" xr:uid="{00000000-0005-0000-0000-00004A240000}"/>
    <cellStyle name="Vírgula 6 2 2 3 2 2 3" xfId="6507" xr:uid="{00000000-0005-0000-0000-00004B240000}"/>
    <cellStyle name="Vírgula 6 2 2 3 2 3" xfId="8127" xr:uid="{00000000-0005-0000-0000-00004C240000}"/>
    <cellStyle name="Vírgula 6 2 2 3 2 4" xfId="5073" xr:uid="{00000000-0005-0000-0000-00004D240000}"/>
    <cellStyle name="Vírgula 6 2 2 3 3" xfId="3470" xr:uid="{00000000-0005-0000-0000-00004E240000}"/>
    <cellStyle name="Vírgula 6 2 2 3 3 2" xfId="9620" xr:uid="{00000000-0005-0000-0000-00004F240000}"/>
    <cellStyle name="Vírgula 6 2 2 3 3 3" xfId="6506" xr:uid="{00000000-0005-0000-0000-000050240000}"/>
    <cellStyle name="Vírgula 6 2 2 3 4" xfId="8126" xr:uid="{00000000-0005-0000-0000-000051240000}"/>
    <cellStyle name="Vírgula 6 2 2 3 5" xfId="5072" xr:uid="{00000000-0005-0000-0000-000052240000}"/>
    <cellStyle name="Vírgula 6 2 2 4" xfId="1748" xr:uid="{00000000-0005-0000-0000-000053240000}"/>
    <cellStyle name="Vírgula 6 2 2 4 2" xfId="3472" xr:uid="{00000000-0005-0000-0000-000054240000}"/>
    <cellStyle name="Vírgula 6 2 2 4 2 2" xfId="9622" xr:uid="{00000000-0005-0000-0000-000055240000}"/>
    <cellStyle name="Vírgula 6 2 2 4 2 3" xfId="6508" xr:uid="{00000000-0005-0000-0000-000056240000}"/>
    <cellStyle name="Vírgula 6 2 2 4 3" xfId="8128" xr:uid="{00000000-0005-0000-0000-000057240000}"/>
    <cellStyle name="Vírgula 6 2 2 4 4" xfId="5074" xr:uid="{00000000-0005-0000-0000-000058240000}"/>
    <cellStyle name="Vírgula 6 2 2 5" xfId="3467" xr:uid="{00000000-0005-0000-0000-000059240000}"/>
    <cellStyle name="Vírgula 6 2 2 5 2" xfId="9617" xr:uid="{00000000-0005-0000-0000-00005A240000}"/>
    <cellStyle name="Vírgula 6 2 2 5 3" xfId="6503" xr:uid="{00000000-0005-0000-0000-00005B240000}"/>
    <cellStyle name="Vírgula 6 2 2 6" xfId="8123" xr:uid="{00000000-0005-0000-0000-00005C240000}"/>
    <cellStyle name="Vírgula 6 2 2 7" xfId="5069" xr:uid="{00000000-0005-0000-0000-00005D240000}"/>
    <cellStyle name="Vírgula 6 2 3" xfId="1749" xr:uid="{00000000-0005-0000-0000-00005E240000}"/>
    <cellStyle name="Vírgula 6 2 3 2" xfId="1750" xr:uid="{00000000-0005-0000-0000-00005F240000}"/>
    <cellStyle name="Vírgula 6 2 3 2 2" xfId="3474" xr:uid="{00000000-0005-0000-0000-000060240000}"/>
    <cellStyle name="Vírgula 6 2 3 2 2 2" xfId="9624" xr:uid="{00000000-0005-0000-0000-000061240000}"/>
    <cellStyle name="Vírgula 6 2 3 2 2 3" xfId="6510" xr:uid="{00000000-0005-0000-0000-000062240000}"/>
    <cellStyle name="Vírgula 6 2 3 2 3" xfId="8130" xr:uid="{00000000-0005-0000-0000-000063240000}"/>
    <cellStyle name="Vírgula 6 2 3 2 4" xfId="5076" xr:uid="{00000000-0005-0000-0000-000064240000}"/>
    <cellStyle name="Vírgula 6 2 3 3" xfId="3473" xr:uid="{00000000-0005-0000-0000-000065240000}"/>
    <cellStyle name="Vírgula 6 2 3 3 2" xfId="9623" xr:uid="{00000000-0005-0000-0000-000066240000}"/>
    <cellStyle name="Vírgula 6 2 3 3 3" xfId="6509" xr:uid="{00000000-0005-0000-0000-000067240000}"/>
    <cellStyle name="Vírgula 6 2 3 4" xfId="8129" xr:uid="{00000000-0005-0000-0000-000068240000}"/>
    <cellStyle name="Vírgula 6 2 3 5" xfId="5075" xr:uid="{00000000-0005-0000-0000-000069240000}"/>
    <cellStyle name="Vírgula 6 2 4" xfId="1751" xr:uid="{00000000-0005-0000-0000-00006A240000}"/>
    <cellStyle name="Vírgula 6 2 4 2" xfId="1752" xr:uid="{00000000-0005-0000-0000-00006B240000}"/>
    <cellStyle name="Vírgula 6 2 4 2 2" xfId="3476" xr:uid="{00000000-0005-0000-0000-00006C240000}"/>
    <cellStyle name="Vírgula 6 2 4 2 2 2" xfId="9626" xr:uid="{00000000-0005-0000-0000-00006D240000}"/>
    <cellStyle name="Vírgula 6 2 4 2 2 3" xfId="6512" xr:uid="{00000000-0005-0000-0000-00006E240000}"/>
    <cellStyle name="Vírgula 6 2 4 2 3" xfId="8132" xr:uid="{00000000-0005-0000-0000-00006F240000}"/>
    <cellStyle name="Vírgula 6 2 4 2 4" xfId="5078" xr:uid="{00000000-0005-0000-0000-000070240000}"/>
    <cellStyle name="Vírgula 6 2 4 3" xfId="3475" xr:uid="{00000000-0005-0000-0000-000071240000}"/>
    <cellStyle name="Vírgula 6 2 4 3 2" xfId="9625" xr:uid="{00000000-0005-0000-0000-000072240000}"/>
    <cellStyle name="Vírgula 6 2 4 3 3" xfId="6511" xr:uid="{00000000-0005-0000-0000-000073240000}"/>
    <cellStyle name="Vírgula 6 2 4 4" xfId="8131" xr:uid="{00000000-0005-0000-0000-000074240000}"/>
    <cellStyle name="Vírgula 6 2 4 5" xfId="5077" xr:uid="{00000000-0005-0000-0000-000075240000}"/>
    <cellStyle name="Vírgula 6 2 5" xfId="1753" xr:uid="{00000000-0005-0000-0000-000076240000}"/>
    <cellStyle name="Vírgula 6 2 5 2" xfId="3477" xr:uid="{00000000-0005-0000-0000-000077240000}"/>
    <cellStyle name="Vírgula 6 2 5 2 2" xfId="9627" xr:uid="{00000000-0005-0000-0000-000078240000}"/>
    <cellStyle name="Vírgula 6 2 5 2 3" xfId="6513" xr:uid="{00000000-0005-0000-0000-000079240000}"/>
    <cellStyle name="Vírgula 6 2 5 3" xfId="8133" xr:uid="{00000000-0005-0000-0000-00007A240000}"/>
    <cellStyle name="Vírgula 6 2 5 4" xfId="5079" xr:uid="{00000000-0005-0000-0000-00007B240000}"/>
    <cellStyle name="Vírgula 6 2 6" xfId="3466" xr:uid="{00000000-0005-0000-0000-00007C240000}"/>
    <cellStyle name="Vírgula 6 2 6 2" xfId="9616" xr:uid="{00000000-0005-0000-0000-00007D240000}"/>
    <cellStyle name="Vírgula 6 2 6 3" xfId="6502" xr:uid="{00000000-0005-0000-0000-00007E240000}"/>
    <cellStyle name="Vírgula 6 2 7" xfId="8122" xr:uid="{00000000-0005-0000-0000-00007F240000}"/>
    <cellStyle name="Vírgula 6 2 8" xfId="5068" xr:uid="{00000000-0005-0000-0000-000080240000}"/>
    <cellStyle name="Vírgula 6 3" xfId="1754" xr:uid="{00000000-0005-0000-0000-000081240000}"/>
    <cellStyle name="Vírgula 6 3 2" xfId="1755" xr:uid="{00000000-0005-0000-0000-000082240000}"/>
    <cellStyle name="Vírgula 6 3 2 2" xfId="1756" xr:uid="{00000000-0005-0000-0000-000083240000}"/>
    <cellStyle name="Vírgula 6 3 2 2 2" xfId="3480" xr:uid="{00000000-0005-0000-0000-000084240000}"/>
    <cellStyle name="Vírgula 6 3 2 2 2 2" xfId="9630" xr:uid="{00000000-0005-0000-0000-000085240000}"/>
    <cellStyle name="Vírgula 6 3 2 2 2 3" xfId="6516" xr:uid="{00000000-0005-0000-0000-000086240000}"/>
    <cellStyle name="Vírgula 6 3 2 2 3" xfId="8136" xr:uid="{00000000-0005-0000-0000-000087240000}"/>
    <cellStyle name="Vírgula 6 3 2 2 4" xfId="5082" xr:uid="{00000000-0005-0000-0000-000088240000}"/>
    <cellStyle name="Vírgula 6 3 2 3" xfId="3479" xr:uid="{00000000-0005-0000-0000-000089240000}"/>
    <cellStyle name="Vírgula 6 3 2 3 2" xfId="9629" xr:uid="{00000000-0005-0000-0000-00008A240000}"/>
    <cellStyle name="Vírgula 6 3 2 3 3" xfId="6515" xr:uid="{00000000-0005-0000-0000-00008B240000}"/>
    <cellStyle name="Vírgula 6 3 2 4" xfId="8135" xr:uid="{00000000-0005-0000-0000-00008C240000}"/>
    <cellStyle name="Vírgula 6 3 2 5" xfId="5081" xr:uid="{00000000-0005-0000-0000-00008D240000}"/>
    <cellStyle name="Vírgula 6 3 3" xfId="1757" xr:uid="{00000000-0005-0000-0000-00008E240000}"/>
    <cellStyle name="Vírgula 6 3 3 2" xfId="1758" xr:uid="{00000000-0005-0000-0000-00008F240000}"/>
    <cellStyle name="Vírgula 6 3 3 2 2" xfId="3482" xr:uid="{00000000-0005-0000-0000-000090240000}"/>
    <cellStyle name="Vírgula 6 3 3 2 2 2" xfId="9632" xr:uid="{00000000-0005-0000-0000-000091240000}"/>
    <cellStyle name="Vírgula 6 3 3 2 2 3" xfId="6518" xr:uid="{00000000-0005-0000-0000-000092240000}"/>
    <cellStyle name="Vírgula 6 3 3 2 3" xfId="8138" xr:uid="{00000000-0005-0000-0000-000093240000}"/>
    <cellStyle name="Vírgula 6 3 3 2 4" xfId="5084" xr:uid="{00000000-0005-0000-0000-000094240000}"/>
    <cellStyle name="Vírgula 6 3 3 3" xfId="3481" xr:uid="{00000000-0005-0000-0000-000095240000}"/>
    <cellStyle name="Vírgula 6 3 3 3 2" xfId="9631" xr:uid="{00000000-0005-0000-0000-000096240000}"/>
    <cellStyle name="Vírgula 6 3 3 3 3" xfId="6517" xr:uid="{00000000-0005-0000-0000-000097240000}"/>
    <cellStyle name="Vírgula 6 3 3 4" xfId="8137" xr:uid="{00000000-0005-0000-0000-000098240000}"/>
    <cellStyle name="Vírgula 6 3 3 5" xfId="5083" xr:uid="{00000000-0005-0000-0000-000099240000}"/>
    <cellStyle name="Vírgula 6 3 4" xfId="1759" xr:uid="{00000000-0005-0000-0000-00009A240000}"/>
    <cellStyle name="Vírgula 6 3 4 2" xfId="3483" xr:uid="{00000000-0005-0000-0000-00009B240000}"/>
    <cellStyle name="Vírgula 6 3 4 2 2" xfId="9633" xr:uid="{00000000-0005-0000-0000-00009C240000}"/>
    <cellStyle name="Vírgula 6 3 4 2 3" xfId="6519" xr:uid="{00000000-0005-0000-0000-00009D240000}"/>
    <cellStyle name="Vírgula 6 3 4 3" xfId="8139" xr:uid="{00000000-0005-0000-0000-00009E240000}"/>
    <cellStyle name="Vírgula 6 3 4 4" xfId="5085" xr:uid="{00000000-0005-0000-0000-00009F240000}"/>
    <cellStyle name="Vírgula 6 3 5" xfId="3478" xr:uid="{00000000-0005-0000-0000-0000A0240000}"/>
    <cellStyle name="Vírgula 6 3 5 2" xfId="9628" xr:uid="{00000000-0005-0000-0000-0000A1240000}"/>
    <cellStyle name="Vírgula 6 3 5 3" xfId="6514" xr:uid="{00000000-0005-0000-0000-0000A2240000}"/>
    <cellStyle name="Vírgula 6 3 6" xfId="8134" xr:uid="{00000000-0005-0000-0000-0000A3240000}"/>
    <cellStyle name="Vírgula 6 3 7" xfId="5080" xr:uid="{00000000-0005-0000-0000-0000A4240000}"/>
    <cellStyle name="Vírgula 6 4" xfId="1760" xr:uid="{00000000-0005-0000-0000-0000A5240000}"/>
    <cellStyle name="Vírgula 6 4 2" xfId="1761" xr:uid="{00000000-0005-0000-0000-0000A6240000}"/>
    <cellStyle name="Vírgula 6 4 2 2" xfId="1762" xr:uid="{00000000-0005-0000-0000-0000A7240000}"/>
    <cellStyle name="Vírgula 6 4 2 2 2" xfId="3486" xr:uid="{00000000-0005-0000-0000-0000A8240000}"/>
    <cellStyle name="Vírgula 6 4 2 2 2 2" xfId="9636" xr:uid="{00000000-0005-0000-0000-0000A9240000}"/>
    <cellStyle name="Vírgula 6 4 2 2 2 3" xfId="6522" xr:uid="{00000000-0005-0000-0000-0000AA240000}"/>
    <cellStyle name="Vírgula 6 4 2 2 3" xfId="8142" xr:uid="{00000000-0005-0000-0000-0000AB240000}"/>
    <cellStyle name="Vírgula 6 4 2 2 4" xfId="5088" xr:uid="{00000000-0005-0000-0000-0000AC240000}"/>
    <cellStyle name="Vírgula 6 4 2 3" xfId="3485" xr:uid="{00000000-0005-0000-0000-0000AD240000}"/>
    <cellStyle name="Vírgula 6 4 2 3 2" xfId="9635" xr:uid="{00000000-0005-0000-0000-0000AE240000}"/>
    <cellStyle name="Vírgula 6 4 2 3 3" xfId="6521" xr:uid="{00000000-0005-0000-0000-0000AF240000}"/>
    <cellStyle name="Vírgula 6 4 2 4" xfId="8141" xr:uid="{00000000-0005-0000-0000-0000B0240000}"/>
    <cellStyle name="Vírgula 6 4 2 5" xfId="5087" xr:uid="{00000000-0005-0000-0000-0000B1240000}"/>
    <cellStyle name="Vírgula 6 4 3" xfId="1763" xr:uid="{00000000-0005-0000-0000-0000B2240000}"/>
    <cellStyle name="Vírgula 6 4 3 2" xfId="1764" xr:uid="{00000000-0005-0000-0000-0000B3240000}"/>
    <cellStyle name="Vírgula 6 4 3 2 2" xfId="3488" xr:uid="{00000000-0005-0000-0000-0000B4240000}"/>
    <cellStyle name="Vírgula 6 4 3 2 2 2" xfId="9638" xr:uid="{00000000-0005-0000-0000-0000B5240000}"/>
    <cellStyle name="Vírgula 6 4 3 2 2 3" xfId="6524" xr:uid="{00000000-0005-0000-0000-0000B6240000}"/>
    <cellStyle name="Vírgula 6 4 3 2 3" xfId="8144" xr:uid="{00000000-0005-0000-0000-0000B7240000}"/>
    <cellStyle name="Vírgula 6 4 3 2 4" xfId="5090" xr:uid="{00000000-0005-0000-0000-0000B8240000}"/>
    <cellStyle name="Vírgula 6 4 3 3" xfId="3487" xr:uid="{00000000-0005-0000-0000-0000B9240000}"/>
    <cellStyle name="Vírgula 6 4 3 3 2" xfId="9637" xr:uid="{00000000-0005-0000-0000-0000BA240000}"/>
    <cellStyle name="Vírgula 6 4 3 3 3" xfId="6523" xr:uid="{00000000-0005-0000-0000-0000BB240000}"/>
    <cellStyle name="Vírgula 6 4 3 4" xfId="8143" xr:uid="{00000000-0005-0000-0000-0000BC240000}"/>
    <cellStyle name="Vírgula 6 4 3 5" xfId="5089" xr:uid="{00000000-0005-0000-0000-0000BD240000}"/>
    <cellStyle name="Vírgula 6 4 4" xfId="1765" xr:uid="{00000000-0005-0000-0000-0000BE240000}"/>
    <cellStyle name="Vírgula 6 4 4 2" xfId="3489" xr:uid="{00000000-0005-0000-0000-0000BF240000}"/>
    <cellStyle name="Vírgula 6 4 4 2 2" xfId="9639" xr:uid="{00000000-0005-0000-0000-0000C0240000}"/>
    <cellStyle name="Vírgula 6 4 4 2 3" xfId="6525" xr:uid="{00000000-0005-0000-0000-0000C1240000}"/>
    <cellStyle name="Vírgula 6 4 4 3" xfId="8145" xr:uid="{00000000-0005-0000-0000-0000C2240000}"/>
    <cellStyle name="Vírgula 6 4 4 4" xfId="5091" xr:uid="{00000000-0005-0000-0000-0000C3240000}"/>
    <cellStyle name="Vírgula 6 4 5" xfId="3484" xr:uid="{00000000-0005-0000-0000-0000C4240000}"/>
    <cellStyle name="Vírgula 6 4 5 2" xfId="9634" xr:uid="{00000000-0005-0000-0000-0000C5240000}"/>
    <cellStyle name="Vírgula 6 4 5 3" xfId="6520" xr:uid="{00000000-0005-0000-0000-0000C6240000}"/>
    <cellStyle name="Vírgula 6 4 6" xfId="8140" xr:uid="{00000000-0005-0000-0000-0000C7240000}"/>
    <cellStyle name="Vírgula 6 4 7" xfId="5086" xr:uid="{00000000-0005-0000-0000-0000C8240000}"/>
    <cellStyle name="Vírgula 6 5" xfId="1766" xr:uid="{00000000-0005-0000-0000-0000C9240000}"/>
    <cellStyle name="Vírgula 6 5 2" xfId="1767" xr:uid="{00000000-0005-0000-0000-0000CA240000}"/>
    <cellStyle name="Vírgula 6 5 2 2" xfId="3491" xr:uid="{00000000-0005-0000-0000-0000CB240000}"/>
    <cellStyle name="Vírgula 6 5 2 2 2" xfId="9641" xr:uid="{00000000-0005-0000-0000-0000CC240000}"/>
    <cellStyle name="Vírgula 6 5 2 2 3" xfId="6527" xr:uid="{00000000-0005-0000-0000-0000CD240000}"/>
    <cellStyle name="Vírgula 6 5 2 3" xfId="8147" xr:uid="{00000000-0005-0000-0000-0000CE240000}"/>
    <cellStyle name="Vírgula 6 5 2 4" xfId="5093" xr:uid="{00000000-0005-0000-0000-0000CF240000}"/>
    <cellStyle name="Vírgula 6 5 3" xfId="3490" xr:uid="{00000000-0005-0000-0000-0000D0240000}"/>
    <cellStyle name="Vírgula 6 5 3 2" xfId="9640" xr:uid="{00000000-0005-0000-0000-0000D1240000}"/>
    <cellStyle name="Vírgula 6 5 3 3" xfId="6526" xr:uid="{00000000-0005-0000-0000-0000D2240000}"/>
    <cellStyle name="Vírgula 6 5 4" xfId="8146" xr:uid="{00000000-0005-0000-0000-0000D3240000}"/>
    <cellStyle name="Vírgula 6 5 5" xfId="5092" xr:uid="{00000000-0005-0000-0000-0000D4240000}"/>
    <cellStyle name="Vírgula 6 6" xfId="1768" xr:uid="{00000000-0005-0000-0000-0000D5240000}"/>
    <cellStyle name="Vírgula 6 6 2" xfId="1769" xr:uid="{00000000-0005-0000-0000-0000D6240000}"/>
    <cellStyle name="Vírgula 6 6 2 2" xfId="3493" xr:uid="{00000000-0005-0000-0000-0000D7240000}"/>
    <cellStyle name="Vírgula 6 6 2 2 2" xfId="9643" xr:uid="{00000000-0005-0000-0000-0000D8240000}"/>
    <cellStyle name="Vírgula 6 6 2 2 3" xfId="6529" xr:uid="{00000000-0005-0000-0000-0000D9240000}"/>
    <cellStyle name="Vírgula 6 6 2 3" xfId="8149" xr:uid="{00000000-0005-0000-0000-0000DA240000}"/>
    <cellStyle name="Vírgula 6 6 2 4" xfId="5095" xr:uid="{00000000-0005-0000-0000-0000DB240000}"/>
    <cellStyle name="Vírgula 6 6 3" xfId="3492" xr:uid="{00000000-0005-0000-0000-0000DC240000}"/>
    <cellStyle name="Vírgula 6 6 3 2" xfId="9642" xr:uid="{00000000-0005-0000-0000-0000DD240000}"/>
    <cellStyle name="Vírgula 6 6 3 3" xfId="6528" xr:uid="{00000000-0005-0000-0000-0000DE240000}"/>
    <cellStyle name="Vírgula 6 6 4" xfId="8148" xr:uid="{00000000-0005-0000-0000-0000DF240000}"/>
    <cellStyle name="Vírgula 6 6 5" xfId="5094" xr:uid="{00000000-0005-0000-0000-0000E0240000}"/>
    <cellStyle name="Vírgula 6 7" xfId="1770" xr:uid="{00000000-0005-0000-0000-0000E1240000}"/>
    <cellStyle name="Vírgula 6 7 2" xfId="3494" xr:uid="{00000000-0005-0000-0000-0000E2240000}"/>
    <cellStyle name="Vírgula 6 7 2 2" xfId="9644" xr:uid="{00000000-0005-0000-0000-0000E3240000}"/>
    <cellStyle name="Vírgula 6 7 2 3" xfId="6530" xr:uid="{00000000-0005-0000-0000-0000E4240000}"/>
    <cellStyle name="Vírgula 6 7 3" xfId="8150" xr:uid="{00000000-0005-0000-0000-0000E5240000}"/>
    <cellStyle name="Vírgula 6 7 4" xfId="5096" xr:uid="{00000000-0005-0000-0000-0000E6240000}"/>
    <cellStyle name="Vírgula 6 8" xfId="3465" xr:uid="{00000000-0005-0000-0000-0000E7240000}"/>
    <cellStyle name="Vírgula 6 8 2" xfId="9615" xr:uid="{00000000-0005-0000-0000-0000E8240000}"/>
    <cellStyle name="Vírgula 6 8 3" xfId="6501" xr:uid="{00000000-0005-0000-0000-0000E9240000}"/>
    <cellStyle name="Vírgula 6 9" xfId="8121" xr:uid="{00000000-0005-0000-0000-0000EA240000}"/>
    <cellStyle name="Vírgula 7" xfId="1771" xr:uid="{00000000-0005-0000-0000-0000EB240000}"/>
    <cellStyle name="Vírgula 7 10" xfId="5097" xr:uid="{00000000-0005-0000-0000-0000EC240000}"/>
    <cellStyle name="Vírgula 7 2" xfId="1772" xr:uid="{00000000-0005-0000-0000-0000ED240000}"/>
    <cellStyle name="Vírgula 7 2 2" xfId="1773" xr:uid="{00000000-0005-0000-0000-0000EE240000}"/>
    <cellStyle name="Vírgula 7 2 2 2" xfId="1774" xr:uid="{00000000-0005-0000-0000-0000EF240000}"/>
    <cellStyle name="Vírgula 7 2 2 2 2" xfId="3498" xr:uid="{00000000-0005-0000-0000-0000F0240000}"/>
    <cellStyle name="Vírgula 7 2 2 2 2 2" xfId="9648" xr:uid="{00000000-0005-0000-0000-0000F1240000}"/>
    <cellStyle name="Vírgula 7 2 2 2 2 3" xfId="6534" xr:uid="{00000000-0005-0000-0000-0000F2240000}"/>
    <cellStyle name="Vírgula 7 2 2 2 3" xfId="8154" xr:uid="{00000000-0005-0000-0000-0000F3240000}"/>
    <cellStyle name="Vírgula 7 2 2 2 4" xfId="5100" xr:uid="{00000000-0005-0000-0000-0000F4240000}"/>
    <cellStyle name="Vírgula 7 2 2 3" xfId="3497" xr:uid="{00000000-0005-0000-0000-0000F5240000}"/>
    <cellStyle name="Vírgula 7 2 2 3 2" xfId="9647" xr:uid="{00000000-0005-0000-0000-0000F6240000}"/>
    <cellStyle name="Vírgula 7 2 2 3 3" xfId="6533" xr:uid="{00000000-0005-0000-0000-0000F7240000}"/>
    <cellStyle name="Vírgula 7 2 2 4" xfId="8153" xr:uid="{00000000-0005-0000-0000-0000F8240000}"/>
    <cellStyle name="Vírgula 7 2 2 5" xfId="5099" xr:uid="{00000000-0005-0000-0000-0000F9240000}"/>
    <cellStyle name="Vírgula 7 2 3" xfId="1775" xr:uid="{00000000-0005-0000-0000-0000FA240000}"/>
    <cellStyle name="Vírgula 7 2 3 2" xfId="1776" xr:uid="{00000000-0005-0000-0000-0000FB240000}"/>
    <cellStyle name="Vírgula 7 2 3 2 2" xfId="3500" xr:uid="{00000000-0005-0000-0000-0000FC240000}"/>
    <cellStyle name="Vírgula 7 2 3 2 2 2" xfId="9650" xr:uid="{00000000-0005-0000-0000-0000FD240000}"/>
    <cellStyle name="Vírgula 7 2 3 2 2 3" xfId="6536" xr:uid="{00000000-0005-0000-0000-0000FE240000}"/>
    <cellStyle name="Vírgula 7 2 3 2 3" xfId="8156" xr:uid="{00000000-0005-0000-0000-0000FF240000}"/>
    <cellStyle name="Vírgula 7 2 3 2 4" xfId="5102" xr:uid="{00000000-0005-0000-0000-000000250000}"/>
    <cellStyle name="Vírgula 7 2 3 3" xfId="3499" xr:uid="{00000000-0005-0000-0000-000001250000}"/>
    <cellStyle name="Vírgula 7 2 3 3 2" xfId="9649" xr:uid="{00000000-0005-0000-0000-000002250000}"/>
    <cellStyle name="Vírgula 7 2 3 3 3" xfId="6535" xr:uid="{00000000-0005-0000-0000-000003250000}"/>
    <cellStyle name="Vírgula 7 2 3 4" xfId="8155" xr:uid="{00000000-0005-0000-0000-000004250000}"/>
    <cellStyle name="Vírgula 7 2 3 5" xfId="5101" xr:uid="{00000000-0005-0000-0000-000005250000}"/>
    <cellStyle name="Vírgula 7 2 4" xfId="1777" xr:uid="{00000000-0005-0000-0000-000006250000}"/>
    <cellStyle name="Vírgula 7 2 4 2" xfId="3501" xr:uid="{00000000-0005-0000-0000-000007250000}"/>
    <cellStyle name="Vírgula 7 2 4 2 2" xfId="9651" xr:uid="{00000000-0005-0000-0000-000008250000}"/>
    <cellStyle name="Vírgula 7 2 4 2 3" xfId="6537" xr:uid="{00000000-0005-0000-0000-000009250000}"/>
    <cellStyle name="Vírgula 7 2 4 3" xfId="8157" xr:uid="{00000000-0005-0000-0000-00000A250000}"/>
    <cellStyle name="Vírgula 7 2 4 4" xfId="5103" xr:uid="{00000000-0005-0000-0000-00000B250000}"/>
    <cellStyle name="Vírgula 7 2 5" xfId="3496" xr:uid="{00000000-0005-0000-0000-00000C250000}"/>
    <cellStyle name="Vírgula 7 2 5 2" xfId="9646" xr:uid="{00000000-0005-0000-0000-00000D250000}"/>
    <cellStyle name="Vírgula 7 2 5 3" xfId="6532" xr:uid="{00000000-0005-0000-0000-00000E250000}"/>
    <cellStyle name="Vírgula 7 2 6" xfId="8152" xr:uid="{00000000-0005-0000-0000-00000F250000}"/>
    <cellStyle name="Vírgula 7 2 7" xfId="5098" xr:uid="{00000000-0005-0000-0000-000010250000}"/>
    <cellStyle name="Vírgula 7 3" xfId="1778" xr:uid="{00000000-0005-0000-0000-000011250000}"/>
    <cellStyle name="Vírgula 7 3 2" xfId="1779" xr:uid="{00000000-0005-0000-0000-000012250000}"/>
    <cellStyle name="Vírgula 7 3 2 2" xfId="1780" xr:uid="{00000000-0005-0000-0000-000013250000}"/>
    <cellStyle name="Vírgula 7 3 2 2 2" xfId="3504" xr:uid="{00000000-0005-0000-0000-000014250000}"/>
    <cellStyle name="Vírgula 7 3 2 2 2 2" xfId="9654" xr:uid="{00000000-0005-0000-0000-000015250000}"/>
    <cellStyle name="Vírgula 7 3 2 2 2 3" xfId="6540" xr:uid="{00000000-0005-0000-0000-000016250000}"/>
    <cellStyle name="Vírgula 7 3 2 2 3" xfId="8160" xr:uid="{00000000-0005-0000-0000-000017250000}"/>
    <cellStyle name="Vírgula 7 3 2 2 4" xfId="5106" xr:uid="{00000000-0005-0000-0000-000018250000}"/>
    <cellStyle name="Vírgula 7 3 2 3" xfId="3503" xr:uid="{00000000-0005-0000-0000-000019250000}"/>
    <cellStyle name="Vírgula 7 3 2 3 2" xfId="9653" xr:uid="{00000000-0005-0000-0000-00001A250000}"/>
    <cellStyle name="Vírgula 7 3 2 3 3" xfId="6539" xr:uid="{00000000-0005-0000-0000-00001B250000}"/>
    <cellStyle name="Vírgula 7 3 2 4" xfId="8159" xr:uid="{00000000-0005-0000-0000-00001C250000}"/>
    <cellStyle name="Vírgula 7 3 2 5" xfId="5105" xr:uid="{00000000-0005-0000-0000-00001D250000}"/>
    <cellStyle name="Vírgula 7 3 3" xfId="1781" xr:uid="{00000000-0005-0000-0000-00001E250000}"/>
    <cellStyle name="Vírgula 7 3 3 2" xfId="1782" xr:uid="{00000000-0005-0000-0000-00001F250000}"/>
    <cellStyle name="Vírgula 7 3 3 2 2" xfId="3506" xr:uid="{00000000-0005-0000-0000-000020250000}"/>
    <cellStyle name="Vírgula 7 3 3 2 2 2" xfId="9656" xr:uid="{00000000-0005-0000-0000-000021250000}"/>
    <cellStyle name="Vírgula 7 3 3 2 2 3" xfId="6542" xr:uid="{00000000-0005-0000-0000-000022250000}"/>
    <cellStyle name="Vírgula 7 3 3 2 3" xfId="8162" xr:uid="{00000000-0005-0000-0000-000023250000}"/>
    <cellStyle name="Vírgula 7 3 3 2 4" xfId="5108" xr:uid="{00000000-0005-0000-0000-000024250000}"/>
    <cellStyle name="Vírgula 7 3 3 3" xfId="3505" xr:uid="{00000000-0005-0000-0000-000025250000}"/>
    <cellStyle name="Vírgula 7 3 3 3 2" xfId="9655" xr:uid="{00000000-0005-0000-0000-000026250000}"/>
    <cellStyle name="Vírgula 7 3 3 3 3" xfId="6541" xr:uid="{00000000-0005-0000-0000-000027250000}"/>
    <cellStyle name="Vírgula 7 3 3 4" xfId="8161" xr:uid="{00000000-0005-0000-0000-000028250000}"/>
    <cellStyle name="Vírgula 7 3 3 5" xfId="5107" xr:uid="{00000000-0005-0000-0000-000029250000}"/>
    <cellStyle name="Vírgula 7 3 4" xfId="1783" xr:uid="{00000000-0005-0000-0000-00002A250000}"/>
    <cellStyle name="Vírgula 7 3 4 2" xfId="3507" xr:uid="{00000000-0005-0000-0000-00002B250000}"/>
    <cellStyle name="Vírgula 7 3 4 2 2" xfId="9657" xr:uid="{00000000-0005-0000-0000-00002C250000}"/>
    <cellStyle name="Vírgula 7 3 4 2 3" xfId="6543" xr:uid="{00000000-0005-0000-0000-00002D250000}"/>
    <cellStyle name="Vírgula 7 3 4 3" xfId="8163" xr:uid="{00000000-0005-0000-0000-00002E250000}"/>
    <cellStyle name="Vírgula 7 3 4 4" xfId="5109" xr:uid="{00000000-0005-0000-0000-00002F250000}"/>
    <cellStyle name="Vírgula 7 3 5" xfId="3502" xr:uid="{00000000-0005-0000-0000-000030250000}"/>
    <cellStyle name="Vírgula 7 3 5 2" xfId="9652" xr:uid="{00000000-0005-0000-0000-000031250000}"/>
    <cellStyle name="Vírgula 7 3 5 3" xfId="6538" xr:uid="{00000000-0005-0000-0000-000032250000}"/>
    <cellStyle name="Vírgula 7 3 6" xfId="8158" xr:uid="{00000000-0005-0000-0000-000033250000}"/>
    <cellStyle name="Vírgula 7 3 7" xfId="5104" xr:uid="{00000000-0005-0000-0000-000034250000}"/>
    <cellStyle name="Vírgula 7 4" xfId="1784" xr:uid="{00000000-0005-0000-0000-000035250000}"/>
    <cellStyle name="Vírgula 7 4 2" xfId="1785" xr:uid="{00000000-0005-0000-0000-000036250000}"/>
    <cellStyle name="Vírgula 7 4 2 2" xfId="1786" xr:uid="{00000000-0005-0000-0000-000037250000}"/>
    <cellStyle name="Vírgula 7 4 2 2 2" xfId="3510" xr:uid="{00000000-0005-0000-0000-000038250000}"/>
    <cellStyle name="Vírgula 7 4 2 2 2 2" xfId="9660" xr:uid="{00000000-0005-0000-0000-000039250000}"/>
    <cellStyle name="Vírgula 7 4 2 2 2 3" xfId="6546" xr:uid="{00000000-0005-0000-0000-00003A250000}"/>
    <cellStyle name="Vírgula 7 4 2 2 3" xfId="8166" xr:uid="{00000000-0005-0000-0000-00003B250000}"/>
    <cellStyle name="Vírgula 7 4 2 2 4" xfId="5112" xr:uid="{00000000-0005-0000-0000-00003C250000}"/>
    <cellStyle name="Vírgula 7 4 2 3" xfId="3509" xr:uid="{00000000-0005-0000-0000-00003D250000}"/>
    <cellStyle name="Vírgula 7 4 2 3 2" xfId="9659" xr:uid="{00000000-0005-0000-0000-00003E250000}"/>
    <cellStyle name="Vírgula 7 4 2 3 3" xfId="6545" xr:uid="{00000000-0005-0000-0000-00003F250000}"/>
    <cellStyle name="Vírgula 7 4 2 4" xfId="8165" xr:uid="{00000000-0005-0000-0000-000040250000}"/>
    <cellStyle name="Vírgula 7 4 2 5" xfId="5111" xr:uid="{00000000-0005-0000-0000-000041250000}"/>
    <cellStyle name="Vírgula 7 4 3" xfId="1787" xr:uid="{00000000-0005-0000-0000-000042250000}"/>
    <cellStyle name="Vírgula 7 4 3 2" xfId="1788" xr:uid="{00000000-0005-0000-0000-000043250000}"/>
    <cellStyle name="Vírgula 7 4 3 2 2" xfId="3512" xr:uid="{00000000-0005-0000-0000-000044250000}"/>
    <cellStyle name="Vírgula 7 4 3 2 2 2" xfId="9662" xr:uid="{00000000-0005-0000-0000-000045250000}"/>
    <cellStyle name="Vírgula 7 4 3 2 2 3" xfId="6548" xr:uid="{00000000-0005-0000-0000-000046250000}"/>
    <cellStyle name="Vírgula 7 4 3 2 3" xfId="8168" xr:uid="{00000000-0005-0000-0000-000047250000}"/>
    <cellStyle name="Vírgula 7 4 3 2 4" xfId="5114" xr:uid="{00000000-0005-0000-0000-000048250000}"/>
    <cellStyle name="Vírgula 7 4 3 3" xfId="3511" xr:uid="{00000000-0005-0000-0000-000049250000}"/>
    <cellStyle name="Vírgula 7 4 3 3 2" xfId="9661" xr:uid="{00000000-0005-0000-0000-00004A250000}"/>
    <cellStyle name="Vírgula 7 4 3 3 3" xfId="6547" xr:uid="{00000000-0005-0000-0000-00004B250000}"/>
    <cellStyle name="Vírgula 7 4 3 4" xfId="8167" xr:uid="{00000000-0005-0000-0000-00004C250000}"/>
    <cellStyle name="Vírgula 7 4 3 5" xfId="5113" xr:uid="{00000000-0005-0000-0000-00004D250000}"/>
    <cellStyle name="Vírgula 7 4 4" xfId="1789" xr:uid="{00000000-0005-0000-0000-00004E250000}"/>
    <cellStyle name="Vírgula 7 4 4 2" xfId="3513" xr:uid="{00000000-0005-0000-0000-00004F250000}"/>
    <cellStyle name="Vírgula 7 4 4 2 2" xfId="9663" xr:uid="{00000000-0005-0000-0000-000050250000}"/>
    <cellStyle name="Vírgula 7 4 4 2 3" xfId="6549" xr:uid="{00000000-0005-0000-0000-000051250000}"/>
    <cellStyle name="Vírgula 7 4 4 3" xfId="8169" xr:uid="{00000000-0005-0000-0000-000052250000}"/>
    <cellStyle name="Vírgula 7 4 4 4" xfId="5115" xr:uid="{00000000-0005-0000-0000-000053250000}"/>
    <cellStyle name="Vírgula 7 4 5" xfId="3508" xr:uid="{00000000-0005-0000-0000-000054250000}"/>
    <cellStyle name="Vírgula 7 4 5 2" xfId="9658" xr:uid="{00000000-0005-0000-0000-000055250000}"/>
    <cellStyle name="Vírgula 7 4 5 3" xfId="6544" xr:uid="{00000000-0005-0000-0000-000056250000}"/>
    <cellStyle name="Vírgula 7 4 6" xfId="8164" xr:uid="{00000000-0005-0000-0000-000057250000}"/>
    <cellStyle name="Vírgula 7 4 7" xfId="5110" xr:uid="{00000000-0005-0000-0000-000058250000}"/>
    <cellStyle name="Vírgula 7 5" xfId="1790" xr:uid="{00000000-0005-0000-0000-000059250000}"/>
    <cellStyle name="Vírgula 7 5 2" xfId="1791" xr:uid="{00000000-0005-0000-0000-00005A250000}"/>
    <cellStyle name="Vírgula 7 5 2 2" xfId="3515" xr:uid="{00000000-0005-0000-0000-00005B250000}"/>
    <cellStyle name="Vírgula 7 5 2 2 2" xfId="9665" xr:uid="{00000000-0005-0000-0000-00005C250000}"/>
    <cellStyle name="Vírgula 7 5 2 2 3" xfId="6551" xr:uid="{00000000-0005-0000-0000-00005D250000}"/>
    <cellStyle name="Vírgula 7 5 2 3" xfId="8171" xr:uid="{00000000-0005-0000-0000-00005E250000}"/>
    <cellStyle name="Vírgula 7 5 2 4" xfId="5117" xr:uid="{00000000-0005-0000-0000-00005F250000}"/>
    <cellStyle name="Vírgula 7 5 3" xfId="3514" xr:uid="{00000000-0005-0000-0000-000060250000}"/>
    <cellStyle name="Vírgula 7 5 3 2" xfId="9664" xr:uid="{00000000-0005-0000-0000-000061250000}"/>
    <cellStyle name="Vírgula 7 5 3 3" xfId="6550" xr:uid="{00000000-0005-0000-0000-000062250000}"/>
    <cellStyle name="Vírgula 7 5 4" xfId="8170" xr:uid="{00000000-0005-0000-0000-000063250000}"/>
    <cellStyle name="Vírgula 7 5 5" xfId="5116" xr:uid="{00000000-0005-0000-0000-000064250000}"/>
    <cellStyle name="Vírgula 7 6" xfId="1792" xr:uid="{00000000-0005-0000-0000-000065250000}"/>
    <cellStyle name="Vírgula 7 6 2" xfId="1793" xr:uid="{00000000-0005-0000-0000-000066250000}"/>
    <cellStyle name="Vírgula 7 6 2 2" xfId="3517" xr:uid="{00000000-0005-0000-0000-000067250000}"/>
    <cellStyle name="Vírgula 7 6 2 2 2" xfId="9667" xr:uid="{00000000-0005-0000-0000-000068250000}"/>
    <cellStyle name="Vírgula 7 6 2 2 3" xfId="6553" xr:uid="{00000000-0005-0000-0000-000069250000}"/>
    <cellStyle name="Vírgula 7 6 2 3" xfId="8173" xr:uid="{00000000-0005-0000-0000-00006A250000}"/>
    <cellStyle name="Vírgula 7 6 2 4" xfId="5119" xr:uid="{00000000-0005-0000-0000-00006B250000}"/>
    <cellStyle name="Vírgula 7 6 3" xfId="3516" xr:uid="{00000000-0005-0000-0000-00006C250000}"/>
    <cellStyle name="Vírgula 7 6 3 2" xfId="9666" xr:uid="{00000000-0005-0000-0000-00006D250000}"/>
    <cellStyle name="Vírgula 7 6 3 3" xfId="6552" xr:uid="{00000000-0005-0000-0000-00006E250000}"/>
    <cellStyle name="Vírgula 7 6 4" xfId="8172" xr:uid="{00000000-0005-0000-0000-00006F250000}"/>
    <cellStyle name="Vírgula 7 6 5" xfId="5118" xr:uid="{00000000-0005-0000-0000-000070250000}"/>
    <cellStyle name="Vírgula 7 7" xfId="1794" xr:uid="{00000000-0005-0000-0000-000071250000}"/>
    <cellStyle name="Vírgula 7 7 2" xfId="3518" xr:uid="{00000000-0005-0000-0000-000072250000}"/>
    <cellStyle name="Vírgula 7 7 2 2" xfId="9668" xr:uid="{00000000-0005-0000-0000-000073250000}"/>
    <cellStyle name="Vírgula 7 7 2 3" xfId="6554" xr:uid="{00000000-0005-0000-0000-000074250000}"/>
    <cellStyle name="Vírgula 7 7 3" xfId="8174" xr:uid="{00000000-0005-0000-0000-000075250000}"/>
    <cellStyle name="Vírgula 7 7 4" xfId="5120" xr:uid="{00000000-0005-0000-0000-000076250000}"/>
    <cellStyle name="Vírgula 7 8" xfId="3495" xr:uid="{00000000-0005-0000-0000-000077250000}"/>
    <cellStyle name="Vírgula 7 8 2" xfId="9645" xr:uid="{00000000-0005-0000-0000-000078250000}"/>
    <cellStyle name="Vírgula 7 8 3" xfId="6531" xr:uid="{00000000-0005-0000-0000-000079250000}"/>
    <cellStyle name="Vírgula 7 9" xfId="8151" xr:uid="{00000000-0005-0000-0000-00007A250000}"/>
    <cellStyle name="Vírgula 8" xfId="1795" xr:uid="{00000000-0005-0000-0000-00007B250000}"/>
    <cellStyle name="Vírgula 8 2" xfId="1796" xr:uid="{00000000-0005-0000-0000-00007C250000}"/>
    <cellStyle name="Vírgula 8 2 2" xfId="1797" xr:uid="{00000000-0005-0000-0000-00007D250000}"/>
    <cellStyle name="Vírgula 8 2 2 2" xfId="1798" xr:uid="{00000000-0005-0000-0000-00007E250000}"/>
    <cellStyle name="Vírgula 8 2 2 2 2" xfId="3522" xr:uid="{00000000-0005-0000-0000-00007F250000}"/>
    <cellStyle name="Vírgula 8 2 2 2 2 2" xfId="9672" xr:uid="{00000000-0005-0000-0000-000080250000}"/>
    <cellStyle name="Vírgula 8 2 2 2 2 3" xfId="6558" xr:uid="{00000000-0005-0000-0000-000081250000}"/>
    <cellStyle name="Vírgula 8 2 2 2 3" xfId="8178" xr:uid="{00000000-0005-0000-0000-000082250000}"/>
    <cellStyle name="Vírgula 8 2 2 2 4" xfId="5124" xr:uid="{00000000-0005-0000-0000-000083250000}"/>
    <cellStyle name="Vírgula 8 2 2 3" xfId="3521" xr:uid="{00000000-0005-0000-0000-000084250000}"/>
    <cellStyle name="Vírgula 8 2 2 3 2" xfId="9671" xr:uid="{00000000-0005-0000-0000-000085250000}"/>
    <cellStyle name="Vírgula 8 2 2 3 3" xfId="6557" xr:uid="{00000000-0005-0000-0000-000086250000}"/>
    <cellStyle name="Vírgula 8 2 2 4" xfId="8177" xr:uid="{00000000-0005-0000-0000-000087250000}"/>
    <cellStyle name="Vírgula 8 2 2 5" xfId="5123" xr:uid="{00000000-0005-0000-0000-000088250000}"/>
    <cellStyle name="Vírgula 8 2 3" xfId="1799" xr:uid="{00000000-0005-0000-0000-000089250000}"/>
    <cellStyle name="Vírgula 8 2 3 2" xfId="1800" xr:uid="{00000000-0005-0000-0000-00008A250000}"/>
    <cellStyle name="Vírgula 8 2 3 2 2" xfId="3524" xr:uid="{00000000-0005-0000-0000-00008B250000}"/>
    <cellStyle name="Vírgula 8 2 3 2 2 2" xfId="9674" xr:uid="{00000000-0005-0000-0000-00008C250000}"/>
    <cellStyle name="Vírgula 8 2 3 2 2 3" xfId="6560" xr:uid="{00000000-0005-0000-0000-00008D250000}"/>
    <cellStyle name="Vírgula 8 2 3 2 3" xfId="8180" xr:uid="{00000000-0005-0000-0000-00008E250000}"/>
    <cellStyle name="Vírgula 8 2 3 2 4" xfId="5126" xr:uid="{00000000-0005-0000-0000-00008F250000}"/>
    <cellStyle name="Vírgula 8 2 3 3" xfId="3523" xr:uid="{00000000-0005-0000-0000-000090250000}"/>
    <cellStyle name="Vírgula 8 2 3 3 2" xfId="9673" xr:uid="{00000000-0005-0000-0000-000091250000}"/>
    <cellStyle name="Vírgula 8 2 3 3 3" xfId="6559" xr:uid="{00000000-0005-0000-0000-000092250000}"/>
    <cellStyle name="Vírgula 8 2 3 4" xfId="8179" xr:uid="{00000000-0005-0000-0000-000093250000}"/>
    <cellStyle name="Vírgula 8 2 3 5" xfId="5125" xr:uid="{00000000-0005-0000-0000-000094250000}"/>
    <cellStyle name="Vírgula 8 2 4" xfId="1801" xr:uid="{00000000-0005-0000-0000-000095250000}"/>
    <cellStyle name="Vírgula 8 2 4 2" xfId="3525" xr:uid="{00000000-0005-0000-0000-000096250000}"/>
    <cellStyle name="Vírgula 8 2 4 2 2" xfId="9675" xr:uid="{00000000-0005-0000-0000-000097250000}"/>
    <cellStyle name="Vírgula 8 2 4 2 3" xfId="6561" xr:uid="{00000000-0005-0000-0000-000098250000}"/>
    <cellStyle name="Vírgula 8 2 4 3" xfId="8181" xr:uid="{00000000-0005-0000-0000-000099250000}"/>
    <cellStyle name="Vírgula 8 2 4 4" xfId="5127" xr:uid="{00000000-0005-0000-0000-00009A250000}"/>
    <cellStyle name="Vírgula 8 2 5" xfId="3520" xr:uid="{00000000-0005-0000-0000-00009B250000}"/>
    <cellStyle name="Vírgula 8 2 5 2" xfId="9670" xr:uid="{00000000-0005-0000-0000-00009C250000}"/>
    <cellStyle name="Vírgula 8 2 5 3" xfId="6556" xr:uid="{00000000-0005-0000-0000-00009D250000}"/>
    <cellStyle name="Vírgula 8 2 6" xfId="8176" xr:uid="{00000000-0005-0000-0000-00009E250000}"/>
    <cellStyle name="Vírgula 8 2 7" xfId="5122" xr:uid="{00000000-0005-0000-0000-00009F250000}"/>
    <cellStyle name="Vírgula 8 3" xfId="1802" xr:uid="{00000000-0005-0000-0000-0000A0250000}"/>
    <cellStyle name="Vírgula 8 3 2" xfId="1803" xr:uid="{00000000-0005-0000-0000-0000A1250000}"/>
    <cellStyle name="Vírgula 8 3 2 2" xfId="3527" xr:uid="{00000000-0005-0000-0000-0000A2250000}"/>
    <cellStyle name="Vírgula 8 3 2 2 2" xfId="9677" xr:uid="{00000000-0005-0000-0000-0000A3250000}"/>
    <cellStyle name="Vírgula 8 3 2 2 3" xfId="6563" xr:uid="{00000000-0005-0000-0000-0000A4250000}"/>
    <cellStyle name="Vírgula 8 3 2 3" xfId="8183" xr:uid="{00000000-0005-0000-0000-0000A5250000}"/>
    <cellStyle name="Vírgula 8 3 2 4" xfId="5129" xr:uid="{00000000-0005-0000-0000-0000A6250000}"/>
    <cellStyle name="Vírgula 8 3 3" xfId="3526" xr:uid="{00000000-0005-0000-0000-0000A7250000}"/>
    <cellStyle name="Vírgula 8 3 3 2" xfId="9676" xr:uid="{00000000-0005-0000-0000-0000A8250000}"/>
    <cellStyle name="Vírgula 8 3 3 3" xfId="6562" xr:uid="{00000000-0005-0000-0000-0000A9250000}"/>
    <cellStyle name="Vírgula 8 3 4" xfId="8182" xr:uid="{00000000-0005-0000-0000-0000AA250000}"/>
    <cellStyle name="Vírgula 8 3 5" xfId="5128" xr:uid="{00000000-0005-0000-0000-0000AB250000}"/>
    <cellStyle name="Vírgula 8 4" xfId="1804" xr:uid="{00000000-0005-0000-0000-0000AC250000}"/>
    <cellStyle name="Vírgula 8 4 2" xfId="1805" xr:uid="{00000000-0005-0000-0000-0000AD250000}"/>
    <cellStyle name="Vírgula 8 4 2 2" xfId="3529" xr:uid="{00000000-0005-0000-0000-0000AE250000}"/>
    <cellStyle name="Vírgula 8 4 2 2 2" xfId="9679" xr:uid="{00000000-0005-0000-0000-0000AF250000}"/>
    <cellStyle name="Vírgula 8 4 2 2 3" xfId="6565" xr:uid="{00000000-0005-0000-0000-0000B0250000}"/>
    <cellStyle name="Vírgula 8 4 2 3" xfId="8185" xr:uid="{00000000-0005-0000-0000-0000B1250000}"/>
    <cellStyle name="Vírgula 8 4 2 4" xfId="5131" xr:uid="{00000000-0005-0000-0000-0000B2250000}"/>
    <cellStyle name="Vírgula 8 4 3" xfId="3528" xr:uid="{00000000-0005-0000-0000-0000B3250000}"/>
    <cellStyle name="Vírgula 8 4 3 2" xfId="9678" xr:uid="{00000000-0005-0000-0000-0000B4250000}"/>
    <cellStyle name="Vírgula 8 4 3 3" xfId="6564" xr:uid="{00000000-0005-0000-0000-0000B5250000}"/>
    <cellStyle name="Vírgula 8 4 4" xfId="8184" xr:uid="{00000000-0005-0000-0000-0000B6250000}"/>
    <cellStyle name="Vírgula 8 4 5" xfId="5130" xr:uid="{00000000-0005-0000-0000-0000B7250000}"/>
    <cellStyle name="Vírgula 8 5" xfId="1806" xr:uid="{00000000-0005-0000-0000-0000B8250000}"/>
    <cellStyle name="Vírgula 8 5 2" xfId="3530" xr:uid="{00000000-0005-0000-0000-0000B9250000}"/>
    <cellStyle name="Vírgula 8 5 2 2" xfId="9680" xr:uid="{00000000-0005-0000-0000-0000BA250000}"/>
    <cellStyle name="Vírgula 8 5 2 3" xfId="6566" xr:uid="{00000000-0005-0000-0000-0000BB250000}"/>
    <cellStyle name="Vírgula 8 5 3" xfId="8186" xr:uid="{00000000-0005-0000-0000-0000BC250000}"/>
    <cellStyle name="Vírgula 8 5 4" xfId="5132" xr:uid="{00000000-0005-0000-0000-0000BD250000}"/>
    <cellStyle name="Vírgula 8 6" xfId="3519" xr:uid="{00000000-0005-0000-0000-0000BE250000}"/>
    <cellStyle name="Vírgula 8 6 2" xfId="9669" xr:uid="{00000000-0005-0000-0000-0000BF250000}"/>
    <cellStyle name="Vírgula 8 6 3" xfId="6555" xr:uid="{00000000-0005-0000-0000-0000C0250000}"/>
    <cellStyle name="Vírgula 8 7" xfId="8175" xr:uid="{00000000-0005-0000-0000-0000C1250000}"/>
    <cellStyle name="Vírgula 8 8" xfId="5121" xr:uid="{00000000-0005-0000-0000-0000C2250000}"/>
    <cellStyle name="Vírgula 9" xfId="1807" xr:uid="{00000000-0005-0000-0000-0000C3250000}"/>
    <cellStyle name="Vírgula 9 2" xfId="1808" xr:uid="{00000000-0005-0000-0000-0000C4250000}"/>
    <cellStyle name="Vírgula 9 2 2" xfId="1809" xr:uid="{00000000-0005-0000-0000-0000C5250000}"/>
    <cellStyle name="Vírgula 9 2 2 2" xfId="3533" xr:uid="{00000000-0005-0000-0000-0000C6250000}"/>
    <cellStyle name="Vírgula 9 2 2 2 2" xfId="9683" xr:uid="{00000000-0005-0000-0000-0000C7250000}"/>
    <cellStyle name="Vírgula 9 2 2 2 3" xfId="6569" xr:uid="{00000000-0005-0000-0000-0000C8250000}"/>
    <cellStyle name="Vírgula 9 2 2 3" xfId="8189" xr:uid="{00000000-0005-0000-0000-0000C9250000}"/>
    <cellStyle name="Vírgula 9 2 2 4" xfId="5135" xr:uid="{00000000-0005-0000-0000-0000CA250000}"/>
    <cellStyle name="Vírgula 9 2 2 6" xfId="9701" xr:uid="{00000000-0005-0000-0000-0000CB250000}"/>
    <cellStyle name="Vírgula 9 2 3" xfId="3532" xr:uid="{00000000-0005-0000-0000-0000CC250000}"/>
    <cellStyle name="Vírgula 9 2 3 2" xfId="9682" xr:uid="{00000000-0005-0000-0000-0000CD250000}"/>
    <cellStyle name="Vírgula 9 2 3 3" xfId="6568" xr:uid="{00000000-0005-0000-0000-0000CE250000}"/>
    <cellStyle name="Vírgula 9 2 4" xfId="8188" xr:uid="{00000000-0005-0000-0000-0000CF250000}"/>
    <cellStyle name="Vírgula 9 2 5" xfId="5134" xr:uid="{00000000-0005-0000-0000-0000D0250000}"/>
    <cellStyle name="Vírgula 9 3" xfId="1810" xr:uid="{00000000-0005-0000-0000-0000D1250000}"/>
    <cellStyle name="Vírgula 9 3 2" xfId="1811" xr:uid="{00000000-0005-0000-0000-0000D2250000}"/>
    <cellStyle name="Vírgula 9 3 2 2" xfId="3535" xr:uid="{00000000-0005-0000-0000-0000D3250000}"/>
    <cellStyle name="Vírgula 9 3 2 2 2" xfId="9685" xr:uid="{00000000-0005-0000-0000-0000D4250000}"/>
    <cellStyle name="Vírgula 9 3 2 2 3" xfId="6571" xr:uid="{00000000-0005-0000-0000-0000D5250000}"/>
    <cellStyle name="Vírgula 9 3 2 3" xfId="8191" xr:uid="{00000000-0005-0000-0000-0000D6250000}"/>
    <cellStyle name="Vírgula 9 3 2 4" xfId="5137" xr:uid="{00000000-0005-0000-0000-0000D7250000}"/>
    <cellStyle name="Vírgula 9 3 3" xfId="3534" xr:uid="{00000000-0005-0000-0000-0000D8250000}"/>
    <cellStyle name="Vírgula 9 3 3 2" xfId="9684" xr:uid="{00000000-0005-0000-0000-0000D9250000}"/>
    <cellStyle name="Vírgula 9 3 3 3" xfId="6570" xr:uid="{00000000-0005-0000-0000-0000DA250000}"/>
    <cellStyle name="Vírgula 9 3 4" xfId="8190" xr:uid="{00000000-0005-0000-0000-0000DB250000}"/>
    <cellStyle name="Vírgula 9 3 5" xfId="5136" xr:uid="{00000000-0005-0000-0000-0000DC250000}"/>
    <cellStyle name="Vírgula 9 4" xfId="1812" xr:uid="{00000000-0005-0000-0000-0000DD250000}"/>
    <cellStyle name="Vírgula 9 4 2" xfId="3536" xr:uid="{00000000-0005-0000-0000-0000DE250000}"/>
    <cellStyle name="Vírgula 9 4 2 2" xfId="9686" xr:uid="{00000000-0005-0000-0000-0000DF250000}"/>
    <cellStyle name="Vírgula 9 4 2 3" xfId="6572" xr:uid="{00000000-0005-0000-0000-0000E0250000}"/>
    <cellStyle name="Vírgula 9 4 3" xfId="8192" xr:uid="{00000000-0005-0000-0000-0000E1250000}"/>
    <cellStyle name="Vírgula 9 4 4" xfId="5138" xr:uid="{00000000-0005-0000-0000-0000E2250000}"/>
    <cellStyle name="Vírgula 9 5" xfId="3531" xr:uid="{00000000-0005-0000-0000-0000E3250000}"/>
    <cellStyle name="Vírgula 9 5 2" xfId="9681" xr:uid="{00000000-0005-0000-0000-0000E4250000}"/>
    <cellStyle name="Vírgula 9 5 3" xfId="6567" xr:uid="{00000000-0005-0000-0000-0000E5250000}"/>
    <cellStyle name="Vírgula 9 6" xfId="8187" xr:uid="{00000000-0005-0000-0000-0000E6250000}"/>
    <cellStyle name="Vírgula 9 7" xfId="5133" xr:uid="{00000000-0005-0000-0000-0000E7250000}"/>
    <cellStyle name="Warning Text" xfId="1813" xr:uid="{00000000-0005-0000-0000-0000E8250000}"/>
  </cellStyles>
  <dxfs count="24">
    <dxf>
      <font>
        <color rgb="FFFF0000"/>
      </font>
      <fill>
        <patternFill>
          <bgColor rgb="FFFFFF00"/>
        </patternFill>
      </fill>
    </dxf>
    <dxf>
      <font>
        <color rgb="FFFF0000"/>
      </font>
      <fill>
        <patternFill>
          <bgColor rgb="FFFFFF00"/>
        </patternFill>
      </fill>
    </dxf>
    <dxf>
      <font>
        <b/>
        <i/>
        <color rgb="FFFF0000"/>
      </font>
      <fill>
        <patternFill>
          <bgColor rgb="FFFFFF00"/>
        </patternFill>
      </fill>
    </dxf>
    <dxf>
      <font>
        <color rgb="FFFF0000"/>
      </font>
    </dxf>
    <dxf>
      <font>
        <b/>
        <i/>
        <color rgb="FFFF0000"/>
      </font>
      <fill>
        <patternFill>
          <bgColor rgb="FFFFFF00"/>
        </patternFill>
      </fill>
    </dxf>
    <dxf>
      <font>
        <color rgb="FFFF0000"/>
      </font>
      <fill>
        <patternFill>
          <bgColor rgb="FFFFFF00"/>
        </patternFill>
      </fill>
    </dxf>
    <dxf>
      <font>
        <color rgb="FFFF0000"/>
      </font>
    </dxf>
    <dxf>
      <font>
        <color rgb="FFFF0000"/>
      </font>
      <fill>
        <patternFill>
          <bgColor rgb="FFFFFF00"/>
        </patternFill>
      </fill>
    </dxf>
    <dxf>
      <font>
        <b/>
        <i/>
        <color rgb="FFFF0000"/>
      </font>
      <fill>
        <patternFill>
          <bgColor rgb="FFFFFF00"/>
        </patternFill>
      </fill>
    </dxf>
    <dxf>
      <font>
        <color auto="1"/>
      </font>
    </dxf>
    <dxf>
      <font>
        <b/>
        <i val="0"/>
        <color rgb="FFFF0000"/>
      </font>
    </dxf>
    <dxf>
      <font>
        <color rgb="FFFF0000"/>
      </font>
      <border>
        <bottom style="thin">
          <color auto="1"/>
        </bottom>
      </border>
    </dxf>
    <dxf>
      <font>
        <b/>
        <i/>
        <color rgb="FFFF0000"/>
      </font>
    </dxf>
    <dxf>
      <font>
        <b/>
        <i val="0"/>
        <u/>
        <color rgb="FFFF0000"/>
      </font>
    </dxf>
    <dxf>
      <font>
        <b/>
        <i val="0"/>
        <u/>
        <color rgb="FFFF0000"/>
      </font>
    </dxf>
    <dxf>
      <font>
        <b/>
        <i val="0"/>
        <u/>
        <color rgb="FFFF0000"/>
      </font>
    </dxf>
    <dxf>
      <font>
        <b val="0"/>
        <i val="0"/>
        <strike val="0"/>
        <color rgb="FFFF0000"/>
      </font>
    </dxf>
    <dxf>
      <font>
        <b val="0"/>
        <i val="0"/>
        <strike val="0"/>
        <color rgb="FFFF0000"/>
      </font>
    </dxf>
    <dxf>
      <font>
        <b val="0"/>
        <i val="0"/>
        <strike val="0"/>
        <color rgb="FFFF0000"/>
      </font>
    </dxf>
    <dxf>
      <font>
        <b val="0"/>
        <i val="0"/>
        <strike val="0"/>
        <color rgb="FFFF0000"/>
      </font>
    </dxf>
    <dxf>
      <font>
        <b val="0"/>
        <i val="0"/>
        <strike val="0"/>
        <color rgb="FFFF0000"/>
      </font>
    </dxf>
    <dxf>
      <font>
        <color rgb="FFFF0000"/>
      </font>
    </dxf>
    <dxf>
      <font>
        <b val="0"/>
        <i val="0"/>
        <color rgb="FFFF0000"/>
      </font>
    </dxf>
    <dxf>
      <font>
        <color rgb="FFFF0000"/>
      </font>
      <border>
        <bottom style="thin">
          <color auto="1"/>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C0706"/>
      <rgbColor rgb="00D9D9D9"/>
      <rgbColor rgb="00FDEADA"/>
      <rgbColor rgb="00B2B2B2"/>
      <rgbColor rgb="00740087"/>
      <rgbColor rgb="00CCC1DA"/>
      <rgbColor rgb="00C0C0C0"/>
      <rgbColor rgb="00808080"/>
      <rgbColor rgb="008EB4E3"/>
      <rgbColor rgb="00B3A2C7"/>
      <rgbColor rgb="00FFFFCC"/>
      <rgbColor rgb="00DBF2F7"/>
      <rgbColor rgb="00E6E0EC"/>
      <rgbColor rgb="00FB8787"/>
      <rgbColor rgb="000066CC"/>
      <rgbColor rgb="00BBCDEA"/>
      <rgbColor rgb="00F2F2F2"/>
      <rgbColor rgb="00FCD5B5"/>
      <rgbColor rgb="00FCF305"/>
      <rgbColor rgb="00C3D69B"/>
      <rgbColor rgb="00F2DCDB"/>
      <rgbColor rgb="00FFEB9C"/>
      <rgbColor rgb="00E6B9B8"/>
      <rgbColor rgb="00EBF1DE"/>
      <rgbColor rgb="0097B5D9"/>
      <rgbColor rgb="00DCE6F2"/>
      <rgbColor rgb="00CBFDCD"/>
      <rgbColor rgb="00FFFF99"/>
      <rgbColor rgb="0097CDFB"/>
      <rgbColor rgb="00FF99CC"/>
      <rgbColor rgb="00CC99FF"/>
      <rgbColor rgb="00FFCA97"/>
      <rgbColor rgb="004F81BD"/>
      <rgbColor rgb="0038C6CB"/>
      <rgbColor rgb="00FFC000"/>
      <rgbColor rgb="00FFCC00"/>
      <rgbColor rgb="00FE9807"/>
      <rgbColor rgb="00FE7200"/>
      <rgbColor rgb="007F738E"/>
      <rgbColor rgb="009DA887"/>
      <rgbColor rgb="00003366"/>
      <rgbColor rgb="0022AD20"/>
      <rgbColor rgb="000A522C"/>
      <rgbColor rgb="003F3F3F"/>
      <rgbColor rgb="00B44A0F"/>
      <rgbColor rgb="00BFBFBF"/>
      <rgbColor rgb="003B3394"/>
      <rgbColor rgb="00333333"/>
      <rgbColor rgb="00003366"/>
      <rgbColor rgb="00339966"/>
      <rgbColor rgb="00003300"/>
      <rgbColor rgb="00333300"/>
      <rgbColor rgb="00993300"/>
      <rgbColor rgb="00993366"/>
      <rgbColor rgb="00333399"/>
      <rgbColor rgb="00333333"/>
    </indexedColors>
    <mruColors>
      <color rgb="FFFF9966"/>
      <color rgb="FFD311A9"/>
      <color rgb="FF66FF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oneCellAnchor>
    <xdr:from>
      <xdr:col>15</xdr:col>
      <xdr:colOff>19051</xdr:colOff>
      <xdr:row>10</xdr:row>
      <xdr:rowOff>20410</xdr:rowOff>
    </xdr:from>
    <xdr:ext cx="7010400" cy="6475639"/>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9372601" y="1372960"/>
          <a:ext cx="7010400" cy="64756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rtl="0">
            <a:defRPr sz="1000"/>
          </a:pPr>
          <a:r>
            <a:rPr lang="pt-BR" sz="1100" b="0" i="0" u="none" strike="noStrike" baseline="0">
              <a:solidFill>
                <a:srgbClr val="333333"/>
              </a:solidFill>
              <a:latin typeface="Calibri"/>
            </a:rPr>
            <a:t> </a:t>
          </a:r>
          <a:endParaRPr lang="pt-BR" sz="1100" b="0" i="0" u="sng" strike="noStrike" baseline="0">
            <a:solidFill>
              <a:srgbClr val="333333"/>
            </a:solidFill>
            <a:latin typeface="Calibri"/>
          </a:endParaRPr>
        </a:p>
        <a:p>
          <a:pPr algn="l" rtl="0">
            <a:defRPr sz="1000"/>
          </a:pPr>
          <a:r>
            <a:rPr lang="pt-BR" sz="1100" b="1" i="0" u="sng" strike="noStrike" baseline="0">
              <a:solidFill>
                <a:srgbClr val="333333"/>
              </a:solidFill>
              <a:latin typeface="Calibri"/>
            </a:rPr>
            <a:t>INSTRUÇÕES:</a:t>
          </a:r>
          <a:endParaRPr lang="pt-BR" sz="1100" b="0" i="0" u="sng" strike="noStrike" baseline="0">
            <a:solidFill>
              <a:srgbClr val="333333"/>
            </a:solidFill>
            <a:latin typeface="Calibri"/>
          </a:endParaRP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1.</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A PROPOSTA DE PREÇO corresponde ao </a:t>
          </a:r>
          <a:r>
            <a:rPr lang="pt-BR" sz="1100" b="1" i="0" u="none" strike="noStrike" baseline="0">
              <a:solidFill>
                <a:srgbClr val="333333"/>
              </a:solidFill>
              <a:latin typeface="Calibri"/>
            </a:rPr>
            <a:t>VALOR GLOBAL,</a:t>
          </a:r>
          <a:r>
            <a:rPr lang="pt-BR" sz="1100" b="0" i="0" u="none" strike="noStrike" baseline="0">
              <a:solidFill>
                <a:srgbClr val="333333"/>
              </a:solidFill>
              <a:latin typeface="Calibri"/>
            </a:rPr>
            <a:t>  o qual deve ser digitado, obrigatoriamente, após a anexação desta </a:t>
          </a:r>
          <a:r>
            <a:rPr lang="pt-BR" sz="1100" b="1" i="0" u="none" strike="noStrike" baseline="0">
              <a:solidFill>
                <a:srgbClr val="333333"/>
              </a:solidFill>
              <a:latin typeface="Calibri"/>
            </a:rPr>
            <a:t>Proposta Comercial, </a:t>
          </a:r>
          <a:r>
            <a:rPr lang="pt-BR" sz="1100" b="0" i="0" u="none" strike="noStrike" baseline="0">
              <a:solidFill>
                <a:srgbClr val="333333"/>
              </a:solidFill>
              <a:latin typeface="Calibri"/>
            </a:rPr>
            <a:t>e que representa o valor que será considerado para o julgamento da proposta.</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2. 2.</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A PROPOSTA COMERCIAL deve ser preenchida conforme modelo, em arquivo único, sem caracteres especiais (compatíveis com o sistemas MSWindows), limitado às extensões doc/xls/docx/xlsx/rtf/pdf/txt/odt/ods e anexada no endereço eletrônico </a:t>
          </a:r>
          <a:r>
            <a:rPr lang="pt-BR" sz="1100" b="0" i="0" u="sng" strike="noStrike" baseline="0">
              <a:solidFill>
                <a:srgbClr val="333333"/>
              </a:solidFill>
              <a:latin typeface="Calibri"/>
            </a:rPr>
            <a:t>www.licitacoes.caixa.gov.br</a:t>
          </a:r>
          <a:r>
            <a:rPr lang="pt-BR" sz="1100" b="0" i="0" u="none" strike="noStrike" baseline="0">
              <a:solidFill>
                <a:srgbClr val="333333"/>
              </a:solidFill>
              <a:latin typeface="Calibri"/>
            </a:rPr>
            <a:t>;</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2.1.	O licitante deverá efetuar o </a:t>
          </a:r>
          <a:r>
            <a:rPr lang="pt-BR" sz="1100" b="0" i="1" u="none" strike="noStrike" baseline="0">
              <a:solidFill>
                <a:srgbClr val="333333"/>
              </a:solidFill>
              <a:latin typeface="Calibri"/>
            </a:rPr>
            <a:t>login</a:t>
          </a:r>
          <a:r>
            <a:rPr lang="pt-BR" sz="1100" b="0" i="0" u="none" strike="noStrike" baseline="0">
              <a:solidFill>
                <a:srgbClr val="333333"/>
              </a:solidFill>
              <a:latin typeface="Calibri"/>
            </a:rPr>
            <a:t> no sistema por meio da opção </a:t>
          </a:r>
          <a:r>
            <a:rPr lang="pt-BR" sz="1100" b="0" i="1" u="none" strike="noStrike" baseline="0">
              <a:solidFill>
                <a:srgbClr val="333333"/>
              </a:solidFill>
              <a:latin typeface="Calibri"/>
            </a:rPr>
            <a:t>“Acesso ao Sistema”</a:t>
          </a:r>
          <a:r>
            <a:rPr lang="pt-BR" sz="1100" b="0" i="0" u="none" strike="noStrike" baseline="0">
              <a:solidFill>
                <a:srgbClr val="333333"/>
              </a:solidFill>
              <a:latin typeface="Calibri"/>
            </a:rPr>
            <a:t>, no link </a:t>
          </a:r>
          <a:r>
            <a:rPr lang="pt-BR" sz="1100" b="0" i="1" u="none" strike="noStrike" baseline="0">
              <a:solidFill>
                <a:srgbClr val="333333"/>
              </a:solidFill>
              <a:latin typeface="Calibri"/>
            </a:rPr>
            <a:t>“Se Você é Licitante, faça login aqui: Acessar”</a:t>
          </a:r>
          <a:r>
            <a:rPr lang="pt-BR" sz="1100" b="0" i="0" u="none" strike="noStrike" baseline="0">
              <a:solidFill>
                <a:srgbClr val="333333"/>
              </a:solidFill>
              <a:latin typeface="Calibri"/>
            </a:rPr>
            <a:t>, preencher os campos solicitados (e-mail e senha), e clicar em </a:t>
          </a:r>
          <a:r>
            <a:rPr lang="pt-BR" sz="1100" b="0" i="1" u="none" strike="noStrike" baseline="0">
              <a:solidFill>
                <a:srgbClr val="333333"/>
              </a:solidFill>
              <a:latin typeface="Calibri"/>
            </a:rPr>
            <a:t>“entrar”</a:t>
          </a:r>
          <a:r>
            <a:rPr lang="pt-BR" sz="1100" b="0" i="0" u="none" strike="noStrike" baseline="0">
              <a:solidFill>
                <a:srgbClr val="333333"/>
              </a:solidFill>
              <a:latin typeface="Calibri"/>
            </a:rPr>
            <a:t>, escolher a opção </a:t>
          </a:r>
          <a:r>
            <a:rPr lang="pt-BR" sz="1100" b="0" i="1" u="none" strike="noStrike" baseline="0">
              <a:solidFill>
                <a:srgbClr val="333333"/>
              </a:solidFill>
              <a:latin typeface="Calibri"/>
            </a:rPr>
            <a:t>“Encaminhar/Alterar Propostas”</a:t>
          </a:r>
          <a:r>
            <a:rPr lang="pt-BR" sz="1100" b="0" i="0" u="none" strike="noStrike" baseline="0">
              <a:solidFill>
                <a:srgbClr val="333333"/>
              </a:solidFill>
              <a:latin typeface="Calibri"/>
            </a:rPr>
            <a:t>, localizada no quadro </a:t>
          </a:r>
          <a:r>
            <a:rPr lang="pt-BR" sz="1100" b="0" i="1" u="none" strike="noStrike" baseline="0">
              <a:solidFill>
                <a:srgbClr val="333333"/>
              </a:solidFill>
              <a:latin typeface="Calibri"/>
            </a:rPr>
            <a:t>“Minhas Atividades”</a:t>
          </a:r>
          <a:r>
            <a:rPr lang="pt-BR" sz="1100" b="0" i="0" u="none" strike="noStrike" baseline="0">
              <a:solidFill>
                <a:srgbClr val="333333"/>
              </a:solidFill>
              <a:latin typeface="Calibri"/>
            </a:rPr>
            <a:t>, selecionar o certame desejado e clicar na Atividade </a:t>
          </a:r>
          <a:r>
            <a:rPr lang="pt-BR" sz="1100" b="0" i="1" u="none" strike="noStrike" baseline="0">
              <a:solidFill>
                <a:srgbClr val="333333"/>
              </a:solidFill>
              <a:latin typeface="Calibri"/>
            </a:rPr>
            <a:t>“Envio de Proposta”</a:t>
          </a:r>
          <a:r>
            <a:rPr lang="pt-BR" sz="1100" b="0" i="0" u="none" strike="noStrike" baseline="0">
              <a:solidFill>
                <a:srgbClr val="333333"/>
              </a:solidFill>
              <a:latin typeface="Calibri"/>
            </a:rPr>
            <a:t>, escolher o(s) item(ns) que deseja participar e digitar o valor proposto;</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2.1.1</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Para anexar a proposta comercial, clicar em “Anexar Arquivo”, em seguida </a:t>
          </a:r>
          <a:r>
            <a:rPr lang="pt-BR" sz="1100" b="0" i="1" u="none" strike="noStrike" baseline="0">
              <a:solidFill>
                <a:srgbClr val="333333"/>
              </a:solidFill>
              <a:latin typeface="Calibri"/>
            </a:rPr>
            <a:t>“Procurar”</a:t>
          </a:r>
          <a:r>
            <a:rPr lang="pt-BR" sz="1100" b="0" i="0" u="none" strike="noStrike" baseline="0">
              <a:solidFill>
                <a:srgbClr val="333333"/>
              </a:solidFill>
              <a:latin typeface="Calibri"/>
            </a:rPr>
            <a:t>, localizar o documento e clicar em </a:t>
          </a:r>
          <a:r>
            <a:rPr lang="pt-BR" sz="1100" b="0" i="1" u="none" strike="noStrike" baseline="0">
              <a:solidFill>
                <a:srgbClr val="333333"/>
              </a:solidFill>
              <a:latin typeface="Calibri"/>
            </a:rPr>
            <a:t>“Enviar”</a:t>
          </a:r>
          <a:r>
            <a:rPr lang="pt-BR" sz="1100" b="0" i="0" u="none" strike="noStrike" baseline="0">
              <a:solidFill>
                <a:srgbClr val="333333"/>
              </a:solidFill>
              <a:latin typeface="Calibri"/>
            </a:rPr>
            <a:t>, conferir e clicar em </a:t>
          </a:r>
          <a:r>
            <a:rPr lang="pt-BR" sz="1100" b="0" i="1" u="none" strike="noStrike" baseline="0">
              <a:solidFill>
                <a:srgbClr val="333333"/>
              </a:solidFill>
              <a:latin typeface="Calibri"/>
            </a:rPr>
            <a:t>“Fechar”</a:t>
          </a: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3.</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Não será admitido no preço unitário o fracionamento de centavo(s) que ultrapassar duas casas decimais, desprezando-se, sumariamente, a fração remanescente. </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4.</a:t>
          </a:r>
          <a:r>
            <a:rPr lang="pt-BR" sz="1000" b="0" i="0" baseline="0">
              <a:solidFill>
                <a:schemeClr val="dk1"/>
              </a:solidFill>
              <a:effectLst/>
              <a:latin typeface="+mn-lt"/>
              <a:ea typeface="+mn-ea"/>
              <a:cs typeface="+mn-cs"/>
            </a:rPr>
            <a:t>	</a:t>
          </a:r>
          <a:r>
            <a:rPr lang="pt-BR" sz="1100" b="1" i="0" u="sng" strike="noStrike" baseline="0">
              <a:solidFill>
                <a:srgbClr val="333333"/>
              </a:solidFill>
              <a:latin typeface="Calibri"/>
            </a:rPr>
            <a:t> A Planilha de Composição de Preços sem preenchimento de valor (Anexo III), que é parte integrante da proposta comercial</a:t>
          </a:r>
          <a:r>
            <a:rPr lang="pt-BR" sz="1100" b="0" i="0" u="none" strike="noStrike" baseline="0">
              <a:solidFill>
                <a:srgbClr val="333333"/>
              </a:solidFill>
              <a:latin typeface="Calibri"/>
            </a:rPr>
            <a:t>, deverá ser obtido através do  endereço eletrônico </a:t>
          </a:r>
          <a:r>
            <a:rPr lang="pt-BR" sz="1100" b="0" i="0" u="sng" strike="noStrike" baseline="0">
              <a:solidFill>
                <a:srgbClr val="333333"/>
              </a:solidFill>
              <a:latin typeface="Calibri"/>
            </a:rPr>
            <a:t>www.licitacoes.caixa.gov.br</a:t>
          </a:r>
          <a:r>
            <a:rPr lang="pt-BR" sz="1100" b="0" i="0" u="none" strike="noStrike" baseline="0">
              <a:solidFill>
                <a:srgbClr val="333333"/>
              </a:solidFill>
              <a:latin typeface="Calibri"/>
            </a:rPr>
            <a:t>  Compradores CAIXA  Pregões Eletrônicos  Novos Certames  </a:t>
          </a:r>
          <a:r>
            <a:rPr lang="pt-BR" sz="1100" b="0" i="0" u="none" strike="noStrike" baseline="0">
              <a:solidFill>
                <a:srgbClr val="333333"/>
              </a:solidFill>
              <a:latin typeface="Calibri"/>
              <a:ea typeface="+mn-ea"/>
              <a:cs typeface="+mn-cs"/>
            </a:rPr>
            <a:t>localizar a GILOG/RJ - LOGISTICA RIO DE JANEIRO clicar n</a:t>
          </a:r>
          <a:r>
            <a:rPr lang="pt-BR" sz="1100" b="0" i="0" u="none" strike="noStrike" baseline="0">
              <a:solidFill>
                <a:srgbClr val="333333"/>
              </a:solidFill>
              <a:latin typeface="Calibri"/>
            </a:rPr>
            <a:t>o número do certame  em Editais, efetuar o </a:t>
          </a:r>
          <a:r>
            <a:rPr lang="pt-BR" sz="1100" b="0" i="1" u="none" strike="noStrike" baseline="0">
              <a:solidFill>
                <a:srgbClr val="333333"/>
              </a:solidFill>
              <a:latin typeface="Calibri"/>
            </a:rPr>
            <a:t>download</a:t>
          </a:r>
          <a:r>
            <a:rPr lang="pt-BR" sz="1100" b="0" i="0" u="none" strike="noStrike" baseline="0">
              <a:solidFill>
                <a:srgbClr val="333333"/>
              </a:solidFill>
              <a:latin typeface="Calibri"/>
            </a:rPr>
            <a:t> dos arquivos</a:t>
          </a:r>
          <a:r>
            <a:rPr lang="pt-BR" sz="1100" b="1" i="0" u="none" strike="noStrike" baseline="0">
              <a:solidFill>
                <a:srgbClr val="333333"/>
              </a:solidFill>
              <a:latin typeface="Calibri"/>
            </a:rPr>
            <a:t> </a:t>
          </a:r>
          <a:endParaRPr lang="pt-BR" sz="1100" b="0" i="0" u="none" strike="noStrike" baseline="0">
            <a:solidFill>
              <a:srgbClr val="333333"/>
            </a:solidFill>
            <a:latin typeface="Calibri"/>
          </a:endParaRP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5.</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Os preços unitários em proposição deverão remunerar todos os materiais, equipamentos, serviços e mão-de-obra, inclusive ferramentas e equipamentos de segurança necessários para execução dos respectivos itens, conforme prescreve a Portaria MARE Nº 2296/1997, observando os procedimentos e unidades de medição dos serviços, como instruídos na citada portaria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142875</xdr:colOff>
      <xdr:row>32</xdr:row>
      <xdr:rowOff>0</xdr:rowOff>
    </xdr:from>
    <xdr:ext cx="4455307" cy="1943643"/>
    <xdr:pic>
      <xdr:nvPicPr>
        <xdr:cNvPr id="2" name="Imagem 3">
          <a:extLst>
            <a:ext uri="{FF2B5EF4-FFF2-40B4-BE49-F238E27FC236}">
              <a16:creationId xmlns:a16="http://schemas.microsoft.com/office/drawing/2014/main" id="{00000000-0008-0000-07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10220325"/>
          <a:ext cx="4455307" cy="1943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85725</xdr:colOff>
      <xdr:row>6</xdr:row>
      <xdr:rowOff>0</xdr:rowOff>
    </xdr:from>
    <xdr:to>
      <xdr:col>2</xdr:col>
      <xdr:colOff>2609850</xdr:colOff>
      <xdr:row>10</xdr:row>
      <xdr:rowOff>38100</xdr:rowOff>
    </xdr:to>
    <xdr:pic>
      <xdr:nvPicPr>
        <xdr:cNvPr id="3" name="Picture 3">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325" y="1704975"/>
          <a:ext cx="33337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349251</xdr:colOff>
      <xdr:row>52</xdr:row>
      <xdr:rowOff>127000</xdr:rowOff>
    </xdr:from>
    <xdr:ext cx="359020" cy="500062"/>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62834" y="12043833"/>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85725</xdr:colOff>
      <xdr:row>4</xdr:row>
      <xdr:rowOff>123825</xdr:rowOff>
    </xdr:from>
    <xdr:to>
      <xdr:col>3</xdr:col>
      <xdr:colOff>2609850</xdr:colOff>
      <xdr:row>9</xdr:row>
      <xdr:rowOff>0</xdr:rowOff>
    </xdr:to>
    <xdr:pic>
      <xdr:nvPicPr>
        <xdr:cNvPr id="2" name="Picture 3">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1323975"/>
          <a:ext cx="33337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939426</xdr:colOff>
      <xdr:row>1227</xdr:row>
      <xdr:rowOff>136960</xdr:rowOff>
    </xdr:from>
    <xdr:ext cx="359020" cy="500062"/>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19009" y="331427043"/>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uivos.caixa\BR\Users\romulo.veiga\Desktop\IFF_FW_BLOCO_C_ORC_v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quivos.caixa\BR\Carlos\SR%20%20NOROESTE%20PR\Ag%20Maring&#225;%20-%20revis&#227;o%20-%20AGO2015\PLO%20P%20ENVIO\Ag%20Maring&#225;%20Altera&#231;&#227;o%20wc&#180;s%20e%20revitaliza&#231;&#227;o%20fachada%20fev%202015\Plo%20licita&#231;&#227;o%20Ag%20Londrina%2024%20abr%2020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ixa-my.sharepoint.com/Users/admin/Downloads/PLO%20Licitada%20-%20CIVIL%20-%20EL&#201;TRICA%20%20-%20MECANICA%202023%20-%20REVISADA%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Sinapi"/>
      <sheetName val="C_ETAPAS"/>
      <sheetName val="Resumo"/>
      <sheetName val="CFF"/>
      <sheetName val="Orçamento"/>
      <sheetName val="COMP"/>
      <sheetName val="Curva ABC Insumos"/>
      <sheetName val="BDI"/>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RESUMO"/>
      <sheetName val="PLANILHA"/>
      <sheetName val="ATA Sinal Int_Bdoi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II - PROPOSTA COMERCIAL"/>
      <sheetName val="TOTALIZAÇÃO"/>
      <sheetName val="PREÇOS UNITÁRIOS"/>
      <sheetName val="Planilha1"/>
      <sheetName val="INSUMOS"/>
      <sheetName val="COMPOSIÇÕES"/>
      <sheetName val="ENCARGOS SOCIAIS"/>
      <sheetName val="TOTALIZAÇÃO_sem valor"/>
      <sheetName val="PREÇOS UNITÁRIOS_sem valor"/>
      <sheetName val="Declaracao"/>
    </sheetNames>
    <sheetDataSet>
      <sheetData sheetId="0"/>
      <sheetData sheetId="1">
        <row r="45">
          <cell r="J45">
            <v>2574476.2000000002</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66"/>
  <sheetViews>
    <sheetView view="pageBreakPreview" zoomScaleSheetLayoutView="100" workbookViewId="0">
      <selection activeCell="A47" sqref="A47:N47"/>
    </sheetView>
  </sheetViews>
  <sheetFormatPr defaultColWidth="9.140625" defaultRowHeight="12.75" x14ac:dyDescent="0.2"/>
  <cols>
    <col min="14" max="15" width="10.7109375" bestFit="1" customWidth="1"/>
    <col min="17" max="17" width="10.7109375" bestFit="1" customWidth="1"/>
  </cols>
  <sheetData>
    <row r="3" spans="1:16" ht="15" x14ac:dyDescent="0.2">
      <c r="A3" s="198"/>
    </row>
    <row r="4" spans="1:16" ht="15" x14ac:dyDescent="0.2">
      <c r="B4" s="263" t="s">
        <v>0</v>
      </c>
      <c r="C4" s="263"/>
      <c r="D4" s="263"/>
      <c r="E4" s="263"/>
      <c r="F4" s="263"/>
      <c r="G4" s="263"/>
      <c r="H4" s="263"/>
      <c r="I4" s="263"/>
      <c r="J4" s="263"/>
      <c r="K4" s="263"/>
      <c r="L4" s="263"/>
      <c r="M4" s="263"/>
      <c r="P4" s="136" t="s">
        <v>1</v>
      </c>
    </row>
    <row r="5" spans="1:16" ht="12" customHeight="1" x14ac:dyDescent="0.2">
      <c r="B5" s="132"/>
      <c r="C5" s="138"/>
      <c r="D5" s="138"/>
      <c r="E5" s="138"/>
      <c r="F5" s="138"/>
      <c r="G5" s="138"/>
      <c r="H5" s="138"/>
      <c r="I5" s="138"/>
      <c r="J5" s="138"/>
      <c r="K5" s="138"/>
      <c r="L5" s="138"/>
      <c r="M5" s="138"/>
      <c r="P5" s="136" t="s">
        <v>2</v>
      </c>
    </row>
    <row r="6" spans="1:16" ht="15" x14ac:dyDescent="0.2">
      <c r="B6" s="263" t="s">
        <v>3</v>
      </c>
      <c r="C6" s="263"/>
      <c r="D6" s="263"/>
      <c r="E6" s="263"/>
      <c r="F6" s="263"/>
      <c r="G6" s="263"/>
      <c r="H6" s="263"/>
      <c r="I6" s="263"/>
      <c r="J6" s="263"/>
      <c r="K6" s="263"/>
      <c r="L6" s="263"/>
      <c r="M6" s="263"/>
      <c r="P6" s="136" t="s">
        <v>4</v>
      </c>
    </row>
    <row r="7" spans="1:16" ht="12" customHeight="1" x14ac:dyDescent="0.2">
      <c r="B7" s="121"/>
      <c r="C7" s="139"/>
      <c r="D7" s="139"/>
      <c r="E7" s="139"/>
      <c r="F7" s="139"/>
      <c r="G7" s="139"/>
      <c r="H7" s="139"/>
      <c r="I7" s="139"/>
      <c r="J7" s="139"/>
      <c r="K7" s="139"/>
      <c r="L7" s="139"/>
      <c r="M7" s="139"/>
      <c r="P7" s="137" t="s">
        <v>5</v>
      </c>
    </row>
    <row r="8" spans="1:16" ht="15" x14ac:dyDescent="0.2">
      <c r="B8" s="264" t="s">
        <v>3260</v>
      </c>
      <c r="C8" s="264"/>
      <c r="D8" s="264"/>
      <c r="E8" s="264"/>
      <c r="F8" s="264"/>
      <c r="G8" s="264"/>
      <c r="H8" s="264"/>
      <c r="I8" s="264"/>
      <c r="J8" s="264"/>
      <c r="K8" s="264"/>
      <c r="L8" s="264"/>
      <c r="M8" s="264"/>
      <c r="P8" s="137" t="s">
        <v>6</v>
      </c>
    </row>
    <row r="9" spans="1:16" ht="9.9499999999999993" customHeight="1" x14ac:dyDescent="0.2">
      <c r="B9" s="123"/>
      <c r="C9" s="139"/>
      <c r="D9" s="139"/>
      <c r="E9" s="139"/>
      <c r="F9" s="139"/>
      <c r="G9" s="139"/>
      <c r="H9" s="139"/>
      <c r="I9" s="139"/>
      <c r="J9" s="139"/>
      <c r="K9" s="139"/>
      <c r="L9" s="139"/>
      <c r="M9" s="139"/>
    </row>
    <row r="10" spans="1:16" ht="15" customHeight="1" x14ac:dyDescent="0.2">
      <c r="B10" s="261" t="s">
        <v>7</v>
      </c>
      <c r="C10" s="261"/>
      <c r="D10" s="261"/>
      <c r="E10" s="262" t="s">
        <v>3261</v>
      </c>
      <c r="F10" s="262"/>
      <c r="G10" s="262"/>
      <c r="H10" s="262"/>
      <c r="I10" s="262"/>
      <c r="J10" s="262"/>
      <c r="K10" s="262"/>
      <c r="L10" s="262"/>
      <c r="M10" s="262"/>
    </row>
    <row r="11" spans="1:16" ht="15" x14ac:dyDescent="0.2">
      <c r="B11" s="261" t="s">
        <v>8</v>
      </c>
      <c r="C11" s="261"/>
      <c r="D11" s="261"/>
      <c r="E11" s="262" t="s">
        <v>3262</v>
      </c>
      <c r="F11" s="262"/>
      <c r="G11" s="262"/>
      <c r="H11" s="262"/>
      <c r="I11" s="262"/>
      <c r="J11" s="262"/>
      <c r="K11" s="262"/>
      <c r="L11" s="262"/>
      <c r="M11" s="262"/>
    </row>
    <row r="12" spans="1:16" ht="15" customHeight="1" x14ac:dyDescent="0.2">
      <c r="B12" s="261" t="s">
        <v>9</v>
      </c>
      <c r="C12" s="261"/>
      <c r="D12" s="261"/>
      <c r="E12" s="262" t="s">
        <v>3261</v>
      </c>
      <c r="F12" s="262"/>
      <c r="G12" s="262"/>
      <c r="H12" s="262"/>
      <c r="I12" s="262"/>
      <c r="J12" s="262"/>
      <c r="K12" s="262"/>
      <c r="L12" s="262"/>
      <c r="M12" s="262"/>
    </row>
    <row r="13" spans="1:16" ht="15" customHeight="1" x14ac:dyDescent="0.2">
      <c r="B13" s="261" t="s">
        <v>10</v>
      </c>
      <c r="C13" s="261"/>
      <c r="D13" s="261"/>
      <c r="E13" s="262" t="s">
        <v>3261</v>
      </c>
      <c r="F13" s="262"/>
      <c r="G13" s="262"/>
      <c r="H13" s="262"/>
      <c r="I13" s="262"/>
      <c r="J13" s="262"/>
      <c r="K13" s="262"/>
      <c r="L13" s="262"/>
      <c r="M13" s="262"/>
    </row>
    <row r="14" spans="1:16" ht="15" x14ac:dyDescent="0.2">
      <c r="B14" s="261" t="s">
        <v>11</v>
      </c>
      <c r="C14" s="261"/>
      <c r="D14" s="261"/>
      <c r="E14" s="265"/>
      <c r="F14" s="262"/>
      <c r="G14" s="262"/>
      <c r="H14" s="262"/>
      <c r="I14" s="262"/>
      <c r="J14" s="262"/>
      <c r="K14" s="262"/>
      <c r="L14" s="262"/>
      <c r="M14" s="262"/>
    </row>
    <row r="15" spans="1:16" ht="9.9499999999999993" customHeight="1" x14ac:dyDescent="0.2">
      <c r="B15" s="123"/>
      <c r="C15" s="139"/>
      <c r="D15" s="139"/>
      <c r="E15" s="139"/>
      <c r="F15" s="139"/>
      <c r="G15" s="139"/>
      <c r="H15" s="139"/>
      <c r="I15" s="139"/>
      <c r="J15" s="139"/>
      <c r="K15" s="139"/>
      <c r="L15" s="139"/>
      <c r="M15" s="139"/>
    </row>
    <row r="16" spans="1:16" ht="15" customHeight="1" x14ac:dyDescent="0.2">
      <c r="B16" s="124" t="s">
        <v>12</v>
      </c>
      <c r="C16" s="124"/>
      <c r="D16" s="124"/>
      <c r="E16" s="124"/>
      <c r="F16" s="124"/>
      <c r="G16" s="124"/>
      <c r="H16" s="124"/>
      <c r="I16" s="124"/>
      <c r="J16" s="124"/>
      <c r="K16" s="124"/>
      <c r="L16" s="124"/>
      <c r="M16" s="124"/>
    </row>
    <row r="17" spans="2:14" ht="93" customHeight="1" x14ac:dyDescent="0.2">
      <c r="B17" s="266" t="s">
        <v>2489</v>
      </c>
      <c r="C17" s="266"/>
      <c r="D17" s="266"/>
      <c r="E17" s="266"/>
      <c r="F17" s="266"/>
      <c r="G17" s="266"/>
      <c r="H17" s="266"/>
      <c r="I17" s="266"/>
      <c r="J17" s="266"/>
      <c r="K17" s="266"/>
      <c r="L17" s="266"/>
      <c r="M17" s="266"/>
    </row>
    <row r="18" spans="2:14" ht="15" x14ac:dyDescent="0.2">
      <c r="B18" s="123"/>
      <c r="C18" s="139"/>
      <c r="D18" s="139"/>
      <c r="E18" s="139"/>
      <c r="F18" s="139"/>
      <c r="G18" s="139"/>
      <c r="H18" s="139"/>
      <c r="I18" s="139"/>
      <c r="J18" s="139"/>
      <c r="K18" s="139"/>
      <c r="L18" s="139"/>
      <c r="M18" s="139"/>
    </row>
    <row r="19" spans="2:14" ht="15" customHeight="1" x14ac:dyDescent="0.2">
      <c r="B19" s="267" t="s">
        <v>13</v>
      </c>
      <c r="C19" s="267"/>
      <c r="D19" s="267"/>
      <c r="E19" s="267"/>
      <c r="F19" s="267"/>
      <c r="G19" s="268" t="e">
        <f>#REF!</f>
        <v>#REF!</v>
      </c>
      <c r="H19" s="268"/>
      <c r="I19" s="138"/>
      <c r="J19" s="138"/>
      <c r="K19" s="124"/>
      <c r="L19" s="124"/>
      <c r="M19" s="124"/>
    </row>
    <row r="20" spans="2:14" ht="30" customHeight="1" x14ac:dyDescent="0.2">
      <c r="B20" s="125"/>
      <c r="C20" s="125"/>
      <c r="D20" s="125"/>
      <c r="E20" s="140"/>
      <c r="F20" s="269" t="s">
        <v>2491</v>
      </c>
      <c r="G20" s="269"/>
      <c r="H20" s="269"/>
      <c r="I20" s="269"/>
      <c r="J20" s="269"/>
      <c r="K20" s="269"/>
      <c r="L20" s="269"/>
      <c r="M20" s="269"/>
      <c r="N20" s="126"/>
    </row>
    <row r="21" spans="2:14" ht="15" x14ac:dyDescent="0.2">
      <c r="B21" s="121"/>
      <c r="C21" s="121"/>
      <c r="D21" s="121"/>
      <c r="E21" s="121"/>
      <c r="F21" s="121"/>
      <c r="G21" s="121"/>
      <c r="H21" s="121"/>
      <c r="I21" s="121"/>
      <c r="J21" s="121"/>
      <c r="K21" s="121"/>
      <c r="L21" s="121"/>
      <c r="M21" s="121"/>
    </row>
    <row r="22" spans="2:14" ht="15" customHeight="1" x14ac:dyDescent="0.2">
      <c r="B22" s="267" t="s">
        <v>14</v>
      </c>
      <c r="C22" s="267"/>
      <c r="D22" s="267"/>
      <c r="E22" s="267"/>
      <c r="F22" s="267"/>
      <c r="G22" s="268" t="e">
        <f>#REF!</f>
        <v>#REF!</v>
      </c>
      <c r="H22" s="268"/>
      <c r="I22" s="138"/>
      <c r="J22" s="138"/>
      <c r="K22" s="124"/>
      <c r="L22" s="124"/>
      <c r="M22" s="124"/>
    </row>
    <row r="23" spans="2:14" ht="30" customHeight="1" x14ac:dyDescent="0.2">
      <c r="B23" s="127"/>
      <c r="C23" s="139"/>
      <c r="D23" s="139"/>
      <c r="E23" s="141"/>
      <c r="F23" s="269" t="s">
        <v>2492</v>
      </c>
      <c r="G23" s="269"/>
      <c r="H23" s="269"/>
      <c r="I23" s="269"/>
      <c r="J23" s="269"/>
      <c r="K23" s="269"/>
      <c r="L23" s="269"/>
      <c r="M23" s="269"/>
      <c r="N23" s="126"/>
    </row>
    <row r="24" spans="2:14" ht="15" x14ac:dyDescent="0.2">
      <c r="B24" s="127"/>
      <c r="C24" s="139"/>
      <c r="D24" s="139"/>
      <c r="E24" s="139"/>
      <c r="F24" s="139"/>
      <c r="G24" s="139"/>
      <c r="H24" s="139"/>
      <c r="I24" s="139"/>
      <c r="J24" s="139"/>
      <c r="K24" s="139"/>
      <c r="L24" s="139"/>
      <c r="M24" s="139"/>
    </row>
    <row r="25" spans="2:14" ht="15" customHeight="1" x14ac:dyDescent="0.2">
      <c r="B25" s="267" t="s">
        <v>15</v>
      </c>
      <c r="C25" s="267"/>
      <c r="D25" s="267"/>
      <c r="E25" s="267"/>
      <c r="F25" s="267"/>
      <c r="G25" s="268" t="e">
        <f>#REF!</f>
        <v>#REF!</v>
      </c>
      <c r="H25" s="268"/>
      <c r="I25" s="138"/>
      <c r="J25" s="138"/>
      <c r="K25" s="124"/>
      <c r="L25" s="124"/>
      <c r="M25" s="133" t="s">
        <v>16</v>
      </c>
    </row>
    <row r="26" spans="2:14" ht="30" customHeight="1" x14ac:dyDescent="0.2">
      <c r="B26" s="127"/>
      <c r="C26" s="139"/>
      <c r="D26" s="139"/>
      <c r="E26" s="141"/>
      <c r="F26" s="269" t="s">
        <v>2493</v>
      </c>
      <c r="G26" s="269"/>
      <c r="H26" s="269"/>
      <c r="I26" s="269"/>
      <c r="J26" s="269"/>
      <c r="K26" s="269"/>
      <c r="L26" s="269"/>
      <c r="M26" s="269"/>
      <c r="N26" s="126"/>
    </row>
    <row r="27" spans="2:14" x14ac:dyDescent="0.2">
      <c r="B27" s="128"/>
      <c r="C27" s="128"/>
      <c r="D27" s="128"/>
      <c r="E27" s="128"/>
      <c r="F27" s="128"/>
      <c r="G27" s="128"/>
      <c r="H27" s="128"/>
      <c r="I27" s="128"/>
      <c r="J27" s="128"/>
      <c r="K27" s="128"/>
      <c r="L27" s="128"/>
      <c r="M27" s="128"/>
    </row>
    <row r="28" spans="2:14" ht="15" x14ac:dyDescent="0.2">
      <c r="B28" s="121"/>
      <c r="C28" s="139"/>
      <c r="D28" s="139"/>
      <c r="E28" s="139"/>
      <c r="F28" s="139"/>
      <c r="G28" s="139"/>
      <c r="H28" s="139"/>
      <c r="I28" s="139"/>
      <c r="J28" s="139"/>
      <c r="K28" s="139"/>
      <c r="L28" s="139"/>
      <c r="M28" s="139"/>
    </row>
    <row r="29" spans="2:14" ht="15" customHeight="1" x14ac:dyDescent="0.2">
      <c r="B29" s="267" t="s">
        <v>17</v>
      </c>
      <c r="C29" s="267" t="s">
        <v>18</v>
      </c>
      <c r="D29" s="267" t="s">
        <v>18</v>
      </c>
      <c r="E29" s="267" t="s">
        <v>18</v>
      </c>
      <c r="F29" s="267" t="s">
        <v>18</v>
      </c>
      <c r="G29" s="119">
        <v>60</v>
      </c>
      <c r="H29" s="271" t="s">
        <v>19</v>
      </c>
      <c r="I29" s="271"/>
      <c r="J29" s="271"/>
      <c r="K29" s="271"/>
      <c r="L29" s="271"/>
      <c r="M29" s="271"/>
    </row>
    <row r="30" spans="2:14" ht="15" x14ac:dyDescent="0.2">
      <c r="B30" s="123"/>
      <c r="C30" s="139"/>
      <c r="D30" s="139"/>
      <c r="E30" s="139"/>
      <c r="F30" s="139"/>
      <c r="G30" s="139"/>
      <c r="H30" s="129"/>
      <c r="I30" s="129"/>
      <c r="J30" s="272" t="s">
        <v>20</v>
      </c>
      <c r="K30" s="272"/>
      <c r="L30" s="272"/>
      <c r="M30" s="272"/>
    </row>
    <row r="31" spans="2:14" ht="45.75" customHeight="1" x14ac:dyDescent="0.2">
      <c r="B31" s="273" t="str">
        <f>IF(E10="Nome da Proponente","A empresa ..., por intermédio de seu representante legal abaixo identificado, para todos os efeitos legais e administrativos, sob as penas da lei, DECLARA:",CONCATENATE("A empresa ", E10,", por intermédio de seu representante legal abaixo identificado, para todos os efeitos legais e administrativos, sob as penas da lei, DECLARA:"))</f>
        <v>A empresa XXXXXX, por intermédio de seu representante legal abaixo identificado, para todos os efeitos legais e administrativos, sob as penas da lei, DECLARA:</v>
      </c>
      <c r="C31" s="273"/>
      <c r="D31" s="273"/>
      <c r="E31" s="273"/>
      <c r="F31" s="273"/>
      <c r="G31" s="273"/>
      <c r="H31" s="273"/>
      <c r="I31" s="273"/>
      <c r="J31" s="273"/>
      <c r="K31" s="273"/>
      <c r="L31" s="273"/>
      <c r="M31" s="273"/>
    </row>
    <row r="32" spans="2:14" ht="15" x14ac:dyDescent="0.2">
      <c r="B32" s="123"/>
      <c r="C32" s="139"/>
      <c r="D32" s="139"/>
      <c r="E32" s="139"/>
      <c r="F32" s="139"/>
      <c r="G32" s="139"/>
      <c r="H32" s="139"/>
      <c r="I32" s="139"/>
      <c r="J32" s="139"/>
      <c r="K32" s="139"/>
      <c r="L32" s="139"/>
      <c r="M32" s="139"/>
    </row>
    <row r="33" spans="1:15" ht="45" customHeight="1" x14ac:dyDescent="0.2">
      <c r="B33" s="274" t="s">
        <v>21</v>
      </c>
      <c r="C33" s="274"/>
      <c r="D33" s="274"/>
      <c r="E33" s="274"/>
      <c r="F33" s="274"/>
      <c r="G33" s="274"/>
      <c r="H33" s="274"/>
      <c r="I33" s="274"/>
      <c r="J33" s="274"/>
      <c r="K33" s="274"/>
      <c r="L33" s="274"/>
      <c r="M33" s="274"/>
    </row>
    <row r="34" spans="1:15" ht="15" x14ac:dyDescent="0.2">
      <c r="B34" s="123"/>
      <c r="C34" s="139"/>
      <c r="D34" s="139"/>
      <c r="E34" s="139"/>
      <c r="F34" s="139"/>
      <c r="G34" s="139"/>
      <c r="H34" s="139"/>
      <c r="I34" s="139"/>
      <c r="J34" s="139"/>
      <c r="K34" s="139"/>
      <c r="L34" s="139"/>
      <c r="M34" s="139"/>
    </row>
    <row r="35" spans="1:15" ht="15" x14ac:dyDescent="0.2">
      <c r="B35" s="274" t="s">
        <v>22</v>
      </c>
      <c r="C35" s="274"/>
      <c r="D35" s="274"/>
      <c r="E35" s="274"/>
      <c r="F35" s="274"/>
      <c r="G35" s="274"/>
      <c r="H35" s="274"/>
      <c r="I35" s="274"/>
      <c r="J35" s="274"/>
      <c r="K35" s="274"/>
      <c r="L35" s="274"/>
      <c r="M35" s="274"/>
    </row>
    <row r="36" spans="1:15" ht="15" x14ac:dyDescent="0.2">
      <c r="B36" s="123"/>
      <c r="C36" s="139"/>
      <c r="D36" s="139"/>
      <c r="E36" s="139"/>
      <c r="F36" s="139"/>
      <c r="G36" s="139"/>
      <c r="H36" s="139"/>
      <c r="I36" s="139"/>
      <c r="J36" s="139"/>
      <c r="K36" s="139"/>
      <c r="L36" s="139"/>
      <c r="M36" s="139"/>
    </row>
    <row r="37" spans="1:15" ht="30" customHeight="1" x14ac:dyDescent="0.2">
      <c r="B37" s="274" t="s">
        <v>23</v>
      </c>
      <c r="C37" s="274" t="s">
        <v>24</v>
      </c>
      <c r="D37" s="274"/>
      <c r="E37" s="274"/>
      <c r="F37" s="274"/>
      <c r="G37" s="274"/>
      <c r="H37" s="274"/>
      <c r="I37" s="274"/>
      <c r="J37" s="274"/>
      <c r="K37" s="274"/>
      <c r="L37" s="274"/>
      <c r="M37" s="274"/>
    </row>
    <row r="38" spans="1:15" ht="15" x14ac:dyDescent="0.2">
      <c r="B38" s="123"/>
      <c r="C38" s="139"/>
      <c r="D38" s="139"/>
      <c r="E38" s="139"/>
      <c r="F38" s="139"/>
      <c r="G38" s="139"/>
      <c r="H38" s="139"/>
      <c r="I38" s="139"/>
      <c r="J38" s="139"/>
      <c r="K38" s="139"/>
      <c r="L38" s="139"/>
      <c r="M38" s="139"/>
    </row>
    <row r="39" spans="1:15" x14ac:dyDescent="0.2">
      <c r="B39" s="138"/>
      <c r="C39" s="138"/>
      <c r="D39" s="138"/>
      <c r="E39" s="138"/>
      <c r="F39" s="138"/>
      <c r="G39" s="138"/>
      <c r="H39" s="138"/>
      <c r="I39" s="138"/>
      <c r="J39" s="138"/>
      <c r="K39" s="138"/>
      <c r="L39" s="138"/>
      <c r="M39" s="138"/>
    </row>
    <row r="40" spans="1:15" ht="15" customHeight="1" x14ac:dyDescent="0.2">
      <c r="B40" s="270" t="str">
        <f ca="1">IF(AND(B41&lt;&gt;"Local",I41&lt;&gt;"Data"), CONCATENATE(B41,", ",TEXT(I41,"d mmmm aaaa")),"")</f>
        <v>Rio de Janeiro, 25 setembro 2023</v>
      </c>
      <c r="C40" s="270"/>
      <c r="D40" s="270"/>
      <c r="E40" s="270"/>
      <c r="F40" s="270"/>
      <c r="G40" s="270"/>
      <c r="H40" s="270"/>
      <c r="I40" s="270"/>
      <c r="J40" s="270"/>
      <c r="K40" s="270"/>
      <c r="L40" s="270"/>
      <c r="M40" s="270"/>
      <c r="O40" s="120" t="s">
        <v>25</v>
      </c>
    </row>
    <row r="41" spans="1:15" ht="15" customHeight="1" x14ac:dyDescent="0.2">
      <c r="B41" s="278" t="s">
        <v>2494</v>
      </c>
      <c r="C41" s="278"/>
      <c r="D41" s="278"/>
      <c r="E41" s="278"/>
      <c r="F41" s="278"/>
      <c r="G41" s="278"/>
      <c r="H41" s="131"/>
      <c r="I41" s="279">
        <f ca="1">O41</f>
        <v>45194</v>
      </c>
      <c r="J41" s="279"/>
      <c r="K41" s="279"/>
      <c r="L41" s="279"/>
      <c r="M41" s="279"/>
      <c r="O41" s="118">
        <f ca="1">TODAY()</f>
        <v>45194</v>
      </c>
    </row>
    <row r="42" spans="1:15" ht="15" x14ac:dyDescent="0.2">
      <c r="B42" s="123"/>
      <c r="C42" s="123"/>
      <c r="D42" s="123"/>
      <c r="E42" s="123"/>
      <c r="F42" s="123"/>
      <c r="G42" s="123"/>
      <c r="H42" s="123"/>
      <c r="I42" s="123"/>
      <c r="J42" s="123"/>
      <c r="K42" s="123"/>
      <c r="L42" s="123"/>
      <c r="M42" s="123"/>
    </row>
    <row r="43" spans="1:15" ht="15" x14ac:dyDescent="0.2">
      <c r="B43" s="123"/>
      <c r="C43" s="139"/>
      <c r="D43" s="139"/>
      <c r="E43" s="139"/>
      <c r="F43" s="139"/>
      <c r="G43" s="139"/>
      <c r="H43" s="139"/>
      <c r="I43" s="139"/>
      <c r="J43" s="139"/>
      <c r="K43" s="139"/>
      <c r="L43" s="139"/>
      <c r="M43" s="139"/>
    </row>
    <row r="44" spans="1:15" ht="15" x14ac:dyDescent="0.2">
      <c r="B44" s="276" t="s">
        <v>26</v>
      </c>
      <c r="C44" s="276"/>
      <c r="D44" s="276"/>
      <c r="E44" s="276"/>
      <c r="F44" s="276"/>
      <c r="G44" s="276"/>
      <c r="H44" s="276"/>
      <c r="I44" s="276"/>
      <c r="J44" s="276"/>
      <c r="K44" s="276"/>
      <c r="L44" s="276"/>
      <c r="M44" s="276"/>
    </row>
    <row r="45" spans="1:15" ht="15" x14ac:dyDescent="0.2">
      <c r="B45" s="276" t="s">
        <v>27</v>
      </c>
      <c r="C45" s="276"/>
      <c r="D45" s="276"/>
      <c r="E45" s="276"/>
      <c r="F45" s="276"/>
      <c r="G45" s="276"/>
      <c r="H45" s="276"/>
      <c r="I45" s="276"/>
      <c r="J45" s="276"/>
      <c r="K45" s="276"/>
      <c r="L45" s="276"/>
      <c r="M45" s="276"/>
    </row>
    <row r="46" spans="1:15" ht="45" customHeight="1" x14ac:dyDescent="0.2">
      <c r="B46" s="277"/>
      <c r="C46" s="277"/>
      <c r="D46" s="277"/>
      <c r="E46" s="277"/>
      <c r="F46" s="277"/>
      <c r="G46" s="277"/>
      <c r="H46" s="277"/>
      <c r="I46" s="277"/>
      <c r="J46" s="277"/>
      <c r="K46" s="277"/>
      <c r="L46" s="277"/>
      <c r="M46" s="277"/>
    </row>
    <row r="47" spans="1:15" ht="52.5" customHeight="1" x14ac:dyDescent="0.25">
      <c r="A47" s="275" t="s">
        <v>2490</v>
      </c>
      <c r="B47" s="275"/>
      <c r="C47" s="275"/>
      <c r="D47" s="275"/>
      <c r="E47" s="275"/>
      <c r="F47" s="275"/>
      <c r="G47" s="275"/>
      <c r="H47" s="275"/>
      <c r="I47" s="275"/>
      <c r="J47" s="275"/>
      <c r="K47" s="275"/>
      <c r="L47" s="275"/>
      <c r="M47" s="275"/>
      <c r="N47" s="275"/>
    </row>
    <row r="48" spans="1:15" ht="15" x14ac:dyDescent="0.2">
      <c r="B48" s="123"/>
      <c r="C48" s="122"/>
      <c r="D48" s="122"/>
      <c r="E48" s="122"/>
      <c r="F48" s="122"/>
      <c r="G48" s="122"/>
      <c r="H48" s="122"/>
      <c r="I48" s="122"/>
      <c r="J48" s="122"/>
      <c r="K48" s="122"/>
      <c r="L48" s="122"/>
      <c r="M48" s="122"/>
    </row>
    <row r="49" spans="2:13" ht="15" x14ac:dyDescent="0.2">
      <c r="B49" s="123"/>
      <c r="C49" s="122"/>
      <c r="D49" s="122"/>
      <c r="E49" s="122"/>
      <c r="F49" s="122"/>
      <c r="G49" s="122"/>
      <c r="H49" s="122"/>
      <c r="I49" s="122"/>
      <c r="J49" s="122"/>
      <c r="K49" s="122"/>
      <c r="L49" s="122"/>
      <c r="M49" s="122"/>
    </row>
    <row r="50" spans="2:13" ht="15" x14ac:dyDescent="0.2">
      <c r="B50" s="123"/>
      <c r="C50" s="122"/>
      <c r="D50" s="122"/>
      <c r="E50" s="122"/>
      <c r="F50" s="122"/>
      <c r="G50" s="122"/>
      <c r="H50" s="122"/>
      <c r="I50" s="122"/>
      <c r="J50" s="122"/>
      <c r="K50" s="122"/>
      <c r="L50" s="122"/>
      <c r="M50" s="122"/>
    </row>
    <row r="51" spans="2:13" ht="15" x14ac:dyDescent="0.2">
      <c r="B51" s="123"/>
      <c r="C51" s="122"/>
      <c r="D51" s="122"/>
      <c r="E51" s="122"/>
      <c r="F51" s="122"/>
      <c r="G51" s="122"/>
      <c r="H51" s="122"/>
      <c r="I51" s="122"/>
      <c r="J51" s="122"/>
      <c r="K51" s="122"/>
      <c r="L51" s="122"/>
      <c r="M51" s="122"/>
    </row>
    <row r="52" spans="2:13" ht="15" x14ac:dyDescent="0.2">
      <c r="B52" s="123"/>
      <c r="C52" s="122"/>
      <c r="D52" s="122"/>
      <c r="E52" s="122"/>
      <c r="F52" s="122"/>
      <c r="G52" s="122"/>
      <c r="H52" s="122"/>
      <c r="I52" s="122"/>
      <c r="J52" s="122"/>
      <c r="K52" s="122"/>
      <c r="L52" s="122"/>
      <c r="M52" s="122"/>
    </row>
    <row r="53" spans="2:13" ht="15" x14ac:dyDescent="0.2">
      <c r="B53" s="123"/>
      <c r="C53" s="122"/>
      <c r="D53" s="122"/>
      <c r="E53" s="122"/>
      <c r="F53" s="122"/>
      <c r="G53" s="122"/>
      <c r="H53" s="122"/>
      <c r="I53" s="122"/>
      <c r="J53" s="122"/>
      <c r="K53" s="122"/>
      <c r="L53" s="122"/>
      <c r="M53" s="122"/>
    </row>
    <row r="54" spans="2:13" ht="15" hidden="1" x14ac:dyDescent="0.2">
      <c r="B54" s="123"/>
      <c r="C54" s="122"/>
      <c r="D54" s="122"/>
      <c r="E54" s="122"/>
      <c r="F54" s="122"/>
      <c r="G54" s="122"/>
      <c r="H54" s="122"/>
      <c r="I54" s="122"/>
      <c r="J54" s="122"/>
      <c r="K54" s="122"/>
      <c r="L54" s="122"/>
      <c r="M54" s="122"/>
    </row>
    <row r="55" spans="2:13" ht="15" hidden="1" x14ac:dyDescent="0.2">
      <c r="B55" s="123"/>
      <c r="C55" s="117"/>
      <c r="D55" s="122"/>
      <c r="E55" s="122"/>
      <c r="F55" s="122"/>
      <c r="G55" s="122"/>
      <c r="H55" s="122"/>
      <c r="I55" s="122"/>
      <c r="J55" s="122"/>
      <c r="K55" s="122"/>
      <c r="L55" s="122"/>
      <c r="M55" s="122"/>
    </row>
    <row r="56" spans="2:13" ht="15" hidden="1" x14ac:dyDescent="0.2">
      <c r="B56" s="123"/>
      <c r="C56" s="130" t="s">
        <v>28</v>
      </c>
      <c r="D56" s="122"/>
      <c r="E56" s="122"/>
      <c r="F56" s="122"/>
      <c r="G56" s="122"/>
      <c r="H56" s="122"/>
      <c r="I56" s="122"/>
      <c r="J56" s="122"/>
      <c r="K56" s="122"/>
      <c r="L56" s="122"/>
      <c r="M56" s="122"/>
    </row>
    <row r="57" spans="2:13" ht="15" hidden="1" x14ac:dyDescent="0.2">
      <c r="B57" s="123"/>
      <c r="C57" s="130" t="s">
        <v>29</v>
      </c>
      <c r="D57" s="122"/>
      <c r="E57" s="122"/>
      <c r="F57" s="122"/>
      <c r="G57" s="122"/>
      <c r="H57" s="122"/>
      <c r="I57" s="122"/>
      <c r="J57" s="122"/>
      <c r="K57" s="122"/>
      <c r="L57" s="122"/>
      <c r="M57" s="122"/>
    </row>
    <row r="58" spans="2:13" ht="15" hidden="1" x14ac:dyDescent="0.2">
      <c r="B58" s="123"/>
      <c r="C58" s="117"/>
      <c r="D58" s="122"/>
      <c r="E58" s="122"/>
      <c r="F58" s="122"/>
      <c r="G58" s="122"/>
      <c r="H58" s="122"/>
      <c r="I58" s="122"/>
      <c r="J58" s="122"/>
      <c r="K58" s="122"/>
      <c r="L58" s="122"/>
      <c r="M58" s="122"/>
    </row>
    <row r="59" spans="2:13" ht="15" hidden="1" x14ac:dyDescent="0.2">
      <c r="B59" s="123"/>
      <c r="C59" s="122"/>
      <c r="D59" s="122"/>
      <c r="E59" s="122"/>
      <c r="F59" s="122"/>
      <c r="G59" s="122"/>
      <c r="H59" s="122"/>
      <c r="I59" s="122"/>
      <c r="J59" s="122"/>
      <c r="K59" s="122"/>
      <c r="L59" s="122"/>
      <c r="M59" s="122"/>
    </row>
    <row r="60" spans="2:13" ht="15" hidden="1" x14ac:dyDescent="0.2">
      <c r="B60" s="123"/>
      <c r="C60" s="122"/>
      <c r="D60" s="122"/>
      <c r="E60" s="122"/>
      <c r="F60" s="122"/>
      <c r="G60" s="122"/>
      <c r="H60" s="122"/>
      <c r="I60" s="122"/>
      <c r="J60" s="122"/>
      <c r="K60" s="122"/>
      <c r="L60" s="122"/>
      <c r="M60" s="122"/>
    </row>
    <row r="61" spans="2:13" ht="15" hidden="1" x14ac:dyDescent="0.2">
      <c r="B61" s="123"/>
      <c r="C61" s="122"/>
      <c r="D61" s="122"/>
      <c r="E61" s="122"/>
      <c r="F61" s="122"/>
      <c r="G61" s="122"/>
      <c r="H61" s="122"/>
      <c r="I61" s="122"/>
      <c r="J61" s="122"/>
      <c r="K61" s="122"/>
      <c r="L61" s="122"/>
      <c r="M61" s="122"/>
    </row>
    <row r="62" spans="2:13" ht="15" hidden="1" x14ac:dyDescent="0.2">
      <c r="B62" s="123"/>
      <c r="C62" s="122"/>
      <c r="D62" s="122"/>
      <c r="E62" s="122"/>
      <c r="F62" s="122"/>
      <c r="G62" s="122"/>
      <c r="H62" s="122"/>
      <c r="I62" s="122"/>
      <c r="J62" s="122"/>
      <c r="K62" s="122"/>
      <c r="L62" s="122"/>
      <c r="M62" s="122"/>
    </row>
    <row r="63" spans="2:13" ht="15" hidden="1" x14ac:dyDescent="0.2">
      <c r="B63" s="123"/>
      <c r="C63" s="122"/>
      <c r="D63" s="122"/>
      <c r="E63" s="122"/>
      <c r="F63" s="122"/>
      <c r="G63" s="122"/>
      <c r="H63" s="122"/>
      <c r="I63" s="122"/>
      <c r="J63" s="122"/>
      <c r="K63" s="122"/>
      <c r="L63" s="122"/>
      <c r="M63" s="122"/>
    </row>
    <row r="64" spans="2:13" ht="15" x14ac:dyDescent="0.2">
      <c r="B64" s="123"/>
      <c r="C64" s="122"/>
      <c r="D64" s="122"/>
      <c r="E64" s="122"/>
      <c r="F64" s="122"/>
      <c r="G64" s="122"/>
      <c r="H64" s="122"/>
      <c r="I64" s="122"/>
      <c r="J64" s="122"/>
      <c r="K64" s="122"/>
      <c r="L64" s="122"/>
      <c r="M64" s="122"/>
    </row>
    <row r="65" spans="2:13" ht="15" x14ac:dyDescent="0.2">
      <c r="B65" s="123"/>
      <c r="C65" s="122"/>
      <c r="D65" s="122"/>
      <c r="E65" s="122"/>
      <c r="F65" s="122"/>
      <c r="G65" s="122"/>
      <c r="H65" s="122"/>
      <c r="I65" s="122"/>
      <c r="J65" s="122"/>
      <c r="K65" s="122"/>
      <c r="L65" s="122"/>
      <c r="M65" s="122"/>
    </row>
    <row r="66" spans="2:13" ht="15" x14ac:dyDescent="0.2">
      <c r="B66" s="123"/>
      <c r="C66" s="122"/>
      <c r="D66" s="122"/>
      <c r="E66" s="122"/>
      <c r="F66" s="122"/>
      <c r="G66" s="122"/>
      <c r="H66" s="122"/>
      <c r="I66" s="122"/>
      <c r="J66" s="122"/>
      <c r="K66" s="122"/>
      <c r="L66" s="122"/>
      <c r="M66" s="122"/>
    </row>
  </sheetData>
  <sheetProtection autoFilter="0"/>
  <mergeCells count="37">
    <mergeCell ref="A47:N47"/>
    <mergeCell ref="B44:M44"/>
    <mergeCell ref="B45:M45"/>
    <mergeCell ref="B46:M46"/>
    <mergeCell ref="B41:G41"/>
    <mergeCell ref="I41:M41"/>
    <mergeCell ref="B40:M40"/>
    <mergeCell ref="F23:M23"/>
    <mergeCell ref="B25:F25"/>
    <mergeCell ref="G25:H25"/>
    <mergeCell ref="F26:M26"/>
    <mergeCell ref="B29:F29"/>
    <mergeCell ref="H29:M29"/>
    <mergeCell ref="J30:M30"/>
    <mergeCell ref="B31:M31"/>
    <mergeCell ref="B33:M33"/>
    <mergeCell ref="B35:M35"/>
    <mergeCell ref="B37:M37"/>
    <mergeCell ref="B17:M17"/>
    <mergeCell ref="B19:F19"/>
    <mergeCell ref="G19:H19"/>
    <mergeCell ref="F20:M20"/>
    <mergeCell ref="B22:F22"/>
    <mergeCell ref="G22:H22"/>
    <mergeCell ref="B12:D12"/>
    <mergeCell ref="E12:M12"/>
    <mergeCell ref="B13:D13"/>
    <mergeCell ref="E13:M13"/>
    <mergeCell ref="B14:D14"/>
    <mergeCell ref="E14:M14"/>
    <mergeCell ref="B11:D11"/>
    <mergeCell ref="E11:M11"/>
    <mergeCell ref="B4:M4"/>
    <mergeCell ref="B6:M6"/>
    <mergeCell ref="B8:M8"/>
    <mergeCell ref="B10:D10"/>
    <mergeCell ref="E10:M10"/>
  </mergeCells>
  <conditionalFormatting sqref="B41:G41">
    <cfRule type="cellIs" dxfId="23" priority="5" operator="equal">
      <formula>"Local"</formula>
    </cfRule>
  </conditionalFormatting>
  <conditionalFormatting sqref="B8:M8">
    <cfRule type="cellIs" dxfId="22" priority="1" operator="equal">
      <formula>"PREGÃO ELETRÔNICO Nº XXX / 2020"</formula>
    </cfRule>
  </conditionalFormatting>
  <conditionalFormatting sqref="B46:M46">
    <cfRule type="cellIs" dxfId="21" priority="6" operator="equal">
      <formula>"Nome/RG/CPF"</formula>
    </cfRule>
  </conditionalFormatting>
  <conditionalFormatting sqref="E10:M10">
    <cfRule type="cellIs" dxfId="20" priority="15" operator="equal">
      <formula>"Nome da Proponente"</formula>
    </cfRule>
  </conditionalFormatting>
  <conditionalFormatting sqref="E11:M11">
    <cfRule type="cellIs" dxfId="19" priority="10" operator="equal">
      <formula>"CNPJ"</formula>
    </cfRule>
  </conditionalFormatting>
  <conditionalFormatting sqref="E12:M12">
    <cfRule type="cellIs" dxfId="18" priority="9" operator="equal">
      <formula>"ENDEREÇO"</formula>
    </cfRule>
  </conditionalFormatting>
  <conditionalFormatting sqref="E13:M13">
    <cfRule type="cellIs" dxfId="17" priority="8" operator="equal">
      <formula>"TELEFONE/FAX"</formula>
    </cfRule>
  </conditionalFormatting>
  <conditionalFormatting sqref="E14:M14">
    <cfRule type="cellIs" dxfId="16" priority="7" operator="equal">
      <formula>"E-MAIL"</formula>
    </cfRule>
  </conditionalFormatting>
  <conditionalFormatting sqref="F20:M20">
    <cfRule type="cellIs" dxfId="15" priority="14" operator="equal">
      <formula>"(escrever o valor por extenso)"</formula>
    </cfRule>
  </conditionalFormatting>
  <conditionalFormatting sqref="F23:M23">
    <cfRule type="cellIs" dxfId="14" priority="13" operator="equal">
      <formula>"(escrever o valor por extenso)"</formula>
    </cfRule>
  </conditionalFormatting>
  <conditionalFormatting sqref="F26:M26">
    <cfRule type="cellIs" dxfId="13" priority="12" operator="equal">
      <formula>"(escrever o valor por extenso)"</formula>
    </cfRule>
  </conditionalFormatting>
  <conditionalFormatting sqref="G29">
    <cfRule type="cellIs" dxfId="12" priority="11" operator="equal">
      <formula>"(  ...  )"</formula>
    </cfRule>
  </conditionalFormatting>
  <conditionalFormatting sqref="I41:M41">
    <cfRule type="cellIs" dxfId="11" priority="2" operator="equal">
      <formula>"Data (DD/MM/AAAA)"</formula>
    </cfRule>
  </conditionalFormatting>
  <conditionalFormatting sqref="J30:M30">
    <cfRule type="expression" dxfId="10" priority="3">
      <formula>$G$29&lt;60</formula>
    </cfRule>
    <cfRule type="expression" dxfId="9" priority="4">
      <formula>$G$29="(  ...  )"</formula>
    </cfRule>
  </conditionalFormatting>
  <pageMargins left="0.51181102362204722" right="0.51181102362204722" top="0.78740157480314965" bottom="0.78740157480314965" header="0.31496062992125984" footer="0.31496062992125984"/>
  <pageSetup paperSize="9" scale="71" orientation="portrait" r:id="rId1"/>
  <headerFooter>
    <oddFoote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57"/>
  <sheetViews>
    <sheetView tabSelected="1" view="pageBreakPreview" zoomScale="90" zoomScaleNormal="90" zoomScaleSheetLayoutView="90" workbookViewId="0">
      <selection activeCell="L15" sqref="L15"/>
    </sheetView>
  </sheetViews>
  <sheetFormatPr defaultColWidth="9.140625" defaultRowHeight="12.75" x14ac:dyDescent="0.2"/>
  <cols>
    <col min="1" max="1" width="3.42578125" customWidth="1"/>
    <col min="2" max="2" width="12.140625" customWidth="1"/>
    <col min="3" max="3" width="80.140625" customWidth="1"/>
    <col min="4" max="4" width="9.7109375" customWidth="1"/>
    <col min="5" max="5" width="8" customWidth="1"/>
    <col min="6" max="6" width="12.85546875" customWidth="1"/>
    <col min="7" max="7" width="14.7109375" customWidth="1"/>
    <col min="8" max="9" width="14.28515625" customWidth="1"/>
    <col min="10" max="10" width="16.5703125" customWidth="1"/>
    <col min="11" max="11" width="12.42578125" customWidth="1"/>
    <col min="12" max="12" width="26.5703125" customWidth="1"/>
    <col min="13" max="13" width="15.140625" customWidth="1"/>
    <col min="14" max="14" width="16.140625" customWidth="1"/>
    <col min="15" max="15" width="13.7109375" customWidth="1"/>
  </cols>
  <sheetData>
    <row r="1" spans="1:12" ht="13.5" thickBot="1" x14ac:dyDescent="0.25">
      <c r="A1" s="47"/>
      <c r="L1" s="29"/>
    </row>
    <row r="2" spans="1:12" s="1" customFormat="1" ht="20.25" customHeight="1" x14ac:dyDescent="0.2">
      <c r="A2" s="47"/>
      <c r="B2" s="286" t="s">
        <v>30</v>
      </c>
      <c r="C2" s="287"/>
      <c r="D2" s="287"/>
      <c r="E2" s="287"/>
      <c r="F2" s="287"/>
      <c r="G2" s="287"/>
      <c r="H2" s="287"/>
      <c r="I2" s="287"/>
      <c r="J2" s="287"/>
      <c r="K2" s="288"/>
      <c r="L2" s="29"/>
    </row>
    <row r="3" spans="1:12" s="1" customFormat="1" ht="63.75" customHeight="1" x14ac:dyDescent="0.2">
      <c r="A3" s="47"/>
      <c r="B3" s="289" t="s">
        <v>31</v>
      </c>
      <c r="C3" s="290"/>
      <c r="D3" s="290"/>
      <c r="E3" s="290"/>
      <c r="F3" s="290"/>
      <c r="G3" s="290"/>
      <c r="H3" s="290"/>
      <c r="I3" s="290"/>
      <c r="J3" s="290"/>
      <c r="K3" s="291"/>
      <c r="L3" s="29"/>
    </row>
    <row r="4" spans="1:12" s="1" customFormat="1" ht="12" x14ac:dyDescent="0.2">
      <c r="A4" s="47"/>
      <c r="B4" s="48"/>
      <c r="C4" s="7"/>
      <c r="D4" s="7"/>
      <c r="E4" s="7"/>
      <c r="F4" s="7"/>
      <c r="G4" s="7"/>
      <c r="H4" s="7"/>
      <c r="I4" s="7"/>
      <c r="J4" s="7"/>
      <c r="K4" s="49"/>
      <c r="L4" s="29"/>
    </row>
    <row r="5" spans="1:12" s="1" customFormat="1" ht="12" x14ac:dyDescent="0.2">
      <c r="A5" s="47"/>
      <c r="B5" s="50"/>
      <c r="C5" s="22"/>
      <c r="D5" s="22"/>
      <c r="E5" s="22"/>
      <c r="F5" s="22"/>
      <c r="G5" s="22"/>
      <c r="H5" s="22"/>
      <c r="I5" s="22"/>
      <c r="J5" s="22"/>
      <c r="K5" s="51"/>
      <c r="L5" s="29"/>
    </row>
    <row r="6" spans="1:12" x14ac:dyDescent="0.2">
      <c r="A6" s="47"/>
      <c r="B6" s="50"/>
      <c r="C6" s="22"/>
      <c r="D6" s="22"/>
      <c r="E6" s="52"/>
      <c r="F6" s="52"/>
      <c r="G6" s="52"/>
      <c r="H6" s="52"/>
      <c r="I6" s="52"/>
      <c r="J6" s="52"/>
      <c r="K6" s="53"/>
      <c r="L6" s="29"/>
    </row>
    <row r="7" spans="1:12" ht="12.75" customHeight="1" x14ac:dyDescent="0.2">
      <c r="A7" s="47"/>
      <c r="B7" s="54"/>
      <c r="C7" s="292"/>
      <c r="D7" s="293"/>
      <c r="E7" s="295" t="e">
        <f>#REF!</f>
        <v>#REF!</v>
      </c>
      <c r="F7" s="296"/>
      <c r="G7" s="296"/>
      <c r="H7" s="296"/>
      <c r="I7" s="296"/>
      <c r="J7" s="296"/>
      <c r="K7" s="297"/>
      <c r="L7" s="29"/>
    </row>
    <row r="8" spans="1:12" ht="12.75" customHeight="1" x14ac:dyDescent="0.2">
      <c r="A8" s="47"/>
      <c r="B8" s="54"/>
      <c r="C8" s="294"/>
      <c r="D8" s="293"/>
      <c r="E8" s="298" t="e">
        <f>#REF!</f>
        <v>#REF!</v>
      </c>
      <c r="F8" s="299"/>
      <c r="G8" s="299"/>
      <c r="H8" s="299"/>
      <c r="I8" s="299"/>
      <c r="J8" s="299"/>
      <c r="K8" s="300"/>
      <c r="L8" s="29"/>
    </row>
    <row r="9" spans="1:12" x14ac:dyDescent="0.2">
      <c r="A9" s="47"/>
      <c r="B9" s="54"/>
      <c r="C9" s="294"/>
      <c r="D9" s="293"/>
      <c r="E9" s="295" t="e">
        <f>#REF!</f>
        <v>#REF!</v>
      </c>
      <c r="F9" s="296"/>
      <c r="G9" s="296"/>
      <c r="H9" s="296"/>
      <c r="I9" s="296"/>
      <c r="J9" s="296"/>
      <c r="K9" s="297"/>
      <c r="L9" s="29"/>
    </row>
    <row r="10" spans="1:12" ht="12" customHeight="1" x14ac:dyDescent="0.2">
      <c r="A10" s="47"/>
      <c r="B10" s="54"/>
      <c r="C10" s="294"/>
      <c r="D10" s="293"/>
      <c r="E10" s="301" t="e">
        <f>#REF!</f>
        <v>#REF!</v>
      </c>
      <c r="F10" s="302"/>
      <c r="G10" s="302"/>
      <c r="H10" s="302"/>
      <c r="I10" s="302"/>
      <c r="J10" s="163" t="s">
        <v>32</v>
      </c>
      <c r="K10" s="164" t="e">
        <f>#REF!</f>
        <v>#REF!</v>
      </c>
      <c r="L10" s="29"/>
    </row>
    <row r="11" spans="1:12" ht="12" customHeight="1" x14ac:dyDescent="0.2">
      <c r="A11" s="47"/>
      <c r="B11" s="54"/>
      <c r="C11" s="55"/>
      <c r="D11" s="55"/>
      <c r="E11" s="56"/>
      <c r="F11" s="57"/>
      <c r="G11" s="57"/>
      <c r="H11" s="57"/>
      <c r="I11" s="58"/>
      <c r="J11" s="59"/>
      <c r="K11" s="60"/>
      <c r="L11" s="29"/>
    </row>
    <row r="12" spans="1:12" s="61" customFormat="1" ht="12" customHeight="1" x14ac:dyDescent="0.2">
      <c r="A12" s="47"/>
      <c r="B12" s="303"/>
      <c r="C12" s="304"/>
      <c r="D12" s="304"/>
      <c r="E12" s="304"/>
      <c r="F12" s="304"/>
      <c r="G12" s="304"/>
      <c r="H12" s="304"/>
      <c r="I12" s="304"/>
      <c r="J12" s="304"/>
      <c r="K12" s="305"/>
      <c r="L12" s="29"/>
    </row>
    <row r="13" spans="1:12" s="61" customFormat="1" ht="12" customHeight="1" x14ac:dyDescent="0.2">
      <c r="A13" s="47"/>
      <c r="B13" s="303" t="e">
        <f>IF(E10="NOME DA PROPONENTE","PLANILHA DE ESTIMATIVA DE CUSTOS - ANEXO III (Células bloquedas, sem senha, apenas para evitar a modificação acidental dos quantitatívos ou fórmulas)","PLANILHA DE PROPOSIÇÃO - CONFORME ANEXO III")</f>
        <v>#REF!</v>
      </c>
      <c r="C13" s="304"/>
      <c r="D13" s="304"/>
      <c r="E13" s="304"/>
      <c r="F13" s="304"/>
      <c r="G13" s="304"/>
      <c r="H13" s="304"/>
      <c r="I13" s="304"/>
      <c r="J13" s="304"/>
      <c r="K13" s="305"/>
      <c r="L13" s="29"/>
    </row>
    <row r="14" spans="1:12" s="1" customFormat="1" ht="12" customHeight="1" x14ac:dyDescent="0.2">
      <c r="A14" s="47"/>
      <c r="B14" s="303" t="e">
        <f>IF(E10="NOME DA PROPONENTE","QUANTITADES DE MATERIAIS E SERVIÇOS EM CELEBRAÇÃO E PREÇOS UNITÁRIOS MÁXIMOS ADMISSÍVEIS POR SUBITEM","QUANTITADES DE MATERIAIS E SERVIÇOS CONFORME EDITAL E PREÇOS UNITÁRIOS POR ITEM, COMPATÍVEIS COM OS PUBLICADOS")</f>
        <v>#REF!</v>
      </c>
      <c r="C14" s="304"/>
      <c r="D14" s="304"/>
      <c r="E14" s="304"/>
      <c r="F14" s="304"/>
      <c r="G14" s="304"/>
      <c r="H14" s="304"/>
      <c r="I14" s="304"/>
      <c r="J14" s="304"/>
      <c r="K14" s="305"/>
      <c r="L14" s="29"/>
    </row>
    <row r="15" spans="1:12" s="1" customFormat="1" ht="12" customHeight="1" thickBot="1" x14ac:dyDescent="0.25">
      <c r="A15" s="47"/>
      <c r="B15" s="306"/>
      <c r="C15" s="307"/>
      <c r="D15" s="307"/>
      <c r="E15" s="307"/>
      <c r="F15" s="307"/>
      <c r="G15" s="307"/>
      <c r="H15" s="307"/>
      <c r="I15" s="307"/>
      <c r="J15" s="307"/>
      <c r="K15" s="308"/>
      <c r="L15" s="29"/>
    </row>
    <row r="16" spans="1:12" s="1" customFormat="1" ht="12" customHeight="1" x14ac:dyDescent="0.2">
      <c r="A16" s="47"/>
      <c r="B16" s="62"/>
      <c r="C16" s="62"/>
      <c r="D16" s="62"/>
      <c r="E16" s="62"/>
      <c r="F16" s="62"/>
      <c r="G16" s="62"/>
      <c r="H16" s="62"/>
      <c r="I16" s="62"/>
      <c r="J16" s="62"/>
      <c r="K16" s="62"/>
      <c r="L16" s="29"/>
    </row>
    <row r="17" spans="1:14" s="1" customFormat="1" ht="12" customHeight="1" x14ac:dyDescent="0.2">
      <c r="A17" s="47"/>
      <c r="B17" s="63"/>
      <c r="C17" s="7" t="s">
        <v>33</v>
      </c>
      <c r="D17" s="7"/>
      <c r="E17" s="7"/>
      <c r="F17" s="7"/>
      <c r="G17" s="7"/>
      <c r="H17" s="7"/>
      <c r="I17" s="7"/>
      <c r="J17" s="7"/>
      <c r="K17" s="7"/>
      <c r="L17" s="29"/>
    </row>
    <row r="18" spans="1:14" s="1" customFormat="1" ht="12" customHeight="1" x14ac:dyDescent="0.2">
      <c r="A18" s="47"/>
      <c r="B18" s="7"/>
      <c r="C18" s="7" t="s">
        <v>34</v>
      </c>
      <c r="D18" s="7"/>
      <c r="E18" s="7"/>
      <c r="F18" s="7"/>
      <c r="G18" s="7"/>
      <c r="H18" s="7"/>
      <c r="I18" s="7"/>
      <c r="J18" s="7"/>
      <c r="K18" s="7"/>
      <c r="L18" s="29"/>
    </row>
    <row r="19" spans="1:14" ht="13.5" thickBot="1" x14ac:dyDescent="0.25">
      <c r="A19" s="47"/>
      <c r="B19" s="64"/>
      <c r="C19" s="64"/>
      <c r="D19" s="64"/>
      <c r="E19" s="64"/>
      <c r="F19" s="64"/>
      <c r="G19" s="64"/>
      <c r="H19" s="64"/>
      <c r="I19" s="64"/>
      <c r="J19" s="64"/>
      <c r="K19" s="64"/>
      <c r="L19" s="29"/>
    </row>
    <row r="20" spans="1:14" ht="12.75" customHeight="1" x14ac:dyDescent="0.2">
      <c r="A20" s="47"/>
      <c r="B20" s="309"/>
      <c r="C20" s="310"/>
      <c r="D20" s="310"/>
      <c r="E20" s="310"/>
      <c r="F20" s="310"/>
      <c r="G20" s="310"/>
      <c r="H20" s="310"/>
      <c r="I20" s="310"/>
      <c r="J20" s="310"/>
      <c r="K20" s="311"/>
      <c r="L20" s="29"/>
    </row>
    <row r="21" spans="1:14" ht="12.75" customHeight="1" x14ac:dyDescent="0.2">
      <c r="A21" s="63"/>
      <c r="B21" s="283" t="s">
        <v>35</v>
      </c>
      <c r="C21" s="284"/>
      <c r="D21" s="284"/>
      <c r="E21" s="284"/>
      <c r="F21" s="284"/>
      <c r="G21" s="284"/>
      <c r="H21" s="284"/>
      <c r="I21" s="284"/>
      <c r="J21" s="284"/>
      <c r="K21" s="285"/>
      <c r="L21" s="29"/>
    </row>
    <row r="22" spans="1:14" x14ac:dyDescent="0.2">
      <c r="B22" s="283" t="e">
        <f>#REF!</f>
        <v>#REF!</v>
      </c>
      <c r="C22" s="284"/>
      <c r="D22" s="284"/>
      <c r="E22" s="284"/>
      <c r="F22" s="284"/>
      <c r="G22" s="284"/>
      <c r="H22" s="284"/>
      <c r="I22" s="284"/>
      <c r="J22" s="284"/>
      <c r="K22" s="285"/>
      <c r="L22" s="29"/>
    </row>
    <row r="23" spans="1:14" ht="13.5" thickBot="1" x14ac:dyDescent="0.25">
      <c r="B23" s="280"/>
      <c r="C23" s="281"/>
      <c r="D23" s="281"/>
      <c r="E23" s="281"/>
      <c r="F23" s="281"/>
      <c r="G23" s="281"/>
      <c r="H23" s="281"/>
      <c r="I23" s="281"/>
      <c r="J23" s="281"/>
      <c r="K23" s="282"/>
      <c r="L23" s="29"/>
    </row>
    <row r="24" spans="1:14" ht="25.5" customHeight="1" thickBot="1" x14ac:dyDescent="0.25">
      <c r="B24" s="312" t="s">
        <v>36</v>
      </c>
      <c r="C24" s="313"/>
      <c r="D24" s="313"/>
      <c r="E24" s="313"/>
      <c r="F24" s="313"/>
      <c r="G24" s="313"/>
      <c r="H24" s="313"/>
      <c r="I24" s="313"/>
      <c r="J24" s="313"/>
      <c r="K24" s="314"/>
      <c r="L24" s="29"/>
    </row>
    <row r="25" spans="1:14" ht="25.5" customHeight="1" x14ac:dyDescent="0.2">
      <c r="B25" s="315" t="s">
        <v>37</v>
      </c>
      <c r="C25" s="317" t="s">
        <v>38</v>
      </c>
      <c r="D25" s="319" t="s">
        <v>39</v>
      </c>
      <c r="E25" s="321" t="s">
        <v>40</v>
      </c>
      <c r="F25" s="323" t="s">
        <v>41</v>
      </c>
      <c r="G25" s="324"/>
      <c r="H25" s="323" t="s">
        <v>42</v>
      </c>
      <c r="I25" s="325"/>
      <c r="J25" s="326" t="s">
        <v>43</v>
      </c>
      <c r="K25" s="328" t="s">
        <v>44</v>
      </c>
      <c r="L25" s="29"/>
    </row>
    <row r="26" spans="1:14" ht="25.5" customHeight="1" thickBot="1" x14ac:dyDescent="0.25">
      <c r="B26" s="316"/>
      <c r="C26" s="318"/>
      <c r="D26" s="320"/>
      <c r="E26" s="322"/>
      <c r="F26" s="165" t="s">
        <v>45</v>
      </c>
      <c r="G26" s="166" t="s">
        <v>46</v>
      </c>
      <c r="H26" s="165" t="s">
        <v>45</v>
      </c>
      <c r="I26" s="167" t="s">
        <v>46</v>
      </c>
      <c r="J26" s="327"/>
      <c r="K26" s="329"/>
      <c r="L26" s="29"/>
    </row>
    <row r="27" spans="1:14" ht="25.5" customHeight="1" thickTop="1" x14ac:dyDescent="0.2">
      <c r="B27" s="110">
        <v>1</v>
      </c>
      <c r="C27" s="213" t="s">
        <v>47</v>
      </c>
      <c r="D27" s="214" t="s">
        <v>48</v>
      </c>
      <c r="E27" s="215" t="str">
        <f t="shared" ref="E27:E30" si="0">IF(SUM(F27:G27)=0,"",1)</f>
        <v/>
      </c>
      <c r="F27" s="220">
        <f>SUBTOTAL(109,'PREÇOS UNITÁRIOS_sem valor'!J28:J42)</f>
        <v>0</v>
      </c>
      <c r="G27" s="220">
        <f>SUBTOTAL(109,'PREÇOS UNITÁRIOS_sem valor'!K28:K42)</f>
        <v>0</v>
      </c>
      <c r="H27" s="216">
        <f t="shared" ref="H27:I30" si="1">TRUNC(F27*(1+$I$37),2)</f>
        <v>0</v>
      </c>
      <c r="I27" s="217">
        <f t="shared" si="1"/>
        <v>0</v>
      </c>
      <c r="J27" s="218">
        <f>TRUNC(H27+I27,2)</f>
        <v>0</v>
      </c>
      <c r="K27" s="219" t="str">
        <f>IF($J$38=0,"",J27/$J$38)</f>
        <v/>
      </c>
      <c r="L27" s="256">
        <v>17.5</v>
      </c>
      <c r="M27" s="258">
        <f>G27+F27</f>
        <v>0</v>
      </c>
    </row>
    <row r="28" spans="1:14" ht="25.5" customHeight="1" x14ac:dyDescent="0.2">
      <c r="B28" s="168" t="s">
        <v>49</v>
      </c>
      <c r="C28" s="203" t="s">
        <v>3480</v>
      </c>
      <c r="D28" s="204" t="s">
        <v>48</v>
      </c>
      <c r="E28" s="205" t="str">
        <f t="shared" si="0"/>
        <v/>
      </c>
      <c r="F28" s="206">
        <f>SUBTOTAL(109,'PREÇOS UNITÁRIOS_sem valor'!J42:J545)</f>
        <v>0</v>
      </c>
      <c r="G28" s="206">
        <f>SUBTOTAL(109,'PREÇOS UNITÁRIOS_sem valor'!K42:K545)</f>
        <v>0</v>
      </c>
      <c r="H28" s="206">
        <f t="shared" si="1"/>
        <v>0</v>
      </c>
      <c r="I28" s="207">
        <f t="shared" si="1"/>
        <v>0</v>
      </c>
      <c r="J28" s="208">
        <f t="shared" ref="J28:J30" si="2">TRUNC(H28+I28,2)</f>
        <v>0</v>
      </c>
      <c r="K28" s="209" t="str">
        <f>IF($J$38=0,"",J28/$J$38)</f>
        <v/>
      </c>
      <c r="L28" s="257">
        <v>1.5</v>
      </c>
      <c r="M28" s="258">
        <f t="shared" ref="M28:M30" si="3">G28+F28</f>
        <v>0</v>
      </c>
    </row>
    <row r="29" spans="1:14" ht="25.5" customHeight="1" x14ac:dyDescent="0.2">
      <c r="B29" s="168" t="s">
        <v>51</v>
      </c>
      <c r="C29" s="203" t="s">
        <v>70</v>
      </c>
      <c r="D29" s="204" t="s">
        <v>48</v>
      </c>
      <c r="E29" s="205" t="str">
        <f t="shared" si="0"/>
        <v/>
      </c>
      <c r="F29" s="206">
        <f>SUBTOTAL(109,'PREÇOS UNITÁRIOS_sem valor'!J545:J756)</f>
        <v>0</v>
      </c>
      <c r="G29" s="206">
        <f>SUBTOTAL(109,'PREÇOS UNITÁRIOS_sem valor'!K545:K756)</f>
        <v>0</v>
      </c>
      <c r="H29" s="206">
        <f t="shared" si="1"/>
        <v>0</v>
      </c>
      <c r="I29" s="207">
        <f t="shared" si="1"/>
        <v>0</v>
      </c>
      <c r="J29" s="208">
        <f>TRUNC(H29+I29,2)</f>
        <v>0</v>
      </c>
      <c r="K29" s="209" t="str">
        <f>IF($J$38=0,"",J29/$J$38)</f>
        <v/>
      </c>
      <c r="L29" s="256">
        <v>15</v>
      </c>
      <c r="M29" s="258">
        <f t="shared" si="3"/>
        <v>0</v>
      </c>
    </row>
    <row r="30" spans="1:14" ht="25.5" customHeight="1" thickBot="1" x14ac:dyDescent="0.25">
      <c r="B30" s="169" t="s">
        <v>53</v>
      </c>
      <c r="C30" s="170" t="s">
        <v>72</v>
      </c>
      <c r="D30" s="171" t="s">
        <v>48</v>
      </c>
      <c r="E30" s="172" t="str">
        <f t="shared" si="0"/>
        <v/>
      </c>
      <c r="F30" s="173">
        <f>SUBTOTAL(109,'PREÇOS UNITÁRIOS_sem valor'!J756:J1204)</f>
        <v>0</v>
      </c>
      <c r="G30" s="173">
        <f>SUBTOTAL(109,'PREÇOS UNITÁRIOS_sem valor'!K756:K1204)</f>
        <v>0</v>
      </c>
      <c r="H30" s="173">
        <f t="shared" si="1"/>
        <v>0</v>
      </c>
      <c r="I30" s="174">
        <f t="shared" si="1"/>
        <v>0</v>
      </c>
      <c r="J30" s="175">
        <f t="shared" si="2"/>
        <v>0</v>
      </c>
      <c r="K30" s="176" t="str">
        <f>IF($J$38=0,"",J30/$J$38)</f>
        <v/>
      </c>
      <c r="L30" s="256">
        <v>15</v>
      </c>
      <c r="M30" s="258">
        <f t="shared" si="3"/>
        <v>0</v>
      </c>
    </row>
    <row r="31" spans="1:14" ht="25.5" customHeight="1" thickBot="1" x14ac:dyDescent="0.25">
      <c r="B31" s="5"/>
      <c r="C31" s="22"/>
      <c r="D31" s="22"/>
      <c r="E31" s="9"/>
      <c r="F31" s="9"/>
      <c r="G31" s="65"/>
      <c r="H31" s="65"/>
      <c r="I31" s="65"/>
      <c r="J31" s="65"/>
      <c r="K31" s="65"/>
      <c r="L31" s="66"/>
      <c r="M31" s="258">
        <f>SUM(M27:M30)</f>
        <v>0</v>
      </c>
      <c r="N31" t="b">
        <f>M31=J36</f>
        <v>1</v>
      </c>
    </row>
    <row r="32" spans="1:14" ht="25.5" customHeight="1" x14ac:dyDescent="0.2">
      <c r="B32" s="330" t="s">
        <v>73</v>
      </c>
      <c r="C32" s="67"/>
      <c r="D32" s="333" t="s">
        <v>74</v>
      </c>
      <c r="E32" s="333"/>
      <c r="F32" s="334"/>
      <c r="G32" s="10"/>
      <c r="H32" s="335" t="s">
        <v>75</v>
      </c>
      <c r="I32" s="336"/>
      <c r="J32" s="337">
        <f>ROUND(SUM(G27:G30),2)</f>
        <v>0</v>
      </c>
      <c r="K32" s="338"/>
    </row>
    <row r="33" spans="2:12" ht="25.5" customHeight="1" x14ac:dyDescent="0.2">
      <c r="B33" s="331"/>
      <c r="C33" s="68"/>
      <c r="D33" s="177" t="s">
        <v>76</v>
      </c>
      <c r="E33" s="339">
        <v>0.04</v>
      </c>
      <c r="F33" s="340"/>
      <c r="G33" s="11"/>
      <c r="H33" s="341" t="s">
        <v>77</v>
      </c>
      <c r="I33" s="342"/>
      <c r="J33" s="343" t="e">
        <f>ROUNDDOWN(J35/(1+I34),2)</f>
        <v>#REF!</v>
      </c>
      <c r="K33" s="344"/>
    </row>
    <row r="34" spans="2:12" ht="25.5" customHeight="1" x14ac:dyDescent="0.2">
      <c r="B34" s="331"/>
      <c r="C34" s="68"/>
      <c r="D34" s="177" t="s">
        <v>78</v>
      </c>
      <c r="E34" s="339">
        <v>1.2699999999999999E-2</v>
      </c>
      <c r="F34" s="340"/>
      <c r="G34" s="12"/>
      <c r="H34" s="178" t="s">
        <v>79</v>
      </c>
      <c r="I34" s="179" t="e">
        <f>#REF!</f>
        <v>#REF!</v>
      </c>
      <c r="J34" s="343" t="e">
        <f>J35-J33</f>
        <v>#REF!</v>
      </c>
      <c r="K34" s="344"/>
    </row>
    <row r="35" spans="2:12" ht="25.5" customHeight="1" x14ac:dyDescent="0.2">
      <c r="B35" s="331"/>
      <c r="C35" s="68"/>
      <c r="D35" s="177" t="s">
        <v>80</v>
      </c>
      <c r="E35" s="339">
        <v>8.0000000000000002E-3</v>
      </c>
      <c r="F35" s="340"/>
      <c r="G35" s="12"/>
      <c r="H35" s="345" t="s">
        <v>81</v>
      </c>
      <c r="I35" s="346"/>
      <c r="J35" s="343">
        <f>ROUND(SUM(F27:F30),2)</f>
        <v>0</v>
      </c>
      <c r="K35" s="344"/>
    </row>
    <row r="36" spans="2:12" ht="25.5" customHeight="1" x14ac:dyDescent="0.2">
      <c r="B36" s="331"/>
      <c r="C36" s="68"/>
      <c r="D36" s="177" t="s">
        <v>82</v>
      </c>
      <c r="E36" s="339">
        <v>1.23E-2</v>
      </c>
      <c r="F36" s="340"/>
      <c r="G36" s="12"/>
      <c r="H36" s="347" t="s">
        <v>83</v>
      </c>
      <c r="I36" s="348"/>
      <c r="J36" s="343">
        <f>J35+J32</f>
        <v>0</v>
      </c>
      <c r="K36" s="344"/>
    </row>
    <row r="37" spans="2:12" ht="25.5" customHeight="1" x14ac:dyDescent="0.2">
      <c r="B37" s="331"/>
      <c r="C37" s="68"/>
      <c r="D37" s="177" t="s">
        <v>84</v>
      </c>
      <c r="E37" s="339">
        <v>7.3999999999999996E-2</v>
      </c>
      <c r="F37" s="340"/>
      <c r="G37" s="12"/>
      <c r="H37" s="180" t="s">
        <v>85</v>
      </c>
      <c r="I37" s="181">
        <f>TRUNC((((1+(E33+E34+E35))*(1+E36)*(1+E37))/(1-E38))-1,4)</f>
        <v>0.22120000000000001</v>
      </c>
      <c r="J37" s="355">
        <f>J38-J36</f>
        <v>0</v>
      </c>
      <c r="K37" s="356"/>
    </row>
    <row r="38" spans="2:12" ht="25.5" customHeight="1" thickBot="1" x14ac:dyDescent="0.25">
      <c r="B38" s="331"/>
      <c r="C38" s="68"/>
      <c r="D38" s="177" t="s">
        <v>86</v>
      </c>
      <c r="E38" s="339">
        <v>5.57E-2</v>
      </c>
      <c r="F38" s="340"/>
      <c r="G38" s="12"/>
      <c r="H38" s="349" t="s">
        <v>87</v>
      </c>
      <c r="I38" s="350"/>
      <c r="J38" s="351">
        <f>SUM(J27:J30)</f>
        <v>0</v>
      </c>
      <c r="K38" s="352"/>
    </row>
    <row r="39" spans="2:12" ht="25.5" customHeight="1" thickBot="1" x14ac:dyDescent="0.25">
      <c r="B39" s="332"/>
      <c r="C39" s="153"/>
      <c r="D39" s="353" t="s">
        <v>88</v>
      </c>
      <c r="E39" s="353"/>
      <c r="F39" s="354"/>
      <c r="G39" s="11"/>
      <c r="H39" s="13"/>
      <c r="I39" s="8"/>
      <c r="J39" s="14"/>
      <c r="K39" s="12"/>
    </row>
    <row r="40" spans="2:12" ht="25.5" customHeight="1" x14ac:dyDescent="0.2">
      <c r="B40" s="69"/>
      <c r="C40" s="15"/>
      <c r="D40" s="16"/>
      <c r="E40" s="16"/>
      <c r="F40" s="17"/>
      <c r="G40" s="15"/>
      <c r="H40" s="335" t="s">
        <v>89</v>
      </c>
      <c r="I40" s="336"/>
      <c r="J40" s="337">
        <f>SUM(I27:I30)</f>
        <v>0</v>
      </c>
      <c r="K40" s="338"/>
    </row>
    <row r="41" spans="2:12" ht="25.5" customHeight="1" thickBot="1" x14ac:dyDescent="0.25">
      <c r="B41" s="18" t="s">
        <v>90</v>
      </c>
      <c r="C41" s="16"/>
      <c r="D41" s="16"/>
      <c r="E41" s="19"/>
      <c r="F41" s="20"/>
      <c r="G41" s="19"/>
      <c r="H41" s="366" t="s">
        <v>91</v>
      </c>
      <c r="I41" s="367"/>
      <c r="J41" s="351">
        <f>SUM(H27:H30)</f>
        <v>0</v>
      </c>
      <c r="K41" s="352"/>
    </row>
    <row r="42" spans="2:12" ht="12" customHeight="1" x14ac:dyDescent="0.2">
      <c r="B42" s="379" t="s">
        <v>92</v>
      </c>
      <c r="C42" s="379"/>
      <c r="D42" s="379"/>
      <c r="E42" s="379"/>
      <c r="F42" s="379"/>
      <c r="G42" s="379"/>
      <c r="H42" s="70"/>
      <c r="I42" s="70"/>
      <c r="J42" s="71"/>
      <c r="K42" s="71"/>
    </row>
    <row r="43" spans="2:12" ht="12" customHeight="1" x14ac:dyDescent="0.2">
      <c r="B43" s="379"/>
      <c r="C43" s="379"/>
      <c r="D43" s="379"/>
      <c r="E43" s="379"/>
      <c r="F43" s="379"/>
      <c r="G43" s="379"/>
      <c r="H43" s="70"/>
      <c r="I43" s="70"/>
      <c r="J43" s="71"/>
      <c r="K43" s="71"/>
    </row>
    <row r="44" spans="2:12" x14ac:dyDescent="0.2">
      <c r="B44" s="379" t="s">
        <v>93</v>
      </c>
      <c r="C44" s="379"/>
      <c r="D44" s="379"/>
      <c r="E44" s="379"/>
      <c r="F44" s="379"/>
      <c r="G44" s="379"/>
    </row>
    <row r="45" spans="2:12" x14ac:dyDescent="0.2">
      <c r="B45" s="379"/>
      <c r="C45" s="379"/>
      <c r="D45" s="379"/>
      <c r="E45" s="379"/>
      <c r="F45" s="379"/>
      <c r="G45" s="379"/>
    </row>
    <row r="46" spans="2:12" ht="12" customHeight="1" x14ac:dyDescent="0.2">
      <c r="B46" s="379" t="s">
        <v>94</v>
      </c>
      <c r="C46" s="379"/>
      <c r="D46" s="379"/>
      <c r="E46" s="379"/>
      <c r="F46" s="379"/>
      <c r="G46" s="379"/>
      <c r="H46" s="70"/>
      <c r="I46" s="70"/>
      <c r="J46" s="71"/>
      <c r="K46" s="71"/>
    </row>
    <row r="47" spans="2:12" ht="12" customHeight="1" x14ac:dyDescent="0.2">
      <c r="B47" s="379" t="s">
        <v>92</v>
      </c>
      <c r="C47" s="379"/>
      <c r="D47" s="379"/>
      <c r="E47" s="379"/>
      <c r="F47" s="379"/>
      <c r="G47" s="379"/>
      <c r="H47" s="5"/>
      <c r="I47" s="5"/>
      <c r="J47" s="5"/>
      <c r="K47" s="66"/>
      <c r="L47" s="5"/>
    </row>
    <row r="48" spans="2:12" ht="12" customHeight="1" x14ac:dyDescent="0.2">
      <c r="B48" s="72"/>
      <c r="C48" s="72"/>
      <c r="E48" s="72"/>
      <c r="F48" s="72"/>
      <c r="G48" s="72"/>
      <c r="H48" s="21"/>
      <c r="I48" s="21"/>
      <c r="J48" s="21"/>
      <c r="K48" s="21"/>
    </row>
    <row r="49" spans="2:11" x14ac:dyDescent="0.2">
      <c r="B49" s="22"/>
      <c r="C49" s="16"/>
      <c r="D49" s="25"/>
      <c r="E49" s="5"/>
      <c r="F49" s="21"/>
      <c r="G49" s="21"/>
      <c r="H49" s="5"/>
      <c r="I49" s="23"/>
      <c r="J49" s="23"/>
      <c r="K49" s="24"/>
    </row>
    <row r="50" spans="2:11" ht="12.75" customHeight="1" x14ac:dyDescent="0.2">
      <c r="B50" s="22"/>
      <c r="C50" s="73"/>
      <c r="D50" s="74"/>
      <c r="E50" s="380" t="s">
        <v>95</v>
      </c>
      <c r="F50" s="381"/>
      <c r="G50" s="381"/>
      <c r="H50" s="382"/>
      <c r="I50" s="380" t="s">
        <v>96</v>
      </c>
      <c r="J50" s="381"/>
      <c r="K50" s="382"/>
    </row>
    <row r="51" spans="2:11" x14ac:dyDescent="0.2">
      <c r="B51" s="22"/>
      <c r="C51" s="73"/>
      <c r="D51" s="74"/>
      <c r="E51" s="383"/>
      <c r="F51" s="304"/>
      <c r="G51" s="304"/>
      <c r="H51" s="384"/>
      <c r="I51" s="383"/>
      <c r="J51" s="304"/>
      <c r="K51" s="384"/>
    </row>
    <row r="52" spans="2:11" x14ac:dyDescent="0.2">
      <c r="B52" s="22"/>
      <c r="C52" s="73"/>
      <c r="D52" s="74"/>
      <c r="E52" s="385"/>
      <c r="F52" s="386"/>
      <c r="G52" s="386"/>
      <c r="H52" s="387"/>
      <c r="I52" s="385"/>
      <c r="J52" s="386"/>
      <c r="K52" s="387"/>
    </row>
    <row r="53" spans="2:11" x14ac:dyDescent="0.2">
      <c r="B53" s="22"/>
      <c r="C53" s="75"/>
      <c r="D53" s="76"/>
      <c r="E53" s="368"/>
      <c r="F53" s="369"/>
      <c r="G53" s="369"/>
      <c r="H53" s="370"/>
      <c r="I53" s="357">
        <f>'ANEXO II - PROPOSTA COMERCIAL'!B46</f>
        <v>0</v>
      </c>
      <c r="J53" s="358"/>
      <c r="K53" s="359"/>
    </row>
    <row r="54" spans="2:11" x14ac:dyDescent="0.2">
      <c r="B54" s="22"/>
      <c r="C54" s="75"/>
      <c r="D54" s="76"/>
      <c r="E54" s="371"/>
      <c r="F54" s="372"/>
      <c r="G54" s="372"/>
      <c r="H54" s="373"/>
      <c r="I54" s="360"/>
      <c r="J54" s="361"/>
      <c r="K54" s="362"/>
    </row>
    <row r="55" spans="2:11" x14ac:dyDescent="0.2">
      <c r="B55" s="22"/>
      <c r="C55" s="75"/>
      <c r="D55" s="76"/>
      <c r="E55" s="371"/>
      <c r="F55" s="372"/>
      <c r="G55" s="372"/>
      <c r="H55" s="373"/>
      <c r="I55" s="360"/>
      <c r="J55" s="361"/>
      <c r="K55" s="362"/>
    </row>
    <row r="56" spans="2:11" x14ac:dyDescent="0.2">
      <c r="B56" s="22"/>
      <c r="C56" s="75"/>
      <c r="D56" s="76"/>
      <c r="E56" s="374" t="s">
        <v>3482</v>
      </c>
      <c r="F56" s="375"/>
      <c r="G56" s="375"/>
      <c r="H56" s="376"/>
      <c r="I56" s="360"/>
      <c r="J56" s="361"/>
      <c r="K56" s="362"/>
    </row>
    <row r="57" spans="2:11" x14ac:dyDescent="0.2">
      <c r="B57" s="22"/>
      <c r="C57" s="75"/>
      <c r="D57" s="76"/>
      <c r="E57" s="374" t="s">
        <v>2488</v>
      </c>
      <c r="F57" s="377"/>
      <c r="G57" s="377"/>
      <c r="H57" s="378"/>
      <c r="I57" s="363"/>
      <c r="J57" s="364"/>
      <c r="K57" s="365"/>
    </row>
  </sheetData>
  <sheetProtection autoFilter="0"/>
  <mergeCells count="60">
    <mergeCell ref="B46:G47"/>
    <mergeCell ref="E50:H52"/>
    <mergeCell ref="I50:K52"/>
    <mergeCell ref="I53:K57"/>
    <mergeCell ref="E53:H53"/>
    <mergeCell ref="E54:H54"/>
    <mergeCell ref="E55:H55"/>
    <mergeCell ref="E56:H56"/>
    <mergeCell ref="E57:H57"/>
    <mergeCell ref="B44:G45"/>
    <mergeCell ref="E37:F37"/>
    <mergeCell ref="J37:K37"/>
    <mergeCell ref="E38:F38"/>
    <mergeCell ref="H38:I38"/>
    <mergeCell ref="J38:K38"/>
    <mergeCell ref="D39:F39"/>
    <mergeCell ref="H40:I40"/>
    <mergeCell ref="J40:K40"/>
    <mergeCell ref="H41:I41"/>
    <mergeCell ref="J41:K41"/>
    <mergeCell ref="B42:G43"/>
    <mergeCell ref="B32:B39"/>
    <mergeCell ref="D32:F32"/>
    <mergeCell ref="H32:I32"/>
    <mergeCell ref="J32:K32"/>
    <mergeCell ref="E33:F33"/>
    <mergeCell ref="H33:I33"/>
    <mergeCell ref="J33:K33"/>
    <mergeCell ref="E34:F34"/>
    <mergeCell ref="J34:K34"/>
    <mergeCell ref="E35:F35"/>
    <mergeCell ref="H35:I35"/>
    <mergeCell ref="J35:K35"/>
    <mergeCell ref="E36:F36"/>
    <mergeCell ref="H36:I36"/>
    <mergeCell ref="J36:K36"/>
    <mergeCell ref="B22:K22"/>
    <mergeCell ref="B23:K23"/>
    <mergeCell ref="B24:K24"/>
    <mergeCell ref="B25:B26"/>
    <mergeCell ref="C25:C26"/>
    <mergeCell ref="D25:D26"/>
    <mergeCell ref="E25:E26"/>
    <mergeCell ref="F25:G25"/>
    <mergeCell ref="H25:I25"/>
    <mergeCell ref="J25:J26"/>
    <mergeCell ref="K25:K26"/>
    <mergeCell ref="B21:K21"/>
    <mergeCell ref="B2:K2"/>
    <mergeCell ref="B3:K3"/>
    <mergeCell ref="C7:D10"/>
    <mergeCell ref="E7:K7"/>
    <mergeCell ref="E8:K8"/>
    <mergeCell ref="E9:K9"/>
    <mergeCell ref="E10:I10"/>
    <mergeCell ref="B12:K12"/>
    <mergeCell ref="B13:K13"/>
    <mergeCell ref="B14:K14"/>
    <mergeCell ref="B15:K15"/>
    <mergeCell ref="B20:K20"/>
  </mergeCells>
  <conditionalFormatting sqref="B12:B16 B20:B23">
    <cfRule type="cellIs" dxfId="8" priority="5" stopIfTrue="1" operator="equal">
      <formula>"(INSERIR TÍTULO DESCRITIVO DO SERVIÇO)"</formula>
    </cfRule>
  </conditionalFormatting>
  <conditionalFormatting sqref="E10:I10">
    <cfRule type="containsText" dxfId="7" priority="3" operator="containsText" text="NOME DA PROPONENTE">
      <formula>NOT(ISERROR(SEARCH("NOME DA PROPONENTE",E10)))</formula>
    </cfRule>
  </conditionalFormatting>
  <conditionalFormatting sqref="I53:K57">
    <cfRule type="cellIs" dxfId="6" priority="2" operator="equal">
      <formula>"Nome/RG/CPF"</formula>
    </cfRule>
  </conditionalFormatting>
  <conditionalFormatting sqref="K10">
    <cfRule type="cellIs" dxfId="5" priority="1" operator="equal">
      <formula>"Data (DD/MM/AAAA)"</formula>
    </cfRule>
  </conditionalFormatting>
  <pageMargins left="0.51181102362204722" right="0.51181102362204722" top="0.78740157480314965" bottom="0.78740157480314965" header="0.31496062992125984" footer="0.31496062992125984"/>
  <pageSetup paperSize="9" scale="48" orientation="portrait"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235"/>
  <sheetViews>
    <sheetView view="pageBreakPreview" topLeftCell="A28" zoomScale="90" zoomScaleSheetLayoutView="90" zoomScalePageLayoutView="55" workbookViewId="0">
      <selection activeCell="D1230" sqref="D1230:D1231"/>
    </sheetView>
  </sheetViews>
  <sheetFormatPr defaultColWidth="9.140625" defaultRowHeight="12" x14ac:dyDescent="0.2"/>
  <cols>
    <col min="1" max="2" width="4.85546875" style="1" customWidth="1"/>
    <col min="3" max="3" width="12.140625" style="22" customWidth="1"/>
    <col min="4" max="4" width="67.5703125" style="16" customWidth="1"/>
    <col min="5" max="5" width="21.28515625" style="25" customWidth="1"/>
    <col min="6" max="6" width="14" style="1" customWidth="1"/>
    <col min="7" max="7" width="12.85546875" style="2" customWidth="1"/>
    <col min="8" max="8" width="14.7109375" style="3" customWidth="1"/>
    <col min="9" max="10" width="14.28515625" style="3" customWidth="1"/>
    <col min="11" max="11" width="15.28515625" style="3" customWidth="1"/>
    <col min="12" max="12" width="16.140625" style="1" customWidth="1"/>
    <col min="13" max="13" width="10" style="4" customWidth="1"/>
    <col min="14" max="14" width="26.5703125" style="6" customWidth="1"/>
    <col min="15" max="15" width="12.7109375" style="1" customWidth="1"/>
    <col min="16" max="16" width="22.7109375" style="1" customWidth="1"/>
    <col min="17" max="17" width="13.140625" style="1" bestFit="1" customWidth="1"/>
    <col min="18" max="16384" width="9.140625" style="1"/>
  </cols>
  <sheetData>
    <row r="1" spans="1:14" ht="20.25" customHeight="1" x14ac:dyDescent="0.2">
      <c r="A1" s="111"/>
      <c r="B1" s="111"/>
      <c r="C1" s="391" t="str">
        <f>IF(F9="NOME DA PROPONENTE",CONCATENATE("ANEXO II - MODELO PROPOSTA DE PREÇOS UNITÁRIOS"," - ",F8),CONCATENATE("ANEXO II - PROPOSTA DE PREÇOS UNITÁRIOS"," - ",F8))</f>
        <v>ANEXO II - PROPOSTA DE PREÇOS UNITÁRIOS - RIO DE JANEIRO</v>
      </c>
      <c r="D1" s="392"/>
      <c r="E1" s="392"/>
      <c r="F1" s="392"/>
      <c r="G1" s="392"/>
      <c r="H1" s="392"/>
      <c r="I1" s="392"/>
      <c r="J1" s="392"/>
      <c r="K1" s="392"/>
      <c r="L1" s="392"/>
      <c r="M1" s="392"/>
      <c r="N1" s="393"/>
    </row>
    <row r="2" spans="1:14" ht="57" customHeight="1" x14ac:dyDescent="0.2">
      <c r="A2" s="182"/>
      <c r="B2" s="182"/>
      <c r="C2" s="413" t="s">
        <v>97</v>
      </c>
      <c r="D2" s="414"/>
      <c r="E2" s="414"/>
      <c r="F2" s="414"/>
      <c r="G2" s="414"/>
      <c r="H2" s="414"/>
      <c r="I2" s="414"/>
      <c r="J2" s="414"/>
      <c r="K2" s="414"/>
      <c r="L2" s="414"/>
      <c r="M2" s="414"/>
      <c r="N2" s="415"/>
    </row>
    <row r="3" spans="1:14" x14ac:dyDescent="0.2">
      <c r="A3" s="112"/>
      <c r="B3" s="112"/>
      <c r="C3" s="7"/>
      <c r="D3" s="7"/>
      <c r="E3" s="7"/>
      <c r="F3" s="7"/>
      <c r="G3" s="7"/>
      <c r="H3" s="7"/>
      <c r="I3" s="7"/>
      <c r="J3" s="7"/>
      <c r="K3" s="7"/>
      <c r="L3" s="7"/>
      <c r="M3" s="7"/>
      <c r="N3" s="113"/>
    </row>
    <row r="4" spans="1:14" ht="5.25" customHeight="1" x14ac:dyDescent="0.2">
      <c r="A4" s="112"/>
      <c r="B4" s="112"/>
      <c r="C4" s="108"/>
      <c r="D4" s="22"/>
      <c r="E4" s="22"/>
      <c r="F4" s="22"/>
      <c r="G4" s="22"/>
      <c r="H4" s="22"/>
      <c r="I4" s="22"/>
      <c r="J4" s="22"/>
      <c r="K4" s="22"/>
      <c r="L4" s="22"/>
      <c r="M4" s="22"/>
      <c r="N4" s="51"/>
    </row>
    <row r="5" spans="1:14" customFormat="1" ht="12.75" x14ac:dyDescent="0.2">
      <c r="A5" s="112"/>
      <c r="B5" s="112"/>
      <c r="C5" s="108"/>
      <c r="D5" s="22"/>
      <c r="E5" s="22"/>
      <c r="F5" s="52"/>
      <c r="G5" s="52"/>
      <c r="H5" s="52"/>
      <c r="I5" s="52"/>
      <c r="J5" s="52"/>
      <c r="K5" s="52"/>
      <c r="L5" s="52"/>
      <c r="M5" s="52"/>
      <c r="N5" s="53"/>
    </row>
    <row r="6" spans="1:14" customFormat="1" ht="12.75" customHeight="1" x14ac:dyDescent="0.2">
      <c r="A6" s="112"/>
      <c r="B6" s="112"/>
      <c r="C6" s="55"/>
      <c r="D6" s="116"/>
      <c r="E6" s="394"/>
      <c r="F6" s="396" t="s">
        <v>98</v>
      </c>
      <c r="G6" s="397"/>
      <c r="H6" s="397"/>
      <c r="I6" s="397"/>
      <c r="J6" s="397"/>
      <c r="K6" s="397"/>
      <c r="L6" s="397"/>
      <c r="M6" s="397"/>
      <c r="N6" s="398"/>
    </row>
    <row r="7" spans="1:14" customFormat="1" ht="12.75" customHeight="1" x14ac:dyDescent="0.2">
      <c r="A7" s="112"/>
      <c r="B7" s="112"/>
      <c r="C7" s="55"/>
      <c r="D7" s="116"/>
      <c r="E7" s="395"/>
      <c r="F7" s="399" t="s">
        <v>99</v>
      </c>
      <c r="G7" s="400"/>
      <c r="H7" s="400"/>
      <c r="I7" s="400"/>
      <c r="J7" s="400"/>
      <c r="K7" s="400"/>
      <c r="L7" s="400"/>
      <c r="M7" s="400"/>
      <c r="N7" s="401"/>
    </row>
    <row r="8" spans="1:14" customFormat="1" ht="12.75" x14ac:dyDescent="0.2">
      <c r="A8" s="112"/>
      <c r="B8" s="112"/>
      <c r="C8" s="55"/>
      <c r="D8" s="116"/>
      <c r="E8" s="395"/>
      <c r="F8" s="402" t="s">
        <v>100</v>
      </c>
      <c r="G8" s="403"/>
      <c r="H8" s="403"/>
      <c r="I8" s="403"/>
      <c r="J8" s="403"/>
      <c r="K8" s="403"/>
      <c r="L8" s="403"/>
      <c r="M8" s="403"/>
      <c r="N8" s="404"/>
    </row>
    <row r="9" spans="1:14" customFormat="1" ht="12" customHeight="1" x14ac:dyDescent="0.2">
      <c r="A9" s="112"/>
      <c r="B9" s="112"/>
      <c r="C9" s="55"/>
      <c r="D9" s="116"/>
      <c r="E9" s="395"/>
      <c r="F9" s="396" t="str">
        <f>'ANEXO II - PROPOSTA COMERCIAL'!E10</f>
        <v>XXXXXX</v>
      </c>
      <c r="G9" s="397"/>
      <c r="H9" s="397"/>
      <c r="I9" s="397"/>
      <c r="J9" s="397"/>
      <c r="K9" s="405" t="s">
        <v>32</v>
      </c>
      <c r="L9" s="406"/>
      <c r="M9" s="407">
        <f ca="1">'ANEXO II - PROPOSTA COMERCIAL'!I41</f>
        <v>45194</v>
      </c>
      <c r="N9" s="408"/>
    </row>
    <row r="10" spans="1:14" customFormat="1" ht="12" customHeight="1" x14ac:dyDescent="0.2">
      <c r="A10" s="112"/>
      <c r="B10" s="112"/>
      <c r="C10" s="55"/>
      <c r="D10" s="55"/>
      <c r="E10" s="55"/>
      <c r="F10" s="56"/>
      <c r="G10" s="57"/>
      <c r="H10" s="57"/>
      <c r="I10" s="57"/>
      <c r="J10" s="58"/>
      <c r="K10" s="59"/>
      <c r="L10" s="59"/>
      <c r="M10" s="109"/>
      <c r="N10" s="114"/>
    </row>
    <row r="11" spans="1:14" s="61" customFormat="1" ht="12" customHeight="1" x14ac:dyDescent="0.2">
      <c r="B11" s="416" t="str">
        <f>IF(F9="NOME DA PROPONENTE","PLANILHA DE ESTIMATIVA DE CUSTOS - ANEXO III (Células bloquedas apenas para evitar a modificação acidental dos quantitatívos ou fórmulas)","PLANILHA DE PROPOSIÇÃO - ANEXO II - Conforme Anexo III")</f>
        <v>PLANILHA DE PROPOSIÇÃO - ANEXO II - Conforme Anexo III</v>
      </c>
      <c r="C11" s="417"/>
      <c r="D11" s="417"/>
      <c r="E11" s="417"/>
      <c r="F11" s="417"/>
      <c r="G11" s="417"/>
      <c r="H11" s="417"/>
      <c r="I11" s="417"/>
      <c r="J11" s="417"/>
      <c r="K11" s="417"/>
      <c r="L11" s="417"/>
      <c r="M11" s="417"/>
      <c r="N11" s="418"/>
    </row>
    <row r="12" spans="1:14" ht="12" customHeight="1" x14ac:dyDescent="0.2">
      <c r="B12" s="416" t="str">
        <f>IF(F9="NOME DA PROPONENTE","QUANTITADES DE MATERIAIS E SERVIÇOS EM CELEBRAÇÃO E PREÇOS UNITÁRIOS MÁXIMOS ADMISSÍVEIS POR SUBITEM","QUANTITADES DE MATERIAIS E SERVIÇOS CONFORME EDITAL E PREÇOS UNITÁRIOS, POR SUBITEM, COMPATÍVEIS COM OS PUBLICADOS")</f>
        <v>QUANTITADES DE MATERIAIS E SERVIÇOS CONFORME EDITAL E PREÇOS UNITÁRIOS, POR SUBITEM, COMPATÍVEIS COM OS PUBLICADOS</v>
      </c>
      <c r="C12" s="417"/>
      <c r="D12" s="417"/>
      <c r="E12" s="417"/>
      <c r="F12" s="417"/>
      <c r="G12" s="417"/>
      <c r="H12" s="417"/>
      <c r="I12" s="417"/>
      <c r="J12" s="417"/>
      <c r="K12" s="417"/>
      <c r="L12" s="417"/>
      <c r="M12" s="417"/>
      <c r="N12" s="418"/>
    </row>
    <row r="13" spans="1:14" ht="12" customHeight="1" thickBot="1" x14ac:dyDescent="0.25">
      <c r="A13" s="154"/>
      <c r="B13" s="154"/>
      <c r="C13" s="155"/>
      <c r="D13" s="155"/>
      <c r="E13" s="155"/>
      <c r="F13" s="155"/>
      <c r="G13" s="155"/>
      <c r="H13" s="155"/>
      <c r="I13" s="155"/>
      <c r="J13" s="155"/>
      <c r="K13" s="155"/>
      <c r="L13" s="155"/>
      <c r="M13" s="155"/>
      <c r="N13" s="156"/>
    </row>
    <row r="14" spans="1:14" ht="12" customHeight="1" x14ac:dyDescent="0.2">
      <c r="A14" s="63"/>
      <c r="B14" s="63"/>
      <c r="C14" s="63"/>
      <c r="D14" s="63"/>
      <c r="E14" s="63"/>
      <c r="F14" s="63"/>
      <c r="G14" s="63"/>
      <c r="H14" s="63"/>
      <c r="I14" s="63"/>
      <c r="J14" s="63"/>
      <c r="K14" s="63"/>
      <c r="L14" s="63"/>
      <c r="M14" s="63"/>
      <c r="N14" s="5"/>
    </row>
    <row r="15" spans="1:14" ht="12" customHeight="1" x14ac:dyDescent="0.2">
      <c r="A15" s="63"/>
      <c r="B15" s="63"/>
      <c r="C15" s="63"/>
      <c r="D15" s="409" t="s">
        <v>33</v>
      </c>
      <c r="E15" s="409"/>
      <c r="F15" s="409"/>
      <c r="G15" s="409"/>
      <c r="H15" s="409"/>
      <c r="I15" s="409"/>
      <c r="J15" s="409"/>
      <c r="K15" s="409"/>
      <c r="L15" s="409"/>
      <c r="M15" s="409"/>
      <c r="N15" s="409"/>
    </row>
    <row r="16" spans="1:14" ht="12" customHeight="1" x14ac:dyDescent="0.2">
      <c r="A16" s="7"/>
      <c r="B16" s="7"/>
      <c r="C16" s="7"/>
      <c r="D16" s="409" t="s">
        <v>34</v>
      </c>
      <c r="E16" s="409"/>
      <c r="F16" s="409"/>
      <c r="G16" s="409"/>
      <c r="H16" s="409"/>
      <c r="I16" s="409"/>
      <c r="J16" s="409"/>
      <c r="K16" s="409"/>
      <c r="L16" s="409"/>
      <c r="M16" s="409"/>
      <c r="N16" s="409"/>
    </row>
    <row r="17" spans="1:15" customFormat="1" ht="12" customHeight="1" thickBot="1" x14ac:dyDescent="0.25">
      <c r="A17" s="115"/>
      <c r="B17" s="115"/>
      <c r="C17" s="55"/>
      <c r="D17" s="55"/>
      <c r="E17" s="55"/>
      <c r="F17" s="157"/>
      <c r="G17" s="158"/>
      <c r="H17" s="158"/>
      <c r="I17" s="158"/>
      <c r="J17" s="159"/>
      <c r="K17" s="160"/>
      <c r="L17" s="160"/>
      <c r="M17" s="161"/>
      <c r="N17" s="162"/>
    </row>
    <row r="18" spans="1:15" customFormat="1" ht="12.75" x14ac:dyDescent="0.2">
      <c r="B18" s="410"/>
      <c r="C18" s="411"/>
      <c r="D18" s="411"/>
      <c r="E18" s="411"/>
      <c r="F18" s="411"/>
      <c r="G18" s="411"/>
      <c r="H18" s="411"/>
      <c r="I18" s="411"/>
      <c r="J18" s="411"/>
      <c r="K18" s="411"/>
      <c r="L18" s="411"/>
      <c r="M18" s="411"/>
      <c r="N18" s="412"/>
    </row>
    <row r="19" spans="1:15" customFormat="1" ht="12.75" customHeight="1" x14ac:dyDescent="0.2">
      <c r="B19" s="388" t="str">
        <f>CONCATENATE("REGISTRO DE PREÇOS - REFORMA OU ADAPTAÇÃO - ",F8)</f>
        <v>REGISTRO DE PREÇOS - REFORMA OU ADAPTAÇÃO - RIO DE JANEIRO</v>
      </c>
      <c r="C19" s="389"/>
      <c r="D19" s="389"/>
      <c r="E19" s="389"/>
      <c r="F19" s="389"/>
      <c r="G19" s="389"/>
      <c r="H19" s="389"/>
      <c r="I19" s="389"/>
      <c r="J19" s="389"/>
      <c r="K19" s="389"/>
      <c r="L19" s="389"/>
      <c r="M19" s="389"/>
      <c r="N19" s="390"/>
    </row>
    <row r="20" spans="1:15" customFormat="1" ht="12.75" x14ac:dyDescent="0.2">
      <c r="B20" s="388" t="s">
        <v>101</v>
      </c>
      <c r="C20" s="389"/>
      <c r="D20" s="389"/>
      <c r="E20" s="389"/>
      <c r="F20" s="389"/>
      <c r="G20" s="389"/>
      <c r="H20" s="389"/>
      <c r="I20" s="389"/>
      <c r="J20" s="389"/>
      <c r="K20" s="389"/>
      <c r="L20" s="389"/>
      <c r="M20" s="389"/>
      <c r="N20" s="390"/>
    </row>
    <row r="21" spans="1:15" customFormat="1" ht="12" customHeight="1" thickBot="1" x14ac:dyDescent="0.25">
      <c r="B21" s="423"/>
      <c r="C21" s="424"/>
      <c r="D21" s="424"/>
      <c r="E21" s="424"/>
      <c r="F21" s="424"/>
      <c r="G21" s="424"/>
      <c r="H21" s="424"/>
      <c r="I21" s="424"/>
      <c r="J21" s="424"/>
      <c r="K21" s="424"/>
      <c r="L21" s="424"/>
      <c r="M21" s="424"/>
      <c r="N21" s="425"/>
    </row>
    <row r="22" spans="1:15" ht="24" customHeight="1" x14ac:dyDescent="0.2">
      <c r="A22" s="77"/>
      <c r="B22" s="77"/>
      <c r="C22" s="435" t="s">
        <v>102</v>
      </c>
      <c r="D22" s="435"/>
      <c r="E22" s="435"/>
      <c r="F22" s="435"/>
      <c r="G22" s="435"/>
      <c r="H22" s="435"/>
      <c r="I22" s="435"/>
      <c r="J22" s="435"/>
      <c r="K22" s="435"/>
      <c r="L22" s="435"/>
      <c r="M22" s="435"/>
      <c r="N22" s="436"/>
    </row>
    <row r="23" spans="1:15" s="78" customFormat="1" ht="12" customHeight="1" x14ac:dyDescent="0.2">
      <c r="A23" s="437" t="s">
        <v>37</v>
      </c>
      <c r="B23" s="437" t="s">
        <v>37</v>
      </c>
      <c r="C23" s="439" t="s">
        <v>103</v>
      </c>
      <c r="D23" s="433" t="s">
        <v>38</v>
      </c>
      <c r="E23" s="433" t="s">
        <v>104</v>
      </c>
      <c r="F23" s="433" t="s">
        <v>39</v>
      </c>
      <c r="G23" s="433" t="s">
        <v>40</v>
      </c>
      <c r="H23" s="441" t="s">
        <v>105</v>
      </c>
      <c r="I23" s="441"/>
      <c r="J23" s="441" t="s">
        <v>106</v>
      </c>
      <c r="K23" s="441"/>
      <c r="L23" s="433" t="s">
        <v>37</v>
      </c>
      <c r="M23" s="433" t="s">
        <v>107</v>
      </c>
      <c r="N23" s="442" t="s">
        <v>108</v>
      </c>
    </row>
    <row r="24" spans="1:15" s="78" customFormat="1" ht="12" customHeight="1" x14ac:dyDescent="0.2">
      <c r="A24" s="438"/>
      <c r="B24" s="438"/>
      <c r="C24" s="440"/>
      <c r="D24" s="434"/>
      <c r="E24" s="434"/>
      <c r="F24" s="434"/>
      <c r="G24" s="434"/>
      <c r="H24" s="419" t="s">
        <v>45</v>
      </c>
      <c r="I24" s="419" t="s">
        <v>46</v>
      </c>
      <c r="J24" s="419" t="s">
        <v>45</v>
      </c>
      <c r="K24" s="419" t="s">
        <v>46</v>
      </c>
      <c r="L24" s="434"/>
      <c r="M24" s="434"/>
      <c r="N24" s="443"/>
      <c r="O24" s="152"/>
    </row>
    <row r="25" spans="1:15" s="12" customFormat="1" ht="12" customHeight="1" thickBot="1" x14ac:dyDescent="0.25">
      <c r="A25" s="79"/>
      <c r="B25" s="79"/>
      <c r="C25" s="80"/>
      <c r="D25" s="81"/>
      <c r="E25" s="81"/>
      <c r="F25" s="82"/>
      <c r="G25" s="82"/>
      <c r="H25" s="420"/>
      <c r="I25" s="420"/>
      <c r="J25" s="420"/>
      <c r="K25" s="420"/>
      <c r="L25" s="82"/>
      <c r="M25" s="82"/>
      <c r="N25" s="83"/>
    </row>
    <row r="26" spans="1:15" s="30" customFormat="1" ht="13.5" thickTop="1" x14ac:dyDescent="0.2">
      <c r="B26" s="431">
        <v>1</v>
      </c>
      <c r="C26" s="432">
        <v>1</v>
      </c>
      <c r="D26" s="31" t="s">
        <v>47</v>
      </c>
      <c r="E26" s="32" t="s">
        <v>109</v>
      </c>
      <c r="F26" s="33"/>
      <c r="G26" s="33"/>
      <c r="H26" s="134"/>
      <c r="I26" s="134"/>
      <c r="J26" s="33"/>
      <c r="K26" s="33"/>
      <c r="L26" s="33"/>
      <c r="M26" s="33"/>
      <c r="N26" s="84"/>
    </row>
    <row r="27" spans="1:15" x14ac:dyDescent="0.2">
      <c r="A27" s="34">
        <v>1</v>
      </c>
      <c r="B27" s="34">
        <v>1</v>
      </c>
      <c r="C27" s="183" t="s">
        <v>110</v>
      </c>
      <c r="D27" s="184" t="s">
        <v>111</v>
      </c>
      <c r="E27" s="185"/>
      <c r="F27" s="185"/>
      <c r="G27" s="185"/>
      <c r="H27" s="186"/>
      <c r="I27" s="186"/>
      <c r="J27" s="185"/>
      <c r="K27" s="185"/>
      <c r="L27" s="185"/>
      <c r="M27" s="185"/>
      <c r="N27" s="187"/>
    </row>
    <row r="28" spans="1:15" ht="24" x14ac:dyDescent="0.2">
      <c r="A28" s="210">
        <v>1</v>
      </c>
      <c r="B28" s="210">
        <v>1</v>
      </c>
      <c r="C28" s="221" t="s">
        <v>112</v>
      </c>
      <c r="D28" s="222" t="s">
        <v>113</v>
      </c>
      <c r="E28" s="255" t="s">
        <v>109</v>
      </c>
      <c r="F28" s="201" t="s">
        <v>114</v>
      </c>
      <c r="G28" s="90">
        <v>15</v>
      </c>
      <c r="H28" s="90"/>
      <c r="I28" s="90"/>
      <c r="J28" s="90">
        <f>TRUNC(TRUNC($G28,2)*TRUNC(H28,2),2)</f>
        <v>0</v>
      </c>
      <c r="K28" s="90">
        <f>TRUNC(TRUNC($G28,2)*TRUNC(I28,2),2)</f>
        <v>0</v>
      </c>
      <c r="L28" s="90">
        <f>TRUNC(SUM(J28:K28),2)</f>
        <v>0</v>
      </c>
      <c r="M28" s="223" t="e">
        <f>IF(#REF!=0,"",L28/#REF!)</f>
        <v>#REF!</v>
      </c>
      <c r="N28" s="224" t="s">
        <v>115</v>
      </c>
    </row>
    <row r="29" spans="1:15" x14ac:dyDescent="0.2">
      <c r="A29" s="210">
        <v>1</v>
      </c>
      <c r="B29" s="210">
        <v>1</v>
      </c>
      <c r="C29" s="199" t="s">
        <v>116</v>
      </c>
      <c r="D29" s="200" t="s">
        <v>117</v>
      </c>
      <c r="E29" s="212" t="s">
        <v>109</v>
      </c>
      <c r="F29" s="201" t="s">
        <v>118</v>
      </c>
      <c r="G29" s="202">
        <v>300</v>
      </c>
      <c r="H29" s="90"/>
      <c r="I29" s="90"/>
      <c r="J29" s="202">
        <f t="shared" ref="J29:K113" si="0">TRUNC(TRUNC($G29,2)*TRUNC(H29,2),2)</f>
        <v>0</v>
      </c>
      <c r="K29" s="202">
        <f t="shared" si="0"/>
        <v>0</v>
      </c>
      <c r="L29" s="202">
        <f t="shared" ref="L29:L113" si="1">TRUNC(SUM(J29:K29),2)</f>
        <v>0</v>
      </c>
      <c r="M29" s="211" t="e">
        <f>IF(#REF!=0,"",L29/#REF!)</f>
        <v>#REF!</v>
      </c>
      <c r="N29" s="142" t="s">
        <v>119</v>
      </c>
      <c r="O29" s="1" t="s">
        <v>2530</v>
      </c>
    </row>
    <row r="30" spans="1:15" x14ac:dyDescent="0.2">
      <c r="A30" s="210">
        <v>1</v>
      </c>
      <c r="B30" s="210">
        <v>1</v>
      </c>
      <c r="C30" s="199" t="s">
        <v>120</v>
      </c>
      <c r="D30" s="200" t="s">
        <v>121</v>
      </c>
      <c r="E30" s="212" t="s">
        <v>109</v>
      </c>
      <c r="F30" s="201" t="s">
        <v>118</v>
      </c>
      <c r="G30" s="202">
        <v>300</v>
      </c>
      <c r="H30" s="90"/>
      <c r="I30" s="90"/>
      <c r="J30" s="202">
        <f t="shared" si="0"/>
        <v>0</v>
      </c>
      <c r="K30" s="202">
        <f t="shared" si="0"/>
        <v>0</v>
      </c>
      <c r="L30" s="202">
        <f t="shared" si="1"/>
        <v>0</v>
      </c>
      <c r="M30" s="211" t="e">
        <f>IF(#REF!=0,"",L30/#REF!)</f>
        <v>#REF!</v>
      </c>
      <c r="N30" s="142" t="s">
        <v>119</v>
      </c>
      <c r="O30" s="1" t="s">
        <v>2531</v>
      </c>
    </row>
    <row r="31" spans="1:15" ht="12" customHeight="1" x14ac:dyDescent="0.2">
      <c r="A31" s="210">
        <v>1</v>
      </c>
      <c r="B31" s="210">
        <v>1</v>
      </c>
      <c r="C31" s="199" t="s">
        <v>122</v>
      </c>
      <c r="D31" s="200" t="s">
        <v>123</v>
      </c>
      <c r="E31" s="200" t="s">
        <v>109</v>
      </c>
      <c r="F31" s="201" t="s">
        <v>124</v>
      </c>
      <c r="G31" s="202">
        <v>100</v>
      </c>
      <c r="H31" s="90"/>
      <c r="I31" s="90"/>
      <c r="J31" s="202">
        <f t="shared" si="0"/>
        <v>0</v>
      </c>
      <c r="K31" s="202">
        <f t="shared" si="0"/>
        <v>0</v>
      </c>
      <c r="L31" s="202">
        <f t="shared" si="1"/>
        <v>0</v>
      </c>
      <c r="M31" s="211" t="e">
        <f>IF(#REF!=0,"",L31/#REF!)</f>
        <v>#REF!</v>
      </c>
      <c r="N31" s="142" t="s">
        <v>119</v>
      </c>
      <c r="O31" s="1" t="s">
        <v>2532</v>
      </c>
    </row>
    <row r="32" spans="1:15" ht="24" x14ac:dyDescent="0.2">
      <c r="A32" s="210">
        <v>1</v>
      </c>
      <c r="B32" s="210">
        <v>1</v>
      </c>
      <c r="C32" s="199" t="s">
        <v>125</v>
      </c>
      <c r="D32" s="200" t="s">
        <v>126</v>
      </c>
      <c r="E32" s="200" t="s">
        <v>109</v>
      </c>
      <c r="F32" s="201" t="s">
        <v>127</v>
      </c>
      <c r="G32" s="202">
        <v>75</v>
      </c>
      <c r="H32" s="90"/>
      <c r="I32" s="90"/>
      <c r="J32" s="202">
        <f>TRUNC(TRUNC($G32,2)*TRUNC(H32,2),2)</f>
        <v>0</v>
      </c>
      <c r="K32" s="202">
        <f>TRUNC(TRUNC($G32,2)*TRUNC(I32,2),2)</f>
        <v>0</v>
      </c>
      <c r="L32" s="202">
        <f>TRUNC(SUM(J32:K32),2)</f>
        <v>0</v>
      </c>
      <c r="M32" s="211" t="e">
        <f>IF(#REF!=0,"",L32/#REF!)</f>
        <v>#REF!</v>
      </c>
      <c r="N32" s="142" t="s">
        <v>119</v>
      </c>
      <c r="O32" s="1" t="s">
        <v>2533</v>
      </c>
    </row>
    <row r="33" spans="1:17" x14ac:dyDescent="0.2">
      <c r="A33" s="210">
        <v>1</v>
      </c>
      <c r="B33" s="210">
        <v>1</v>
      </c>
      <c r="C33" s="199" t="s">
        <v>128</v>
      </c>
      <c r="D33" s="200" t="s">
        <v>129</v>
      </c>
      <c r="E33" s="200" t="s">
        <v>109</v>
      </c>
      <c r="F33" s="201" t="s">
        <v>118</v>
      </c>
      <c r="G33" s="202">
        <v>700</v>
      </c>
      <c r="H33" s="90"/>
      <c r="I33" s="90"/>
      <c r="J33" s="202">
        <f>TRUNC(TRUNC($G33,2)*TRUNC(H33,2),2)</f>
        <v>0</v>
      </c>
      <c r="K33" s="202">
        <f>TRUNC(TRUNC($G33,2)*TRUNC(I33,2),2)</f>
        <v>0</v>
      </c>
      <c r="L33" s="202">
        <f>TRUNC(SUM(J33:K33),2)</f>
        <v>0</v>
      </c>
      <c r="M33" s="211" t="e">
        <f>IF(#REF!=0,"",L33/#REF!)</f>
        <v>#REF!</v>
      </c>
      <c r="N33" s="142" t="s">
        <v>119</v>
      </c>
      <c r="O33" s="1" t="s">
        <v>2534</v>
      </c>
    </row>
    <row r="34" spans="1:17" x14ac:dyDescent="0.2">
      <c r="A34" s="210">
        <v>1</v>
      </c>
      <c r="B34" s="210">
        <v>1</v>
      </c>
      <c r="C34" s="199" t="s">
        <v>130</v>
      </c>
      <c r="D34" s="200" t="s">
        <v>131</v>
      </c>
      <c r="E34" s="200" t="s">
        <v>109</v>
      </c>
      <c r="F34" s="201" t="s">
        <v>118</v>
      </c>
      <c r="G34" s="202">
        <v>20</v>
      </c>
      <c r="H34" s="90"/>
      <c r="I34" s="90"/>
      <c r="J34" s="202">
        <f t="shared" si="0"/>
        <v>0</v>
      </c>
      <c r="K34" s="202">
        <f t="shared" si="0"/>
        <v>0</v>
      </c>
      <c r="L34" s="202">
        <f t="shared" si="1"/>
        <v>0</v>
      </c>
      <c r="M34" s="211" t="e">
        <f>IF(#REF!=0,"",L34/#REF!)</f>
        <v>#REF!</v>
      </c>
      <c r="N34" s="142" t="s">
        <v>119</v>
      </c>
      <c r="O34" s="1" t="s">
        <v>2535</v>
      </c>
    </row>
    <row r="35" spans="1:17" x14ac:dyDescent="0.2">
      <c r="A35" s="34">
        <v>1</v>
      </c>
      <c r="B35" s="34">
        <v>1</v>
      </c>
      <c r="C35" s="35" t="s">
        <v>132</v>
      </c>
      <c r="D35" s="36" t="s">
        <v>133</v>
      </c>
      <c r="E35" s="37"/>
      <c r="F35" s="38"/>
      <c r="G35" s="91"/>
      <c r="H35" s="91"/>
      <c r="I35" s="91"/>
      <c r="J35" s="91"/>
      <c r="K35" s="91"/>
      <c r="L35" s="91"/>
      <c r="M35" s="97"/>
      <c r="N35" s="143"/>
    </row>
    <row r="36" spans="1:17" x14ac:dyDescent="0.2">
      <c r="A36" s="210">
        <v>1</v>
      </c>
      <c r="B36" s="210">
        <v>1</v>
      </c>
      <c r="C36" s="221" t="s">
        <v>134</v>
      </c>
      <c r="D36" s="222" t="s">
        <v>135</v>
      </c>
      <c r="E36" s="222" t="s">
        <v>109</v>
      </c>
      <c r="F36" s="226" t="s">
        <v>136</v>
      </c>
      <c r="G36" s="90">
        <v>400</v>
      </c>
      <c r="H36" s="90"/>
      <c r="I36" s="90"/>
      <c r="J36" s="90">
        <f t="shared" si="0"/>
        <v>0</v>
      </c>
      <c r="K36" s="90">
        <f t="shared" si="0"/>
        <v>0</v>
      </c>
      <c r="L36" s="90">
        <f t="shared" si="1"/>
        <v>0</v>
      </c>
      <c r="M36" s="223" t="e">
        <f>IF(#REF!=0,"",L36/#REF!)</f>
        <v>#REF!</v>
      </c>
      <c r="N36" s="227" t="s">
        <v>139</v>
      </c>
    </row>
    <row r="37" spans="1:17" x14ac:dyDescent="0.2">
      <c r="A37" s="210">
        <v>1</v>
      </c>
      <c r="B37" s="210">
        <v>1</v>
      </c>
      <c r="C37" s="199" t="s">
        <v>137</v>
      </c>
      <c r="D37" s="200" t="s">
        <v>138</v>
      </c>
      <c r="E37" s="200" t="s">
        <v>109</v>
      </c>
      <c r="F37" s="201" t="s">
        <v>136</v>
      </c>
      <c r="G37" s="202">
        <v>800</v>
      </c>
      <c r="H37" s="90"/>
      <c r="I37" s="90"/>
      <c r="J37" s="202">
        <f t="shared" si="0"/>
        <v>0</v>
      </c>
      <c r="K37" s="202">
        <f t="shared" si="0"/>
        <v>0</v>
      </c>
      <c r="L37" s="202">
        <f t="shared" si="1"/>
        <v>0</v>
      </c>
      <c r="M37" s="211" t="e">
        <f>IF(#REF!=0,"",L37/#REF!)</f>
        <v>#REF!</v>
      </c>
      <c r="N37" s="142" t="s">
        <v>2536</v>
      </c>
    </row>
    <row r="38" spans="1:17" x14ac:dyDescent="0.2">
      <c r="A38" s="210">
        <v>1</v>
      </c>
      <c r="B38" s="210">
        <v>1</v>
      </c>
      <c r="C38" s="199" t="s">
        <v>140</v>
      </c>
      <c r="D38" s="200" t="s">
        <v>141</v>
      </c>
      <c r="E38" s="200" t="s">
        <v>109</v>
      </c>
      <c r="F38" s="201" t="s">
        <v>118</v>
      </c>
      <c r="G38" s="202">
        <v>2500</v>
      </c>
      <c r="H38" s="90"/>
      <c r="I38" s="90"/>
      <c r="J38" s="202">
        <f t="shared" si="0"/>
        <v>0</v>
      </c>
      <c r="K38" s="202">
        <f t="shared" si="0"/>
        <v>0</v>
      </c>
      <c r="L38" s="202">
        <f t="shared" si="1"/>
        <v>0</v>
      </c>
      <c r="M38" s="211" t="e">
        <f>IF(#REF!=0,"",L38/#REF!)</f>
        <v>#REF!</v>
      </c>
      <c r="N38" s="142" t="s">
        <v>2537</v>
      </c>
    </row>
    <row r="39" spans="1:17" s="30" customFormat="1" x14ac:dyDescent="0.2">
      <c r="A39" s="34">
        <v>1</v>
      </c>
      <c r="B39" s="34">
        <v>1</v>
      </c>
      <c r="C39" s="35" t="s">
        <v>142</v>
      </c>
      <c r="D39" s="36" t="s">
        <v>143</v>
      </c>
      <c r="E39" s="37"/>
      <c r="F39" s="39"/>
      <c r="G39" s="92"/>
      <c r="H39" s="91"/>
      <c r="I39" s="91"/>
      <c r="J39" s="92"/>
      <c r="K39" s="92"/>
      <c r="L39" s="92"/>
      <c r="M39" s="98"/>
      <c r="N39" s="144"/>
    </row>
    <row r="40" spans="1:17" s="30" customFormat="1" x14ac:dyDescent="0.2">
      <c r="A40" s="210">
        <v>1</v>
      </c>
      <c r="B40" s="210">
        <v>1</v>
      </c>
      <c r="C40" s="221" t="s">
        <v>144</v>
      </c>
      <c r="D40" s="222" t="s">
        <v>145</v>
      </c>
      <c r="E40" s="222" t="s">
        <v>109</v>
      </c>
      <c r="F40" s="226" t="s">
        <v>118</v>
      </c>
      <c r="G40" s="90">
        <v>3500</v>
      </c>
      <c r="H40" s="90"/>
      <c r="I40" s="90"/>
      <c r="J40" s="90">
        <f t="shared" si="0"/>
        <v>0</v>
      </c>
      <c r="K40" s="90">
        <f t="shared" si="0"/>
        <v>0</v>
      </c>
      <c r="L40" s="90">
        <f t="shared" si="1"/>
        <v>0</v>
      </c>
      <c r="M40" s="223" t="e">
        <f>IF(#REF!=0,"",L40/#REF!)</f>
        <v>#REF!</v>
      </c>
      <c r="N40" s="227" t="s">
        <v>119</v>
      </c>
      <c r="O40" s="30" t="s">
        <v>2538</v>
      </c>
    </row>
    <row r="41" spans="1:17" s="30" customFormat="1" x14ac:dyDescent="0.2">
      <c r="A41" s="210">
        <v>1</v>
      </c>
      <c r="B41" s="210">
        <v>1</v>
      </c>
      <c r="C41" s="199" t="s">
        <v>146</v>
      </c>
      <c r="D41" s="200" t="s">
        <v>2499</v>
      </c>
      <c r="E41" s="200" t="s">
        <v>109</v>
      </c>
      <c r="F41" s="201" t="s">
        <v>2711</v>
      </c>
      <c r="G41" s="202">
        <v>1000</v>
      </c>
      <c r="H41" s="90"/>
      <c r="I41" s="90"/>
      <c r="J41" s="90">
        <f t="shared" si="0"/>
        <v>0</v>
      </c>
      <c r="K41" s="90">
        <f t="shared" si="0"/>
        <v>0</v>
      </c>
      <c r="L41" s="90">
        <f t="shared" si="1"/>
        <v>0</v>
      </c>
      <c r="M41" s="223" t="e">
        <f>IF(#REF!=0,"",L41/#REF!)</f>
        <v>#REF!</v>
      </c>
      <c r="N41" s="142" t="s">
        <v>119</v>
      </c>
      <c r="O41" s="30" t="s">
        <v>2710</v>
      </c>
    </row>
    <row r="42" spans="1:17" s="30" customFormat="1" ht="12.75" thickBot="1" x14ac:dyDescent="0.25">
      <c r="A42" s="210">
        <v>1</v>
      </c>
      <c r="B42" s="210">
        <v>1</v>
      </c>
      <c r="C42" s="199" t="s">
        <v>2498</v>
      </c>
      <c r="D42" s="200" t="s">
        <v>147</v>
      </c>
      <c r="E42" s="200" t="s">
        <v>109</v>
      </c>
      <c r="F42" s="201" t="s">
        <v>118</v>
      </c>
      <c r="G42" s="202">
        <v>2000</v>
      </c>
      <c r="H42" s="90"/>
      <c r="I42" s="90"/>
      <c r="J42" s="202">
        <f t="shared" si="0"/>
        <v>0</v>
      </c>
      <c r="K42" s="202">
        <f t="shared" si="0"/>
        <v>0</v>
      </c>
      <c r="L42" s="202">
        <f t="shared" si="1"/>
        <v>0</v>
      </c>
      <c r="M42" s="211" t="e">
        <f>IF(#REF!=0,"",L42/#REF!)</f>
        <v>#REF!</v>
      </c>
      <c r="N42" s="142" t="s">
        <v>2539</v>
      </c>
    </row>
    <row r="43" spans="1:17" s="30" customFormat="1" ht="13.5" thickTop="1" x14ac:dyDescent="0.2">
      <c r="B43" s="431">
        <v>2</v>
      </c>
      <c r="C43" s="432" t="s">
        <v>49</v>
      </c>
      <c r="D43" s="31" t="s">
        <v>50</v>
      </c>
      <c r="E43" s="32" t="s">
        <v>109</v>
      </c>
      <c r="F43" s="33"/>
      <c r="G43" s="93"/>
      <c r="H43" s="93"/>
      <c r="I43" s="93"/>
      <c r="J43" s="93"/>
      <c r="K43" s="93"/>
      <c r="L43" s="93"/>
      <c r="M43" s="99"/>
      <c r="N43" s="145"/>
    </row>
    <row r="44" spans="1:17" x14ac:dyDescent="0.2">
      <c r="A44" s="34">
        <v>2</v>
      </c>
      <c r="B44" s="34">
        <v>2</v>
      </c>
      <c r="C44" s="35" t="s">
        <v>148</v>
      </c>
      <c r="D44" s="36" t="s">
        <v>149</v>
      </c>
      <c r="E44" s="37"/>
      <c r="F44" s="39"/>
      <c r="G44" s="92"/>
      <c r="H44" s="91"/>
      <c r="I44" s="91"/>
      <c r="J44" s="92"/>
      <c r="K44" s="92"/>
      <c r="L44" s="92"/>
      <c r="M44" s="98"/>
      <c r="N44" s="144"/>
    </row>
    <row r="45" spans="1:17" x14ac:dyDescent="0.2">
      <c r="A45" s="210">
        <v>2</v>
      </c>
      <c r="B45" s="210">
        <v>2</v>
      </c>
      <c r="C45" s="221" t="s">
        <v>150</v>
      </c>
      <c r="D45" s="222" t="s">
        <v>151</v>
      </c>
      <c r="E45" s="222" t="s">
        <v>109</v>
      </c>
      <c r="F45" s="201" t="s">
        <v>114</v>
      </c>
      <c r="G45" s="228">
        <v>20</v>
      </c>
      <c r="H45" s="90"/>
      <c r="I45" s="90"/>
      <c r="J45" s="202">
        <f t="shared" si="0"/>
        <v>0</v>
      </c>
      <c r="K45" s="202">
        <f t="shared" si="0"/>
        <v>0</v>
      </c>
      <c r="L45" s="202">
        <f t="shared" si="1"/>
        <v>0</v>
      </c>
      <c r="M45" s="211" t="e">
        <f>IF(#REF!=0,"",L45/#REF!)</f>
        <v>#REF!</v>
      </c>
      <c r="N45" s="142" t="s">
        <v>119</v>
      </c>
      <c r="O45" s="1" t="s">
        <v>2540</v>
      </c>
    </row>
    <row r="46" spans="1:17" customFormat="1" ht="12.75" x14ac:dyDescent="0.2">
      <c r="A46" s="210">
        <v>2</v>
      </c>
      <c r="B46" s="210">
        <v>2</v>
      </c>
      <c r="C46" s="221" t="s">
        <v>152</v>
      </c>
      <c r="D46" s="200" t="s">
        <v>153</v>
      </c>
      <c r="E46" s="200" t="s">
        <v>109</v>
      </c>
      <c r="F46" s="201" t="s">
        <v>154</v>
      </c>
      <c r="G46" s="228">
        <v>100</v>
      </c>
      <c r="H46" s="90"/>
      <c r="I46" s="90"/>
      <c r="J46" s="202">
        <f>TRUNC(TRUNC($G46,2)*TRUNC(H46,2),2)</f>
        <v>0</v>
      </c>
      <c r="K46" s="202">
        <f>TRUNC(TRUNC($G46,2)*TRUNC(I46,2),2)</f>
        <v>0</v>
      </c>
      <c r="L46" s="202">
        <f>TRUNC(SUM(J46:K46),2)</f>
        <v>0</v>
      </c>
      <c r="M46" s="211" t="e">
        <f>IF(#REF!=0,"",L46/#REF!)</f>
        <v>#REF!</v>
      </c>
      <c r="N46" s="142" t="s">
        <v>119</v>
      </c>
      <c r="O46" t="s">
        <v>2541</v>
      </c>
      <c r="Q46" s="1"/>
    </row>
    <row r="47" spans="1:17" customFormat="1" ht="12.75" x14ac:dyDescent="0.2">
      <c r="A47" s="210">
        <v>2</v>
      </c>
      <c r="B47" s="210">
        <v>2</v>
      </c>
      <c r="C47" s="221" t="s">
        <v>155</v>
      </c>
      <c r="D47" s="200" t="s">
        <v>156</v>
      </c>
      <c r="E47" s="200" t="s">
        <v>109</v>
      </c>
      <c r="F47" s="201" t="s">
        <v>154</v>
      </c>
      <c r="G47" s="228">
        <v>100</v>
      </c>
      <c r="H47" s="90"/>
      <c r="I47" s="90"/>
      <c r="J47" s="202">
        <f t="shared" si="0"/>
        <v>0</v>
      </c>
      <c r="K47" s="202">
        <f t="shared" si="0"/>
        <v>0</v>
      </c>
      <c r="L47" s="202">
        <f t="shared" si="1"/>
        <v>0</v>
      </c>
      <c r="M47" s="211" t="e">
        <f>IF(#REF!=0,"",L47/#REF!)</f>
        <v>#REF!</v>
      </c>
      <c r="N47" s="142" t="s">
        <v>119</v>
      </c>
      <c r="O47" t="s">
        <v>2542</v>
      </c>
      <c r="Q47" s="1"/>
    </row>
    <row r="48" spans="1:17" x14ac:dyDescent="0.2">
      <c r="A48" s="210">
        <v>2</v>
      </c>
      <c r="B48" s="210">
        <v>2</v>
      </c>
      <c r="C48" s="221" t="s">
        <v>157</v>
      </c>
      <c r="D48" s="200" t="s">
        <v>158</v>
      </c>
      <c r="E48" s="200" t="s">
        <v>109</v>
      </c>
      <c r="F48" s="201" t="s">
        <v>159</v>
      </c>
      <c r="G48" s="228">
        <v>70</v>
      </c>
      <c r="H48" s="90"/>
      <c r="I48" s="90"/>
      <c r="J48" s="202">
        <f t="shared" si="0"/>
        <v>0</v>
      </c>
      <c r="K48" s="202">
        <f t="shared" si="0"/>
        <v>0</v>
      </c>
      <c r="L48" s="202">
        <f t="shared" si="1"/>
        <v>0</v>
      </c>
      <c r="M48" s="211" t="e">
        <f>IF(#REF!=0,"",L48/#REF!)</f>
        <v>#REF!</v>
      </c>
      <c r="N48" s="142" t="s">
        <v>160</v>
      </c>
    </row>
    <row r="49" spans="1:15" x14ac:dyDescent="0.2">
      <c r="A49" s="210">
        <v>2</v>
      </c>
      <c r="B49" s="210">
        <v>2</v>
      </c>
      <c r="C49" s="221" t="s">
        <v>161</v>
      </c>
      <c r="D49" s="200" t="s">
        <v>162</v>
      </c>
      <c r="E49" s="200" t="s">
        <v>109</v>
      </c>
      <c r="F49" s="201" t="s">
        <v>159</v>
      </c>
      <c r="G49" s="228">
        <v>10</v>
      </c>
      <c r="H49" s="90"/>
      <c r="I49" s="90"/>
      <c r="J49" s="202">
        <f t="shared" si="0"/>
        <v>0</v>
      </c>
      <c r="K49" s="202">
        <f t="shared" si="0"/>
        <v>0</v>
      </c>
      <c r="L49" s="202">
        <f t="shared" si="1"/>
        <v>0</v>
      </c>
      <c r="M49" s="211" t="e">
        <f>IF(#REF!=0,"",L49/#REF!)</f>
        <v>#REF!</v>
      </c>
      <c r="N49" s="142" t="s">
        <v>163</v>
      </c>
    </row>
    <row r="50" spans="1:15" x14ac:dyDescent="0.2">
      <c r="A50" s="210">
        <v>2</v>
      </c>
      <c r="B50" s="210">
        <v>2</v>
      </c>
      <c r="C50" s="221" t="s">
        <v>164</v>
      </c>
      <c r="D50" s="200" t="s">
        <v>165</v>
      </c>
      <c r="E50" s="200" t="s">
        <v>109</v>
      </c>
      <c r="F50" s="201" t="s">
        <v>159</v>
      </c>
      <c r="G50" s="228">
        <v>10</v>
      </c>
      <c r="H50" s="90"/>
      <c r="I50" s="90"/>
      <c r="J50" s="202">
        <f t="shared" si="0"/>
        <v>0</v>
      </c>
      <c r="K50" s="202">
        <f t="shared" si="0"/>
        <v>0</v>
      </c>
      <c r="L50" s="202">
        <f t="shared" si="1"/>
        <v>0</v>
      </c>
      <c r="M50" s="211" t="e">
        <f>IF(#REF!=0,"",L50/#REF!)</f>
        <v>#REF!</v>
      </c>
      <c r="N50" s="142" t="s">
        <v>166</v>
      </c>
    </row>
    <row r="51" spans="1:15" x14ac:dyDescent="0.2">
      <c r="A51" s="210">
        <v>2</v>
      </c>
      <c r="B51" s="210">
        <v>2</v>
      </c>
      <c r="C51" s="221" t="s">
        <v>167</v>
      </c>
      <c r="D51" s="200" t="s">
        <v>168</v>
      </c>
      <c r="E51" s="200" t="s">
        <v>109</v>
      </c>
      <c r="F51" s="201" t="s">
        <v>118</v>
      </c>
      <c r="G51" s="228">
        <v>100</v>
      </c>
      <c r="H51" s="90"/>
      <c r="I51" s="90"/>
      <c r="J51" s="202">
        <f t="shared" si="0"/>
        <v>0</v>
      </c>
      <c r="K51" s="202">
        <f t="shared" si="0"/>
        <v>0</v>
      </c>
      <c r="L51" s="202">
        <f t="shared" si="1"/>
        <v>0</v>
      </c>
      <c r="M51" s="211" t="e">
        <f>IF(#REF!=0,"",L51/#REF!)</f>
        <v>#REF!</v>
      </c>
      <c r="N51" s="142" t="s">
        <v>169</v>
      </c>
    </row>
    <row r="52" spans="1:15" x14ac:dyDescent="0.2">
      <c r="A52" s="210">
        <v>2</v>
      </c>
      <c r="B52" s="210">
        <v>2</v>
      </c>
      <c r="C52" s="221" t="s">
        <v>170</v>
      </c>
      <c r="D52" s="200" t="s">
        <v>171</v>
      </c>
      <c r="E52" s="200" t="s">
        <v>109</v>
      </c>
      <c r="F52" s="201" t="s">
        <v>118</v>
      </c>
      <c r="G52" s="228">
        <v>10</v>
      </c>
      <c r="H52" s="90"/>
      <c r="I52" s="90"/>
      <c r="J52" s="202">
        <f t="shared" si="0"/>
        <v>0</v>
      </c>
      <c r="K52" s="202">
        <f t="shared" si="0"/>
        <v>0</v>
      </c>
      <c r="L52" s="202">
        <f t="shared" si="1"/>
        <v>0</v>
      </c>
      <c r="M52" s="211" t="e">
        <f>IF(#REF!=0,"",L52/#REF!)</f>
        <v>#REF!</v>
      </c>
      <c r="N52" s="142" t="s">
        <v>2543</v>
      </c>
    </row>
    <row r="53" spans="1:15" x14ac:dyDescent="0.2">
      <c r="A53" s="210">
        <v>2</v>
      </c>
      <c r="B53" s="210">
        <v>2</v>
      </c>
      <c r="C53" s="221" t="s">
        <v>172</v>
      </c>
      <c r="D53" s="200" t="s">
        <v>173</v>
      </c>
      <c r="E53" s="200" t="s">
        <v>109</v>
      </c>
      <c r="F53" s="201" t="s">
        <v>118</v>
      </c>
      <c r="G53" s="228">
        <v>100</v>
      </c>
      <c r="H53" s="90"/>
      <c r="I53" s="90"/>
      <c r="J53" s="202">
        <f t="shared" si="0"/>
        <v>0</v>
      </c>
      <c r="K53" s="202">
        <f t="shared" si="0"/>
        <v>0</v>
      </c>
      <c r="L53" s="202">
        <f t="shared" si="1"/>
        <v>0</v>
      </c>
      <c r="M53" s="211" t="e">
        <f>IF(#REF!=0,"",L53/#REF!)</f>
        <v>#REF!</v>
      </c>
      <c r="N53" s="142" t="s">
        <v>174</v>
      </c>
    </row>
    <row r="54" spans="1:15" x14ac:dyDescent="0.2">
      <c r="A54" s="210">
        <v>2</v>
      </c>
      <c r="B54" s="210">
        <v>2</v>
      </c>
      <c r="C54" s="221" t="s">
        <v>175</v>
      </c>
      <c r="D54" s="200" t="s">
        <v>176</v>
      </c>
      <c r="E54" s="200" t="s">
        <v>109</v>
      </c>
      <c r="F54" s="201" t="s">
        <v>114</v>
      </c>
      <c r="G54" s="228">
        <v>50</v>
      </c>
      <c r="H54" s="90"/>
      <c r="I54" s="90"/>
      <c r="J54" s="202">
        <f t="shared" si="0"/>
        <v>0</v>
      </c>
      <c r="K54" s="202">
        <f t="shared" si="0"/>
        <v>0</v>
      </c>
      <c r="L54" s="202">
        <f t="shared" si="1"/>
        <v>0</v>
      </c>
      <c r="M54" s="211" t="e">
        <f>IF(#REF!=0,"",L54/#REF!)</f>
        <v>#REF!</v>
      </c>
      <c r="N54" s="142" t="s">
        <v>119</v>
      </c>
      <c r="O54" s="1" t="s">
        <v>2544</v>
      </c>
    </row>
    <row r="55" spans="1:15" x14ac:dyDescent="0.2">
      <c r="A55" s="210">
        <v>2</v>
      </c>
      <c r="B55" s="210">
        <v>2</v>
      </c>
      <c r="C55" s="221" t="s">
        <v>177</v>
      </c>
      <c r="D55" s="200" t="s">
        <v>178</v>
      </c>
      <c r="E55" s="200" t="s">
        <v>109</v>
      </c>
      <c r="F55" s="201" t="s">
        <v>114</v>
      </c>
      <c r="G55" s="228">
        <v>5</v>
      </c>
      <c r="H55" s="90"/>
      <c r="I55" s="90"/>
      <c r="J55" s="202">
        <f t="shared" si="0"/>
        <v>0</v>
      </c>
      <c r="K55" s="202">
        <f t="shared" si="0"/>
        <v>0</v>
      </c>
      <c r="L55" s="202">
        <f t="shared" si="1"/>
        <v>0</v>
      </c>
      <c r="M55" s="211" t="e">
        <f>IF(#REF!=0,"",L55/#REF!)</f>
        <v>#REF!</v>
      </c>
      <c r="N55" s="142" t="s">
        <v>119</v>
      </c>
      <c r="O55" s="1" t="s">
        <v>2545</v>
      </c>
    </row>
    <row r="56" spans="1:15" x14ac:dyDescent="0.2">
      <c r="A56" s="210">
        <v>2</v>
      </c>
      <c r="B56" s="210">
        <v>2</v>
      </c>
      <c r="C56" s="221" t="s">
        <v>179</v>
      </c>
      <c r="D56" s="200" t="s">
        <v>180</v>
      </c>
      <c r="E56" s="200" t="s">
        <v>109</v>
      </c>
      <c r="F56" s="201" t="s">
        <v>118</v>
      </c>
      <c r="G56" s="228">
        <v>5</v>
      </c>
      <c r="H56" s="90"/>
      <c r="I56" s="90"/>
      <c r="J56" s="202">
        <f t="shared" si="0"/>
        <v>0</v>
      </c>
      <c r="K56" s="202">
        <f t="shared" si="0"/>
        <v>0</v>
      </c>
      <c r="L56" s="202">
        <f t="shared" si="1"/>
        <v>0</v>
      </c>
      <c r="M56" s="211" t="e">
        <f>IF(#REF!=0,"",L56/#REF!)</f>
        <v>#REF!</v>
      </c>
      <c r="N56" s="142" t="s">
        <v>181</v>
      </c>
    </row>
    <row r="57" spans="1:15" x14ac:dyDescent="0.2">
      <c r="A57" s="210">
        <v>2</v>
      </c>
      <c r="B57" s="210">
        <v>2</v>
      </c>
      <c r="C57" s="221" t="s">
        <v>182</v>
      </c>
      <c r="D57" s="200" t="s">
        <v>185</v>
      </c>
      <c r="E57" s="200" t="s">
        <v>109</v>
      </c>
      <c r="F57" s="201" t="s">
        <v>118</v>
      </c>
      <c r="G57" s="228">
        <v>10</v>
      </c>
      <c r="H57" s="90"/>
      <c r="I57" s="90"/>
      <c r="J57" s="202">
        <f t="shared" si="0"/>
        <v>0</v>
      </c>
      <c r="K57" s="202">
        <f t="shared" si="0"/>
        <v>0</v>
      </c>
      <c r="L57" s="202">
        <f t="shared" si="1"/>
        <v>0</v>
      </c>
      <c r="M57" s="211" t="e">
        <f>IF(#REF!=0,"",L57/#REF!)</f>
        <v>#REF!</v>
      </c>
      <c r="N57" s="142" t="s">
        <v>186</v>
      </c>
    </row>
    <row r="58" spans="1:15" x14ac:dyDescent="0.2">
      <c r="A58" s="210">
        <v>2</v>
      </c>
      <c r="B58" s="210">
        <v>2</v>
      </c>
      <c r="C58" s="221" t="s">
        <v>184</v>
      </c>
      <c r="D58" s="200" t="s">
        <v>188</v>
      </c>
      <c r="E58" s="200" t="s">
        <v>109</v>
      </c>
      <c r="F58" s="201" t="s">
        <v>114</v>
      </c>
      <c r="G58" s="228">
        <v>10</v>
      </c>
      <c r="H58" s="90"/>
      <c r="I58" s="90"/>
      <c r="J58" s="202">
        <f t="shared" si="0"/>
        <v>0</v>
      </c>
      <c r="K58" s="202">
        <f t="shared" si="0"/>
        <v>0</v>
      </c>
      <c r="L58" s="202">
        <f t="shared" si="1"/>
        <v>0</v>
      </c>
      <c r="M58" s="211" t="e">
        <f>IF(#REF!=0,"",L58/#REF!)</f>
        <v>#REF!</v>
      </c>
      <c r="N58" s="142" t="s">
        <v>119</v>
      </c>
      <c r="O58" s="1" t="s">
        <v>2546</v>
      </c>
    </row>
    <row r="59" spans="1:15" x14ac:dyDescent="0.2">
      <c r="A59" s="210"/>
      <c r="B59" s="210"/>
      <c r="C59" s="221" t="s">
        <v>187</v>
      </c>
      <c r="D59" s="200" t="s">
        <v>190</v>
      </c>
      <c r="E59" s="200" t="s">
        <v>109</v>
      </c>
      <c r="F59" s="201" t="s">
        <v>114</v>
      </c>
      <c r="G59" s="228">
        <v>10</v>
      </c>
      <c r="H59" s="90"/>
      <c r="I59" s="90"/>
      <c r="J59" s="202">
        <f t="shared" si="0"/>
        <v>0</v>
      </c>
      <c r="K59" s="202">
        <f t="shared" si="0"/>
        <v>0</v>
      </c>
      <c r="L59" s="202">
        <f t="shared" si="1"/>
        <v>0</v>
      </c>
      <c r="M59" s="211">
        <f>IF([3]TOTALIZAÇÃO!$J$45=0,"",L59/[3]TOTALIZAÇÃO!$J$45)</f>
        <v>0</v>
      </c>
      <c r="N59" s="142" t="s">
        <v>119</v>
      </c>
      <c r="O59" s="1" t="s">
        <v>3365</v>
      </c>
    </row>
    <row r="60" spans="1:15" x14ac:dyDescent="0.2">
      <c r="A60" s="210">
        <v>2</v>
      </c>
      <c r="B60" s="210">
        <v>2</v>
      </c>
      <c r="C60" s="221" t="s">
        <v>189</v>
      </c>
      <c r="D60" s="200" t="s">
        <v>192</v>
      </c>
      <c r="E60" s="200" t="s">
        <v>109</v>
      </c>
      <c r="F60" s="201" t="s">
        <v>114</v>
      </c>
      <c r="G60" s="228">
        <v>10</v>
      </c>
      <c r="H60" s="90"/>
      <c r="I60" s="90"/>
      <c r="J60" s="202">
        <f t="shared" si="0"/>
        <v>0</v>
      </c>
      <c r="K60" s="202">
        <f t="shared" si="0"/>
        <v>0</v>
      </c>
      <c r="L60" s="202">
        <f t="shared" si="1"/>
        <v>0</v>
      </c>
      <c r="M60" s="211" t="e">
        <f>IF(#REF!=0,"",L60/#REF!)</f>
        <v>#REF!</v>
      </c>
      <c r="N60" s="142" t="s">
        <v>119</v>
      </c>
      <c r="O60" s="1" t="s">
        <v>2547</v>
      </c>
    </row>
    <row r="61" spans="1:15" x14ac:dyDescent="0.2">
      <c r="A61" s="210">
        <v>2</v>
      </c>
      <c r="B61" s="210">
        <v>2</v>
      </c>
      <c r="C61" s="221" t="s">
        <v>191</v>
      </c>
      <c r="D61" s="200" t="s">
        <v>194</v>
      </c>
      <c r="E61" s="200" t="s">
        <v>109</v>
      </c>
      <c r="F61" s="201" t="s">
        <v>154</v>
      </c>
      <c r="G61" s="228">
        <v>10</v>
      </c>
      <c r="H61" s="90"/>
      <c r="I61" s="90"/>
      <c r="J61" s="202">
        <f t="shared" si="0"/>
        <v>0</v>
      </c>
      <c r="K61" s="202">
        <f t="shared" si="0"/>
        <v>0</v>
      </c>
      <c r="L61" s="202">
        <f t="shared" si="1"/>
        <v>0</v>
      </c>
      <c r="M61" s="211" t="e">
        <f>IF(#REF!=0,"",L61/#REF!)</f>
        <v>#REF!</v>
      </c>
      <c r="N61" s="142" t="s">
        <v>119</v>
      </c>
      <c r="O61" s="1" t="s">
        <v>2548</v>
      </c>
    </row>
    <row r="62" spans="1:15" x14ac:dyDescent="0.2">
      <c r="A62" s="210">
        <v>2</v>
      </c>
      <c r="B62" s="210">
        <v>2</v>
      </c>
      <c r="C62" s="221" t="s">
        <v>193</v>
      </c>
      <c r="D62" s="200" t="s">
        <v>196</v>
      </c>
      <c r="E62" s="200" t="s">
        <v>109</v>
      </c>
      <c r="F62" s="201" t="s">
        <v>118</v>
      </c>
      <c r="G62" s="228">
        <v>10</v>
      </c>
      <c r="H62" s="90"/>
      <c r="I62" s="90"/>
      <c r="J62" s="202">
        <f t="shared" si="0"/>
        <v>0</v>
      </c>
      <c r="K62" s="202">
        <f t="shared" si="0"/>
        <v>0</v>
      </c>
      <c r="L62" s="202">
        <f t="shared" si="1"/>
        <v>0</v>
      </c>
      <c r="M62" s="211" t="e">
        <f>IF(#REF!=0,"",L62/#REF!)</f>
        <v>#REF!</v>
      </c>
      <c r="N62" s="142" t="s">
        <v>2549</v>
      </c>
    </row>
    <row r="63" spans="1:15" x14ac:dyDescent="0.2">
      <c r="A63" s="210">
        <v>2</v>
      </c>
      <c r="B63" s="210">
        <v>2</v>
      </c>
      <c r="C63" s="221" t="s">
        <v>195</v>
      </c>
      <c r="D63" s="200" t="s">
        <v>2528</v>
      </c>
      <c r="E63" s="200" t="s">
        <v>109</v>
      </c>
      <c r="F63" s="201" t="s">
        <v>118</v>
      </c>
      <c r="G63" s="228">
        <v>30</v>
      </c>
      <c r="H63" s="90"/>
      <c r="I63" s="90"/>
      <c r="J63" s="202">
        <f t="shared" si="0"/>
        <v>0</v>
      </c>
      <c r="K63" s="202">
        <f t="shared" si="0"/>
        <v>0</v>
      </c>
      <c r="L63" s="202">
        <f t="shared" si="1"/>
        <v>0</v>
      </c>
      <c r="M63" s="211" t="e">
        <f>IF(#REF!=0,"",L63/#REF!)</f>
        <v>#REF!</v>
      </c>
      <c r="N63" s="142" t="s">
        <v>119</v>
      </c>
      <c r="O63" s="1" t="s">
        <v>2550</v>
      </c>
    </row>
    <row r="64" spans="1:15" ht="24" x14ac:dyDescent="0.2">
      <c r="A64" s="210">
        <v>2</v>
      </c>
      <c r="B64" s="210">
        <v>2</v>
      </c>
      <c r="C64" s="221" t="s">
        <v>197</v>
      </c>
      <c r="D64" s="200" t="s">
        <v>200</v>
      </c>
      <c r="E64" s="200" t="s">
        <v>109</v>
      </c>
      <c r="F64" s="201" t="s">
        <v>114</v>
      </c>
      <c r="G64" s="228">
        <v>32</v>
      </c>
      <c r="H64" s="90"/>
      <c r="I64" s="90"/>
      <c r="J64" s="202">
        <f t="shared" si="0"/>
        <v>0</v>
      </c>
      <c r="K64" s="202">
        <f t="shared" si="0"/>
        <v>0</v>
      </c>
      <c r="L64" s="202">
        <f t="shared" si="1"/>
        <v>0</v>
      </c>
      <c r="M64" s="211" t="e">
        <f>IF(#REF!=0,"",L64/#REF!)</f>
        <v>#REF!</v>
      </c>
      <c r="N64" s="142" t="s">
        <v>119</v>
      </c>
      <c r="O64" s="1" t="s">
        <v>2551</v>
      </c>
    </row>
    <row r="65" spans="1:15" x14ac:dyDescent="0.2">
      <c r="A65" s="210">
        <v>2</v>
      </c>
      <c r="B65" s="210">
        <v>2</v>
      </c>
      <c r="C65" s="221" t="s">
        <v>198</v>
      </c>
      <c r="D65" s="200" t="s">
        <v>202</v>
      </c>
      <c r="E65" s="200" t="s">
        <v>109</v>
      </c>
      <c r="F65" s="201" t="s">
        <v>114</v>
      </c>
      <c r="G65" s="228">
        <v>5</v>
      </c>
      <c r="H65" s="90"/>
      <c r="I65" s="90"/>
      <c r="J65" s="202">
        <f t="shared" si="0"/>
        <v>0</v>
      </c>
      <c r="K65" s="202">
        <f t="shared" si="0"/>
        <v>0</v>
      </c>
      <c r="L65" s="202">
        <f t="shared" si="1"/>
        <v>0</v>
      </c>
      <c r="M65" s="211" t="e">
        <f>IF(#REF!=0,"",L65/#REF!)</f>
        <v>#REF!</v>
      </c>
      <c r="N65" s="142" t="s">
        <v>119</v>
      </c>
      <c r="O65" s="1" t="s">
        <v>2552</v>
      </c>
    </row>
    <row r="66" spans="1:15" x14ac:dyDescent="0.2">
      <c r="A66" s="210">
        <v>2</v>
      </c>
      <c r="B66" s="210">
        <v>2</v>
      </c>
      <c r="C66" s="221" t="s">
        <v>199</v>
      </c>
      <c r="D66" s="200" t="s">
        <v>204</v>
      </c>
      <c r="E66" s="200" t="s">
        <v>109</v>
      </c>
      <c r="F66" s="201" t="s">
        <v>118</v>
      </c>
      <c r="G66" s="228">
        <v>50</v>
      </c>
      <c r="H66" s="90"/>
      <c r="I66" s="90"/>
      <c r="J66" s="202">
        <f t="shared" si="0"/>
        <v>0</v>
      </c>
      <c r="K66" s="202">
        <f t="shared" si="0"/>
        <v>0</v>
      </c>
      <c r="L66" s="202">
        <f t="shared" si="1"/>
        <v>0</v>
      </c>
      <c r="M66" s="211" t="e">
        <f>IF(#REF!=0,"",L66/#REF!)</f>
        <v>#REF!</v>
      </c>
      <c r="N66" s="142" t="s">
        <v>205</v>
      </c>
    </row>
    <row r="67" spans="1:15" x14ac:dyDescent="0.2">
      <c r="A67" s="210">
        <v>2</v>
      </c>
      <c r="B67" s="210">
        <v>2</v>
      </c>
      <c r="C67" s="221" t="s">
        <v>201</v>
      </c>
      <c r="D67" s="200" t="s">
        <v>207</v>
      </c>
      <c r="E67" s="200" t="s">
        <v>109</v>
      </c>
      <c r="F67" s="201" t="s">
        <v>118</v>
      </c>
      <c r="G67" s="228">
        <v>500</v>
      </c>
      <c r="H67" s="90"/>
      <c r="I67" s="90"/>
      <c r="J67" s="202">
        <f t="shared" si="0"/>
        <v>0</v>
      </c>
      <c r="K67" s="202">
        <f t="shared" si="0"/>
        <v>0</v>
      </c>
      <c r="L67" s="202">
        <f t="shared" si="1"/>
        <v>0</v>
      </c>
      <c r="M67" s="211" t="e">
        <f>IF(#REF!=0,"",L67/#REF!)</f>
        <v>#REF!</v>
      </c>
      <c r="N67" s="142" t="s">
        <v>208</v>
      </c>
    </row>
    <row r="68" spans="1:15" x14ac:dyDescent="0.2">
      <c r="A68" s="210">
        <v>2</v>
      </c>
      <c r="B68" s="210">
        <v>2</v>
      </c>
      <c r="C68" s="221" t="s">
        <v>203</v>
      </c>
      <c r="D68" s="200" t="s">
        <v>210</v>
      </c>
      <c r="E68" s="200" t="s">
        <v>109</v>
      </c>
      <c r="F68" s="201" t="s">
        <v>114</v>
      </c>
      <c r="G68" s="228">
        <v>5</v>
      </c>
      <c r="H68" s="90"/>
      <c r="I68" s="90"/>
      <c r="J68" s="202">
        <f t="shared" si="0"/>
        <v>0</v>
      </c>
      <c r="K68" s="202">
        <f t="shared" si="0"/>
        <v>0</v>
      </c>
      <c r="L68" s="202">
        <f t="shared" si="1"/>
        <v>0</v>
      </c>
      <c r="M68" s="211" t="e">
        <f>IF(#REF!=0,"",L68/#REF!)</f>
        <v>#REF!</v>
      </c>
      <c r="N68" s="142" t="s">
        <v>119</v>
      </c>
      <c r="O68" s="1" t="s">
        <v>2553</v>
      </c>
    </row>
    <row r="69" spans="1:15" x14ac:dyDescent="0.2">
      <c r="A69" s="210">
        <v>2</v>
      </c>
      <c r="B69" s="210">
        <v>2</v>
      </c>
      <c r="C69" s="221" t="s">
        <v>206</v>
      </c>
      <c r="D69" s="200" t="s">
        <v>213</v>
      </c>
      <c r="E69" s="200" t="s">
        <v>109</v>
      </c>
      <c r="F69" s="201" t="s">
        <v>154</v>
      </c>
      <c r="G69" s="202">
        <v>100</v>
      </c>
      <c r="H69" s="90"/>
      <c r="I69" s="90"/>
      <c r="J69" s="202">
        <f t="shared" si="0"/>
        <v>0</v>
      </c>
      <c r="K69" s="202">
        <f t="shared" si="0"/>
        <v>0</v>
      </c>
      <c r="L69" s="202">
        <f t="shared" si="1"/>
        <v>0</v>
      </c>
      <c r="M69" s="211" t="e">
        <f>IF(#REF!=0,"",L69/#REF!)</f>
        <v>#REF!</v>
      </c>
      <c r="N69" s="142" t="s">
        <v>119</v>
      </c>
      <c r="O69" s="1" t="s">
        <v>2554</v>
      </c>
    </row>
    <row r="70" spans="1:15" x14ac:dyDescent="0.2">
      <c r="A70" s="210">
        <v>2</v>
      </c>
      <c r="B70" s="210">
        <v>2</v>
      </c>
      <c r="C70" s="221" t="s">
        <v>209</v>
      </c>
      <c r="D70" s="200" t="s">
        <v>215</v>
      </c>
      <c r="E70" s="200" t="s">
        <v>109</v>
      </c>
      <c r="F70" s="201" t="s">
        <v>154</v>
      </c>
      <c r="G70" s="202">
        <v>500</v>
      </c>
      <c r="H70" s="90"/>
      <c r="I70" s="90"/>
      <c r="J70" s="202">
        <f t="shared" si="0"/>
        <v>0</v>
      </c>
      <c r="K70" s="202">
        <f t="shared" si="0"/>
        <v>0</v>
      </c>
      <c r="L70" s="202">
        <f t="shared" si="1"/>
        <v>0</v>
      </c>
      <c r="M70" s="211" t="e">
        <f>IF(#REF!=0,"",L70/#REF!)</f>
        <v>#REF!</v>
      </c>
      <c r="N70" s="142" t="s">
        <v>119</v>
      </c>
      <c r="O70" s="1" t="s">
        <v>2555</v>
      </c>
    </row>
    <row r="71" spans="1:15" x14ac:dyDescent="0.2">
      <c r="A71" s="210">
        <v>2</v>
      </c>
      <c r="B71" s="210">
        <v>2</v>
      </c>
      <c r="C71" s="221" t="s">
        <v>211</v>
      </c>
      <c r="D71" s="200" t="s">
        <v>217</v>
      </c>
      <c r="E71" s="200" t="s">
        <v>109</v>
      </c>
      <c r="F71" s="201" t="s">
        <v>154</v>
      </c>
      <c r="G71" s="202">
        <v>70</v>
      </c>
      <c r="H71" s="90"/>
      <c r="I71" s="90"/>
      <c r="J71" s="202">
        <f t="shared" si="0"/>
        <v>0</v>
      </c>
      <c r="K71" s="202">
        <f t="shared" si="0"/>
        <v>0</v>
      </c>
      <c r="L71" s="202">
        <f t="shared" si="1"/>
        <v>0</v>
      </c>
      <c r="M71" s="211" t="e">
        <f>IF(#REF!=0,"",L71/#REF!)</f>
        <v>#REF!</v>
      </c>
      <c r="N71" s="142" t="s">
        <v>119</v>
      </c>
      <c r="O71" s="1" t="s">
        <v>2556</v>
      </c>
    </row>
    <row r="72" spans="1:15" x14ac:dyDescent="0.2">
      <c r="A72" s="210">
        <v>2</v>
      </c>
      <c r="B72" s="210">
        <v>2</v>
      </c>
      <c r="C72" s="221" t="s">
        <v>212</v>
      </c>
      <c r="D72" s="222" t="s">
        <v>219</v>
      </c>
      <c r="E72" s="222" t="s">
        <v>109</v>
      </c>
      <c r="F72" s="201" t="s">
        <v>114</v>
      </c>
      <c r="G72" s="228">
        <v>10</v>
      </c>
      <c r="H72" s="90"/>
      <c r="I72" s="90"/>
      <c r="J72" s="202">
        <f t="shared" si="0"/>
        <v>0</v>
      </c>
      <c r="K72" s="202">
        <f t="shared" si="0"/>
        <v>0</v>
      </c>
      <c r="L72" s="202">
        <f t="shared" si="1"/>
        <v>0</v>
      </c>
      <c r="M72" s="211" t="e">
        <f>IF(#REF!=0,"",L72/#REF!)</f>
        <v>#REF!</v>
      </c>
      <c r="N72" s="142" t="s">
        <v>220</v>
      </c>
    </row>
    <row r="73" spans="1:15" customFormat="1" ht="12.75" x14ac:dyDescent="0.2">
      <c r="A73" s="210">
        <v>2</v>
      </c>
      <c r="B73" s="210">
        <v>2</v>
      </c>
      <c r="C73" s="221" t="s">
        <v>214</v>
      </c>
      <c r="D73" s="200" t="s">
        <v>222</v>
      </c>
      <c r="E73" s="200" t="s">
        <v>109</v>
      </c>
      <c r="F73" s="201" t="s">
        <v>114</v>
      </c>
      <c r="G73" s="228">
        <v>50</v>
      </c>
      <c r="H73" s="90"/>
      <c r="I73" s="90"/>
      <c r="J73" s="202">
        <f t="shared" si="0"/>
        <v>0</v>
      </c>
      <c r="K73" s="202">
        <f t="shared" si="0"/>
        <v>0</v>
      </c>
      <c r="L73" s="202">
        <f t="shared" si="1"/>
        <v>0</v>
      </c>
      <c r="M73" s="211" t="e">
        <f>IF(#REF!=0,"",L73/#REF!)</f>
        <v>#REF!</v>
      </c>
      <c r="N73" s="142" t="s">
        <v>223</v>
      </c>
    </row>
    <row r="74" spans="1:15" x14ac:dyDescent="0.2">
      <c r="A74" s="210">
        <v>2</v>
      </c>
      <c r="B74" s="210">
        <v>2</v>
      </c>
      <c r="C74" s="221" t="s">
        <v>216</v>
      </c>
      <c r="D74" s="200" t="s">
        <v>226</v>
      </c>
      <c r="E74" s="200" t="s">
        <v>109</v>
      </c>
      <c r="F74" s="201" t="s">
        <v>114</v>
      </c>
      <c r="G74" s="228">
        <v>10</v>
      </c>
      <c r="H74" s="90"/>
      <c r="I74" s="90"/>
      <c r="J74" s="202">
        <f t="shared" si="0"/>
        <v>0</v>
      </c>
      <c r="K74" s="202">
        <f t="shared" si="0"/>
        <v>0</v>
      </c>
      <c r="L74" s="202">
        <f t="shared" si="1"/>
        <v>0</v>
      </c>
      <c r="M74" s="211" t="e">
        <f>IF(#REF!=0,"",L74/#REF!)</f>
        <v>#REF!</v>
      </c>
      <c r="N74" s="142" t="s">
        <v>119</v>
      </c>
      <c r="O74" s="1" t="s">
        <v>2557</v>
      </c>
    </row>
    <row r="75" spans="1:15" x14ac:dyDescent="0.2">
      <c r="A75" s="210">
        <v>2</v>
      </c>
      <c r="B75" s="210">
        <v>2</v>
      </c>
      <c r="C75" s="221" t="s">
        <v>218</v>
      </c>
      <c r="D75" s="200" t="s">
        <v>228</v>
      </c>
      <c r="E75" s="200" t="s">
        <v>109</v>
      </c>
      <c r="F75" s="201" t="s">
        <v>114</v>
      </c>
      <c r="G75" s="228">
        <v>20</v>
      </c>
      <c r="H75" s="90"/>
      <c r="I75" s="90"/>
      <c r="J75" s="202">
        <f t="shared" si="0"/>
        <v>0</v>
      </c>
      <c r="K75" s="202">
        <f t="shared" si="0"/>
        <v>0</v>
      </c>
      <c r="L75" s="202">
        <f t="shared" si="1"/>
        <v>0</v>
      </c>
      <c r="M75" s="211" t="e">
        <f>IF(#REF!=0,"",L75/#REF!)</f>
        <v>#REF!</v>
      </c>
      <c r="N75" s="142" t="s">
        <v>229</v>
      </c>
    </row>
    <row r="76" spans="1:15" x14ac:dyDescent="0.2">
      <c r="A76" s="210">
        <v>2</v>
      </c>
      <c r="B76" s="210">
        <v>2</v>
      </c>
      <c r="C76" s="221" t="s">
        <v>221</v>
      </c>
      <c r="D76" s="200" t="s">
        <v>231</v>
      </c>
      <c r="E76" s="200" t="s">
        <v>109</v>
      </c>
      <c r="F76" s="201" t="s">
        <v>114</v>
      </c>
      <c r="G76" s="228">
        <v>5</v>
      </c>
      <c r="H76" s="90"/>
      <c r="I76" s="90"/>
      <c r="J76" s="202">
        <f t="shared" si="0"/>
        <v>0</v>
      </c>
      <c r="K76" s="202">
        <f t="shared" si="0"/>
        <v>0</v>
      </c>
      <c r="L76" s="202">
        <f t="shared" si="1"/>
        <v>0</v>
      </c>
      <c r="M76" s="211" t="e">
        <f>IF(#REF!=0,"",L76/#REF!)</f>
        <v>#REF!</v>
      </c>
      <c r="N76" s="142" t="s">
        <v>119</v>
      </c>
      <c r="O76" s="1" t="s">
        <v>2558</v>
      </c>
    </row>
    <row r="77" spans="1:15" x14ac:dyDescent="0.2">
      <c r="A77" s="210">
        <v>2</v>
      </c>
      <c r="B77" s="210">
        <v>2</v>
      </c>
      <c r="C77" s="221" t="s">
        <v>224</v>
      </c>
      <c r="D77" s="200" t="s">
        <v>233</v>
      </c>
      <c r="E77" s="200" t="s">
        <v>109</v>
      </c>
      <c r="F77" s="201" t="s">
        <v>114</v>
      </c>
      <c r="G77" s="228">
        <v>5</v>
      </c>
      <c r="H77" s="90"/>
      <c r="I77" s="90"/>
      <c r="J77" s="202">
        <f t="shared" si="0"/>
        <v>0</v>
      </c>
      <c r="K77" s="202">
        <f t="shared" si="0"/>
        <v>0</v>
      </c>
      <c r="L77" s="202">
        <f t="shared" si="1"/>
        <v>0</v>
      </c>
      <c r="M77" s="211" t="e">
        <f>IF(#REF!=0,"",L77/#REF!)</f>
        <v>#REF!</v>
      </c>
      <c r="N77" s="142" t="s">
        <v>119</v>
      </c>
      <c r="O77" s="1" t="s">
        <v>2559</v>
      </c>
    </row>
    <row r="78" spans="1:15" x14ac:dyDescent="0.2">
      <c r="A78" s="210">
        <v>2</v>
      </c>
      <c r="B78" s="210">
        <v>2</v>
      </c>
      <c r="C78" s="221" t="s">
        <v>225</v>
      </c>
      <c r="D78" s="200" t="s">
        <v>235</v>
      </c>
      <c r="E78" s="200" t="s">
        <v>109</v>
      </c>
      <c r="F78" s="201" t="s">
        <v>118</v>
      </c>
      <c r="G78" s="228">
        <v>10</v>
      </c>
      <c r="H78" s="90"/>
      <c r="I78" s="90"/>
      <c r="J78" s="202">
        <f t="shared" si="0"/>
        <v>0</v>
      </c>
      <c r="K78" s="202">
        <f t="shared" si="0"/>
        <v>0</v>
      </c>
      <c r="L78" s="202">
        <f t="shared" si="1"/>
        <v>0</v>
      </c>
      <c r="M78" s="211" t="e">
        <f>IF(#REF!=0,"",L78/#REF!)</f>
        <v>#REF!</v>
      </c>
      <c r="N78" s="142" t="s">
        <v>119</v>
      </c>
      <c r="O78" s="1" t="s">
        <v>2560</v>
      </c>
    </row>
    <row r="79" spans="1:15" x14ac:dyDescent="0.2">
      <c r="A79" s="210">
        <v>2</v>
      </c>
      <c r="B79" s="210">
        <v>2</v>
      </c>
      <c r="C79" s="221" t="s">
        <v>227</v>
      </c>
      <c r="D79" s="200" t="s">
        <v>237</v>
      </c>
      <c r="E79" s="200" t="s">
        <v>109</v>
      </c>
      <c r="F79" s="201" t="s">
        <v>118</v>
      </c>
      <c r="G79" s="228">
        <v>100</v>
      </c>
      <c r="H79" s="90"/>
      <c r="I79" s="90"/>
      <c r="J79" s="202">
        <f t="shared" si="0"/>
        <v>0</v>
      </c>
      <c r="K79" s="202">
        <f t="shared" si="0"/>
        <v>0</v>
      </c>
      <c r="L79" s="202">
        <f t="shared" si="1"/>
        <v>0</v>
      </c>
      <c r="M79" s="211" t="e">
        <f>IF(#REF!=0,"",L79/#REF!)</f>
        <v>#REF!</v>
      </c>
      <c r="N79" s="142" t="s">
        <v>238</v>
      </c>
    </row>
    <row r="80" spans="1:15" x14ac:dyDescent="0.2">
      <c r="A80" s="210">
        <v>2</v>
      </c>
      <c r="B80" s="210">
        <v>2</v>
      </c>
      <c r="C80" s="221" t="s">
        <v>230</v>
      </c>
      <c r="D80" s="200" t="s">
        <v>240</v>
      </c>
      <c r="E80" s="200" t="s">
        <v>109</v>
      </c>
      <c r="F80" s="201" t="s">
        <v>118</v>
      </c>
      <c r="G80" s="228">
        <v>5</v>
      </c>
      <c r="H80" s="90"/>
      <c r="I80" s="90"/>
      <c r="J80" s="202">
        <f t="shared" si="0"/>
        <v>0</v>
      </c>
      <c r="K80" s="202">
        <f t="shared" si="0"/>
        <v>0</v>
      </c>
      <c r="L80" s="202">
        <f t="shared" si="1"/>
        <v>0</v>
      </c>
      <c r="M80" s="211" t="e">
        <f>IF(#REF!=0,"",L80/#REF!)</f>
        <v>#REF!</v>
      </c>
      <c r="N80" s="142" t="s">
        <v>241</v>
      </c>
    </row>
    <row r="81" spans="1:15" x14ac:dyDescent="0.2">
      <c r="A81" s="210">
        <v>2</v>
      </c>
      <c r="B81" s="210">
        <v>2</v>
      </c>
      <c r="C81" s="221" t="s">
        <v>232</v>
      </c>
      <c r="D81" s="200" t="s">
        <v>243</v>
      </c>
      <c r="E81" s="200" t="s">
        <v>109</v>
      </c>
      <c r="F81" s="201" t="s">
        <v>118</v>
      </c>
      <c r="G81" s="228">
        <v>40</v>
      </c>
      <c r="H81" s="90"/>
      <c r="I81" s="90"/>
      <c r="J81" s="202">
        <f t="shared" si="0"/>
        <v>0</v>
      </c>
      <c r="K81" s="202">
        <f t="shared" si="0"/>
        <v>0</v>
      </c>
      <c r="L81" s="202">
        <f t="shared" si="1"/>
        <v>0</v>
      </c>
      <c r="M81" s="211" t="e">
        <f>IF(#REF!=0,"",L81/#REF!)</f>
        <v>#REF!</v>
      </c>
      <c r="N81" s="142" t="s">
        <v>244</v>
      </c>
    </row>
    <row r="82" spans="1:15" x14ac:dyDescent="0.2">
      <c r="A82" s="210">
        <v>2</v>
      </c>
      <c r="B82" s="210">
        <v>2</v>
      </c>
      <c r="C82" s="221" t="s">
        <v>234</v>
      </c>
      <c r="D82" s="200" t="s">
        <v>247</v>
      </c>
      <c r="E82" s="200" t="s">
        <v>109</v>
      </c>
      <c r="F82" s="201" t="s">
        <v>248</v>
      </c>
      <c r="G82" s="228">
        <v>40</v>
      </c>
      <c r="H82" s="90"/>
      <c r="I82" s="90"/>
      <c r="J82" s="202">
        <f t="shared" si="0"/>
        <v>0</v>
      </c>
      <c r="K82" s="202">
        <f t="shared" si="0"/>
        <v>0</v>
      </c>
      <c r="L82" s="202">
        <f t="shared" si="1"/>
        <v>0</v>
      </c>
      <c r="M82" s="211" t="e">
        <f>IF(#REF!=0,"",L82/#REF!)</f>
        <v>#REF!</v>
      </c>
      <c r="N82" s="142" t="s">
        <v>119</v>
      </c>
      <c r="O82" s="1" t="s">
        <v>2561</v>
      </c>
    </row>
    <row r="83" spans="1:15" x14ac:dyDescent="0.2">
      <c r="A83" s="210">
        <v>2</v>
      </c>
      <c r="B83" s="210">
        <v>2</v>
      </c>
      <c r="C83" s="221" t="s">
        <v>236</v>
      </c>
      <c r="D83" s="200" t="s">
        <v>250</v>
      </c>
      <c r="E83" s="200" t="s">
        <v>109</v>
      </c>
      <c r="F83" s="201" t="s">
        <v>118</v>
      </c>
      <c r="G83" s="228">
        <v>30</v>
      </c>
      <c r="H83" s="90"/>
      <c r="I83" s="90"/>
      <c r="J83" s="202">
        <f t="shared" si="0"/>
        <v>0</v>
      </c>
      <c r="K83" s="202">
        <f t="shared" si="0"/>
        <v>0</v>
      </c>
      <c r="L83" s="202">
        <f t="shared" si="1"/>
        <v>0</v>
      </c>
      <c r="M83" s="211" t="e">
        <f>IF(#REF!=0,"",L83/#REF!)</f>
        <v>#REF!</v>
      </c>
      <c r="N83" s="142" t="s">
        <v>119</v>
      </c>
      <c r="O83" s="1" t="s">
        <v>2562</v>
      </c>
    </row>
    <row r="84" spans="1:15" x14ac:dyDescent="0.2">
      <c r="A84" s="210">
        <v>2</v>
      </c>
      <c r="B84" s="210">
        <v>2</v>
      </c>
      <c r="C84" s="221" t="s">
        <v>239</v>
      </c>
      <c r="D84" s="200" t="s">
        <v>2495</v>
      </c>
      <c r="E84" s="200" t="s">
        <v>109</v>
      </c>
      <c r="F84" s="201" t="s">
        <v>118</v>
      </c>
      <c r="G84" s="228">
        <v>50</v>
      </c>
      <c r="H84" s="90"/>
      <c r="I84" s="90"/>
      <c r="J84" s="202">
        <f t="shared" si="0"/>
        <v>0</v>
      </c>
      <c r="K84" s="202">
        <f t="shared" si="0"/>
        <v>0</v>
      </c>
      <c r="L84" s="202">
        <f t="shared" si="1"/>
        <v>0</v>
      </c>
      <c r="M84" s="211" t="e">
        <f>IF(#REF!=0,"",L84/#REF!)</f>
        <v>#REF!</v>
      </c>
      <c r="N84" s="142" t="s">
        <v>252</v>
      </c>
    </row>
    <row r="85" spans="1:15" x14ac:dyDescent="0.2">
      <c r="A85" s="210">
        <v>2</v>
      </c>
      <c r="B85" s="210">
        <v>2</v>
      </c>
      <c r="C85" s="221" t="s">
        <v>242</v>
      </c>
      <c r="D85" s="200" t="s">
        <v>254</v>
      </c>
      <c r="E85" s="200" t="s">
        <v>109</v>
      </c>
      <c r="F85" s="201" t="s">
        <v>114</v>
      </c>
      <c r="G85" s="228">
        <v>20</v>
      </c>
      <c r="H85" s="90"/>
      <c r="I85" s="90"/>
      <c r="J85" s="202">
        <f t="shared" si="0"/>
        <v>0</v>
      </c>
      <c r="K85" s="202">
        <f t="shared" si="0"/>
        <v>0</v>
      </c>
      <c r="L85" s="202">
        <f t="shared" si="1"/>
        <v>0</v>
      </c>
      <c r="M85" s="211" t="e">
        <f>IF(#REF!=0,"",L85/#REF!)</f>
        <v>#REF!</v>
      </c>
      <c r="N85" s="142" t="s">
        <v>119</v>
      </c>
      <c r="O85" s="1" t="s">
        <v>2563</v>
      </c>
    </row>
    <row r="86" spans="1:15" x14ac:dyDescent="0.2">
      <c r="A86" s="210">
        <v>2</v>
      </c>
      <c r="B86" s="210">
        <v>2</v>
      </c>
      <c r="C86" s="221" t="s">
        <v>245</v>
      </c>
      <c r="D86" s="200" t="s">
        <v>256</v>
      </c>
      <c r="E86" s="200" t="s">
        <v>109</v>
      </c>
      <c r="F86" s="201" t="s">
        <v>114</v>
      </c>
      <c r="G86" s="228">
        <v>10</v>
      </c>
      <c r="H86" s="90"/>
      <c r="I86" s="90"/>
      <c r="J86" s="202">
        <f t="shared" si="0"/>
        <v>0</v>
      </c>
      <c r="K86" s="202">
        <f t="shared" si="0"/>
        <v>0</v>
      </c>
      <c r="L86" s="202">
        <f t="shared" si="1"/>
        <v>0</v>
      </c>
      <c r="M86" s="211" t="e">
        <f>IF(#REF!=0,"",L86/#REF!)</f>
        <v>#REF!</v>
      </c>
      <c r="N86" s="142" t="s">
        <v>119</v>
      </c>
      <c r="O86" s="1" t="s">
        <v>2564</v>
      </c>
    </row>
    <row r="87" spans="1:15" x14ac:dyDescent="0.2">
      <c r="A87" s="210">
        <v>2</v>
      </c>
      <c r="B87" s="210">
        <v>2</v>
      </c>
      <c r="C87" s="221" t="s">
        <v>246</v>
      </c>
      <c r="D87" s="200" t="s">
        <v>258</v>
      </c>
      <c r="E87" s="200" t="s">
        <v>109</v>
      </c>
      <c r="F87" s="201" t="s">
        <v>118</v>
      </c>
      <c r="G87" s="228">
        <v>100</v>
      </c>
      <c r="H87" s="90"/>
      <c r="I87" s="90"/>
      <c r="J87" s="202">
        <f t="shared" si="0"/>
        <v>0</v>
      </c>
      <c r="K87" s="202">
        <f t="shared" si="0"/>
        <v>0</v>
      </c>
      <c r="L87" s="202">
        <f t="shared" si="1"/>
        <v>0</v>
      </c>
      <c r="M87" s="211" t="e">
        <f>IF(#REF!=0,"",L87/#REF!)</f>
        <v>#REF!</v>
      </c>
      <c r="N87" s="142" t="s">
        <v>183</v>
      </c>
    </row>
    <row r="88" spans="1:15" x14ac:dyDescent="0.2">
      <c r="A88" s="210">
        <v>2</v>
      </c>
      <c r="B88" s="210">
        <v>2</v>
      </c>
      <c r="C88" s="221" t="s">
        <v>249</v>
      </c>
      <c r="D88" s="200" t="s">
        <v>260</v>
      </c>
      <c r="E88" s="200" t="s">
        <v>109</v>
      </c>
      <c r="F88" s="201" t="s">
        <v>114</v>
      </c>
      <c r="G88" s="228">
        <v>10</v>
      </c>
      <c r="H88" s="90"/>
      <c r="I88" s="90"/>
      <c r="J88" s="202">
        <f t="shared" si="0"/>
        <v>0</v>
      </c>
      <c r="K88" s="202">
        <f t="shared" si="0"/>
        <v>0</v>
      </c>
      <c r="L88" s="202">
        <f t="shared" si="1"/>
        <v>0</v>
      </c>
      <c r="M88" s="211" t="e">
        <f>IF(#REF!=0,"",L88/#REF!)</f>
        <v>#REF!</v>
      </c>
      <c r="N88" s="142" t="s">
        <v>119</v>
      </c>
      <c r="O88" s="1" t="s">
        <v>2566</v>
      </c>
    </row>
    <row r="89" spans="1:15" x14ac:dyDescent="0.2">
      <c r="A89" s="210">
        <v>2</v>
      </c>
      <c r="B89" s="210">
        <v>2</v>
      </c>
      <c r="C89" s="221" t="s">
        <v>251</v>
      </c>
      <c r="D89" s="200" t="s">
        <v>262</v>
      </c>
      <c r="E89" s="200" t="s">
        <v>109</v>
      </c>
      <c r="F89" s="201" t="s">
        <v>159</v>
      </c>
      <c r="G89" s="228">
        <v>10</v>
      </c>
      <c r="H89" s="90"/>
      <c r="I89" s="90"/>
      <c r="J89" s="202">
        <f t="shared" si="0"/>
        <v>0</v>
      </c>
      <c r="K89" s="202">
        <f t="shared" si="0"/>
        <v>0</v>
      </c>
      <c r="L89" s="202">
        <f t="shared" si="1"/>
        <v>0</v>
      </c>
      <c r="M89" s="211" t="e">
        <f>IF(#REF!=0,"",L89/#REF!)</f>
        <v>#REF!</v>
      </c>
      <c r="N89" s="142" t="s">
        <v>119</v>
      </c>
      <c r="O89" s="1" t="s">
        <v>2565</v>
      </c>
    </row>
    <row r="90" spans="1:15" x14ac:dyDescent="0.2">
      <c r="A90" s="210">
        <v>2</v>
      </c>
      <c r="B90" s="210">
        <v>2</v>
      </c>
      <c r="C90" s="221" t="s">
        <v>253</v>
      </c>
      <c r="D90" s="200" t="s">
        <v>264</v>
      </c>
      <c r="E90" s="200" t="s">
        <v>109</v>
      </c>
      <c r="F90" s="201" t="s">
        <v>118</v>
      </c>
      <c r="G90" s="228">
        <v>100</v>
      </c>
      <c r="H90" s="90"/>
      <c r="I90" s="90"/>
      <c r="J90" s="202">
        <f t="shared" si="0"/>
        <v>0</v>
      </c>
      <c r="K90" s="202">
        <f t="shared" si="0"/>
        <v>0</v>
      </c>
      <c r="L90" s="202">
        <f t="shared" si="1"/>
        <v>0</v>
      </c>
      <c r="M90" s="211" t="e">
        <f>IF(#REF!=0,"",L90/#REF!)</f>
        <v>#REF!</v>
      </c>
      <c r="N90" s="142" t="s">
        <v>265</v>
      </c>
    </row>
    <row r="91" spans="1:15" x14ac:dyDescent="0.2">
      <c r="A91" s="210">
        <v>2</v>
      </c>
      <c r="B91" s="210">
        <v>2</v>
      </c>
      <c r="C91" s="221" t="s">
        <v>255</v>
      </c>
      <c r="D91" s="200" t="s">
        <v>267</v>
      </c>
      <c r="E91" s="200" t="s">
        <v>109</v>
      </c>
      <c r="F91" s="201" t="s">
        <v>118</v>
      </c>
      <c r="G91" s="228">
        <v>100</v>
      </c>
      <c r="H91" s="90"/>
      <c r="I91" s="90"/>
      <c r="J91" s="202">
        <f t="shared" si="0"/>
        <v>0</v>
      </c>
      <c r="K91" s="202">
        <f t="shared" si="0"/>
        <v>0</v>
      </c>
      <c r="L91" s="202">
        <f t="shared" si="1"/>
        <v>0</v>
      </c>
      <c r="M91" s="211" t="e">
        <f>IF(#REF!=0,"",L91/#REF!)</f>
        <v>#REF!</v>
      </c>
      <c r="N91" s="142" t="s">
        <v>268</v>
      </c>
    </row>
    <row r="92" spans="1:15" x14ac:dyDescent="0.2">
      <c r="A92" s="210">
        <v>2</v>
      </c>
      <c r="B92" s="210">
        <v>2</v>
      </c>
      <c r="C92" s="221" t="s">
        <v>257</v>
      </c>
      <c r="D92" s="200" t="s">
        <v>271</v>
      </c>
      <c r="E92" s="200" t="s">
        <v>109</v>
      </c>
      <c r="F92" s="201" t="s">
        <v>118</v>
      </c>
      <c r="G92" s="228">
        <v>100</v>
      </c>
      <c r="H92" s="90"/>
      <c r="I92" s="90"/>
      <c r="J92" s="202">
        <f t="shared" si="0"/>
        <v>0</v>
      </c>
      <c r="K92" s="202">
        <f t="shared" si="0"/>
        <v>0</v>
      </c>
      <c r="L92" s="202">
        <f t="shared" si="1"/>
        <v>0</v>
      </c>
      <c r="M92" s="211" t="e">
        <f>IF(#REF!=0,"",L92/#REF!)</f>
        <v>#REF!</v>
      </c>
      <c r="N92" s="142" t="s">
        <v>119</v>
      </c>
      <c r="O92" s="1" t="s">
        <v>2567</v>
      </c>
    </row>
    <row r="93" spans="1:15" x14ac:dyDescent="0.2">
      <c r="A93" s="210">
        <v>2</v>
      </c>
      <c r="B93" s="210">
        <v>2</v>
      </c>
      <c r="C93" s="221" t="s">
        <v>259</v>
      </c>
      <c r="D93" s="200" t="s">
        <v>273</v>
      </c>
      <c r="E93" s="200" t="s">
        <v>109</v>
      </c>
      <c r="F93" s="201" t="s">
        <v>154</v>
      </c>
      <c r="G93" s="228">
        <v>150</v>
      </c>
      <c r="H93" s="90"/>
      <c r="I93" s="90"/>
      <c r="J93" s="202">
        <f t="shared" si="0"/>
        <v>0</v>
      </c>
      <c r="K93" s="202">
        <f t="shared" si="0"/>
        <v>0</v>
      </c>
      <c r="L93" s="202">
        <f t="shared" si="1"/>
        <v>0</v>
      </c>
      <c r="M93" s="211" t="e">
        <f>IF(#REF!=0,"",L93/#REF!)</f>
        <v>#REF!</v>
      </c>
      <c r="N93" s="142" t="s">
        <v>274</v>
      </c>
    </row>
    <row r="94" spans="1:15" x14ac:dyDescent="0.2">
      <c r="A94" s="210">
        <v>2</v>
      </c>
      <c r="B94" s="210">
        <v>2</v>
      </c>
      <c r="C94" s="221" t="s">
        <v>261</v>
      </c>
      <c r="D94" s="200" t="s">
        <v>277</v>
      </c>
      <c r="E94" s="200" t="s">
        <v>109</v>
      </c>
      <c r="F94" s="201" t="s">
        <v>154</v>
      </c>
      <c r="G94" s="202">
        <v>120</v>
      </c>
      <c r="H94" s="90"/>
      <c r="I94" s="90"/>
      <c r="J94" s="202">
        <f t="shared" si="0"/>
        <v>0</v>
      </c>
      <c r="K94" s="202">
        <f t="shared" si="0"/>
        <v>0</v>
      </c>
      <c r="L94" s="202">
        <f t="shared" si="1"/>
        <v>0</v>
      </c>
      <c r="M94" s="211" t="e">
        <f>IF(#REF!=0,"",L94/#REF!)</f>
        <v>#REF!</v>
      </c>
      <c r="N94" s="142" t="s">
        <v>278</v>
      </c>
    </row>
    <row r="95" spans="1:15" x14ac:dyDescent="0.2">
      <c r="A95" s="210">
        <v>2</v>
      </c>
      <c r="B95" s="210">
        <v>2</v>
      </c>
      <c r="C95" s="221" t="s">
        <v>263</v>
      </c>
      <c r="D95" s="200" t="s">
        <v>280</v>
      </c>
      <c r="E95" s="200" t="s">
        <v>109</v>
      </c>
      <c r="F95" s="201" t="s">
        <v>154</v>
      </c>
      <c r="G95" s="202">
        <v>25</v>
      </c>
      <c r="H95" s="90"/>
      <c r="I95" s="90"/>
      <c r="J95" s="202">
        <f t="shared" si="0"/>
        <v>0</v>
      </c>
      <c r="K95" s="202">
        <f t="shared" si="0"/>
        <v>0</v>
      </c>
      <c r="L95" s="202">
        <f t="shared" si="1"/>
        <v>0</v>
      </c>
      <c r="M95" s="211" t="e">
        <f>IF(#REF!=0,"",L95/#REF!)</f>
        <v>#REF!</v>
      </c>
      <c r="N95" s="142" t="s">
        <v>281</v>
      </c>
    </row>
    <row r="96" spans="1:15" x14ac:dyDescent="0.2">
      <c r="A96" s="210">
        <v>2</v>
      </c>
      <c r="B96" s="210">
        <v>2</v>
      </c>
      <c r="C96" s="221" t="s">
        <v>266</v>
      </c>
      <c r="D96" s="200" t="s">
        <v>283</v>
      </c>
      <c r="E96" s="200" t="s">
        <v>109</v>
      </c>
      <c r="F96" s="201" t="s">
        <v>118</v>
      </c>
      <c r="G96" s="202">
        <v>30</v>
      </c>
      <c r="H96" s="90"/>
      <c r="I96" s="90"/>
      <c r="J96" s="202">
        <f t="shared" si="0"/>
        <v>0</v>
      </c>
      <c r="K96" s="202">
        <f t="shared" si="0"/>
        <v>0</v>
      </c>
      <c r="L96" s="202">
        <f t="shared" si="1"/>
        <v>0</v>
      </c>
      <c r="M96" s="211" t="e">
        <f>IF(#REF!=0,"",L96/#REF!)</f>
        <v>#REF!</v>
      </c>
      <c r="N96" s="142" t="s">
        <v>119</v>
      </c>
      <c r="O96" s="1" t="s">
        <v>2568</v>
      </c>
    </row>
    <row r="97" spans="1:15" x14ac:dyDescent="0.2">
      <c r="A97" s="210">
        <v>2</v>
      </c>
      <c r="B97" s="210">
        <v>2</v>
      </c>
      <c r="C97" s="221" t="s">
        <v>269</v>
      </c>
      <c r="D97" s="200" t="s">
        <v>285</v>
      </c>
      <c r="E97" s="200" t="s">
        <v>109</v>
      </c>
      <c r="F97" s="201" t="s">
        <v>154</v>
      </c>
      <c r="G97" s="202">
        <v>20</v>
      </c>
      <c r="H97" s="90"/>
      <c r="I97" s="90"/>
      <c r="J97" s="202">
        <f t="shared" si="0"/>
        <v>0</v>
      </c>
      <c r="K97" s="202">
        <f t="shared" si="0"/>
        <v>0</v>
      </c>
      <c r="L97" s="202">
        <f t="shared" si="1"/>
        <v>0</v>
      </c>
      <c r="M97" s="211" t="e">
        <f>IF(#REF!=0,"",L97/#REF!)</f>
        <v>#REF!</v>
      </c>
      <c r="N97" s="142" t="s">
        <v>119</v>
      </c>
      <c r="O97" s="1" t="s">
        <v>2569</v>
      </c>
    </row>
    <row r="98" spans="1:15" x14ac:dyDescent="0.2">
      <c r="A98" s="210">
        <v>2</v>
      </c>
      <c r="B98" s="210">
        <v>2</v>
      </c>
      <c r="C98" s="221" t="s">
        <v>270</v>
      </c>
      <c r="D98" s="200" t="s">
        <v>287</v>
      </c>
      <c r="E98" s="200" t="s">
        <v>109</v>
      </c>
      <c r="F98" s="201" t="s">
        <v>114</v>
      </c>
      <c r="G98" s="228">
        <v>20</v>
      </c>
      <c r="H98" s="90"/>
      <c r="I98" s="90"/>
      <c r="J98" s="202">
        <f t="shared" si="0"/>
        <v>0</v>
      </c>
      <c r="K98" s="202">
        <f t="shared" si="0"/>
        <v>0</v>
      </c>
      <c r="L98" s="202">
        <f t="shared" si="1"/>
        <v>0</v>
      </c>
      <c r="M98" s="211" t="e">
        <f>IF(#REF!=0,"",L98/#REF!)</f>
        <v>#REF!</v>
      </c>
      <c r="N98" s="142" t="s">
        <v>119</v>
      </c>
      <c r="O98" s="1" t="s">
        <v>2570</v>
      </c>
    </row>
    <row r="99" spans="1:15" x14ac:dyDescent="0.2">
      <c r="A99" s="210">
        <v>2</v>
      </c>
      <c r="B99" s="210">
        <v>2</v>
      </c>
      <c r="C99" s="221" t="s">
        <v>272</v>
      </c>
      <c r="D99" s="200" t="s">
        <v>289</v>
      </c>
      <c r="E99" s="200" t="s">
        <v>109</v>
      </c>
      <c r="F99" s="201" t="s">
        <v>114</v>
      </c>
      <c r="G99" s="228">
        <v>20</v>
      </c>
      <c r="H99" s="90"/>
      <c r="I99" s="90"/>
      <c r="J99" s="202">
        <f t="shared" si="0"/>
        <v>0</v>
      </c>
      <c r="K99" s="202">
        <f t="shared" si="0"/>
        <v>0</v>
      </c>
      <c r="L99" s="202">
        <f t="shared" si="1"/>
        <v>0</v>
      </c>
      <c r="M99" s="211" t="e">
        <f>IF(#REF!=0,"",L99/#REF!)</f>
        <v>#REF!</v>
      </c>
      <c r="N99" s="142" t="s">
        <v>119</v>
      </c>
      <c r="O99" s="1" t="s">
        <v>2571</v>
      </c>
    </row>
    <row r="100" spans="1:15" x14ac:dyDescent="0.2">
      <c r="A100" s="210">
        <v>2</v>
      </c>
      <c r="B100" s="210">
        <v>2</v>
      </c>
      <c r="C100" s="221" t="s">
        <v>275</v>
      </c>
      <c r="D100" s="200" t="s">
        <v>291</v>
      </c>
      <c r="E100" s="200" t="s">
        <v>109</v>
      </c>
      <c r="F100" s="201" t="s">
        <v>118</v>
      </c>
      <c r="G100" s="202">
        <v>80</v>
      </c>
      <c r="H100" s="90"/>
      <c r="I100" s="90"/>
      <c r="J100" s="202">
        <f t="shared" si="0"/>
        <v>0</v>
      </c>
      <c r="K100" s="202">
        <f t="shared" si="0"/>
        <v>0</v>
      </c>
      <c r="L100" s="202">
        <f t="shared" si="1"/>
        <v>0</v>
      </c>
      <c r="M100" s="211" t="e">
        <f>IF(#REF!=0,"",L100/#REF!)</f>
        <v>#REF!</v>
      </c>
      <c r="N100" s="142" t="s">
        <v>292</v>
      </c>
    </row>
    <row r="101" spans="1:15" x14ac:dyDescent="0.2">
      <c r="A101" s="210">
        <v>2</v>
      </c>
      <c r="B101" s="210">
        <v>2</v>
      </c>
      <c r="C101" s="221" t="s">
        <v>276</v>
      </c>
      <c r="D101" s="200" t="s">
        <v>294</v>
      </c>
      <c r="E101" s="200" t="s">
        <v>109</v>
      </c>
      <c r="F101" s="201" t="s">
        <v>118</v>
      </c>
      <c r="G101" s="202">
        <v>200</v>
      </c>
      <c r="H101" s="90"/>
      <c r="I101" s="90"/>
      <c r="J101" s="202">
        <f t="shared" si="0"/>
        <v>0</v>
      </c>
      <c r="K101" s="202">
        <f t="shared" si="0"/>
        <v>0</v>
      </c>
      <c r="L101" s="202">
        <f t="shared" si="1"/>
        <v>0</v>
      </c>
      <c r="M101" s="211" t="e">
        <f>IF(#REF!=0,"",L101/#REF!)</f>
        <v>#REF!</v>
      </c>
      <c r="N101" s="142" t="s">
        <v>295</v>
      </c>
    </row>
    <row r="102" spans="1:15" x14ac:dyDescent="0.2">
      <c r="A102" s="210">
        <v>2</v>
      </c>
      <c r="B102" s="210">
        <v>2</v>
      </c>
      <c r="C102" s="221" t="s">
        <v>279</v>
      </c>
      <c r="D102" s="200" t="s">
        <v>297</v>
      </c>
      <c r="E102" s="200" t="s">
        <v>109</v>
      </c>
      <c r="F102" s="201" t="s">
        <v>298</v>
      </c>
      <c r="G102" s="202">
        <v>20</v>
      </c>
      <c r="H102" s="90"/>
      <c r="I102" s="90"/>
      <c r="J102" s="202">
        <f t="shared" si="0"/>
        <v>0</v>
      </c>
      <c r="K102" s="202">
        <f t="shared" si="0"/>
        <v>0</v>
      </c>
      <c r="L102" s="202">
        <f t="shared" si="1"/>
        <v>0</v>
      </c>
      <c r="M102" s="211" t="e">
        <f>IF(#REF!=0,"",L102/#REF!)</f>
        <v>#REF!</v>
      </c>
      <c r="N102" s="142" t="s">
        <v>119</v>
      </c>
      <c r="O102" s="1" t="s">
        <v>2572</v>
      </c>
    </row>
    <row r="103" spans="1:15" x14ac:dyDescent="0.2">
      <c r="A103" s="210">
        <v>2</v>
      </c>
      <c r="B103" s="210">
        <v>2</v>
      </c>
      <c r="C103" s="221" t="s">
        <v>282</v>
      </c>
      <c r="D103" s="200" t="s">
        <v>300</v>
      </c>
      <c r="E103" s="200" t="s">
        <v>109</v>
      </c>
      <c r="F103" s="201" t="s">
        <v>118</v>
      </c>
      <c r="G103" s="202">
        <v>20</v>
      </c>
      <c r="H103" s="90"/>
      <c r="I103" s="90"/>
      <c r="J103" s="202">
        <f t="shared" si="0"/>
        <v>0</v>
      </c>
      <c r="K103" s="202">
        <f t="shared" si="0"/>
        <v>0</v>
      </c>
      <c r="L103" s="202">
        <f t="shared" si="1"/>
        <v>0</v>
      </c>
      <c r="M103" s="211" t="e">
        <f>IF(#REF!=0,"",L103/#REF!)</f>
        <v>#REF!</v>
      </c>
      <c r="N103" s="142" t="s">
        <v>119</v>
      </c>
      <c r="O103" s="1" t="s">
        <v>2573</v>
      </c>
    </row>
    <row r="104" spans="1:15" x14ac:dyDescent="0.2">
      <c r="A104" s="210">
        <v>2</v>
      </c>
      <c r="B104" s="210">
        <v>2</v>
      </c>
      <c r="C104" s="221" t="s">
        <v>284</v>
      </c>
      <c r="D104" s="200" t="s">
        <v>302</v>
      </c>
      <c r="E104" s="200" t="s">
        <v>109</v>
      </c>
      <c r="F104" s="201" t="s">
        <v>118</v>
      </c>
      <c r="G104" s="202">
        <v>20</v>
      </c>
      <c r="H104" s="90"/>
      <c r="I104" s="90"/>
      <c r="J104" s="202">
        <f t="shared" si="0"/>
        <v>0</v>
      </c>
      <c r="K104" s="202">
        <f t="shared" si="0"/>
        <v>0</v>
      </c>
      <c r="L104" s="202">
        <f t="shared" si="1"/>
        <v>0</v>
      </c>
      <c r="M104" s="211" t="e">
        <f>IF(#REF!=0,"",L104/#REF!)</f>
        <v>#REF!</v>
      </c>
      <c r="N104" s="142" t="s">
        <v>119</v>
      </c>
      <c r="O104" s="1" t="s">
        <v>2574</v>
      </c>
    </row>
    <row r="105" spans="1:15" x14ac:dyDescent="0.2">
      <c r="A105" s="210">
        <v>2</v>
      </c>
      <c r="B105" s="210">
        <v>2</v>
      </c>
      <c r="C105" s="221" t="s">
        <v>286</v>
      </c>
      <c r="D105" s="200" t="s">
        <v>304</v>
      </c>
      <c r="E105" s="200" t="s">
        <v>109</v>
      </c>
      <c r="F105" s="201" t="s">
        <v>118</v>
      </c>
      <c r="G105" s="202">
        <v>40</v>
      </c>
      <c r="H105" s="90"/>
      <c r="I105" s="90"/>
      <c r="J105" s="202">
        <f t="shared" si="0"/>
        <v>0</v>
      </c>
      <c r="K105" s="202">
        <f t="shared" si="0"/>
        <v>0</v>
      </c>
      <c r="L105" s="202">
        <f t="shared" si="1"/>
        <v>0</v>
      </c>
      <c r="M105" s="211" t="e">
        <f>IF(#REF!=0,"",L105/#REF!)</f>
        <v>#REF!</v>
      </c>
      <c r="N105" s="142" t="s">
        <v>305</v>
      </c>
    </row>
    <row r="106" spans="1:15" x14ac:dyDescent="0.2">
      <c r="A106" s="210">
        <v>2</v>
      </c>
      <c r="B106" s="210">
        <v>2</v>
      </c>
      <c r="C106" s="221" t="s">
        <v>288</v>
      </c>
      <c r="D106" s="200" t="s">
        <v>2496</v>
      </c>
      <c r="E106" s="200" t="s">
        <v>109</v>
      </c>
      <c r="F106" s="201" t="s">
        <v>118</v>
      </c>
      <c r="G106" s="202">
        <v>20</v>
      </c>
      <c r="H106" s="90"/>
      <c r="I106" s="90"/>
      <c r="J106" s="202">
        <f t="shared" si="0"/>
        <v>0</v>
      </c>
      <c r="K106" s="202">
        <f t="shared" si="0"/>
        <v>0</v>
      </c>
      <c r="L106" s="202">
        <f t="shared" si="1"/>
        <v>0</v>
      </c>
      <c r="M106" s="211" t="e">
        <f>IF(#REF!=0,"",L106/#REF!)</f>
        <v>#REF!</v>
      </c>
      <c r="N106" s="142" t="s">
        <v>307</v>
      </c>
    </row>
    <row r="107" spans="1:15" ht="24" x14ac:dyDescent="0.2">
      <c r="A107" s="210">
        <v>2</v>
      </c>
      <c r="B107" s="210">
        <v>2</v>
      </c>
      <c r="C107" s="221" t="s">
        <v>290</v>
      </c>
      <c r="D107" s="200" t="s">
        <v>308</v>
      </c>
      <c r="E107" s="200" t="s">
        <v>109</v>
      </c>
      <c r="F107" s="201" t="s">
        <v>114</v>
      </c>
      <c r="G107" s="202">
        <v>12</v>
      </c>
      <c r="H107" s="90"/>
      <c r="I107" s="90"/>
      <c r="J107" s="202">
        <f t="shared" si="0"/>
        <v>0</v>
      </c>
      <c r="K107" s="202">
        <f t="shared" si="0"/>
        <v>0</v>
      </c>
      <c r="L107" s="202">
        <f t="shared" si="1"/>
        <v>0</v>
      </c>
      <c r="M107" s="211" t="e">
        <f>IF(#REF!=0,"",L107/#REF!)</f>
        <v>#REF!</v>
      </c>
      <c r="N107" s="142" t="s">
        <v>119</v>
      </c>
      <c r="O107" s="1" t="s">
        <v>2575</v>
      </c>
    </row>
    <row r="108" spans="1:15" x14ac:dyDescent="0.2">
      <c r="A108" s="210">
        <v>2</v>
      </c>
      <c r="B108" s="210">
        <v>2</v>
      </c>
      <c r="C108" s="221" t="s">
        <v>293</v>
      </c>
      <c r="D108" s="200" t="s">
        <v>309</v>
      </c>
      <c r="E108" s="200" t="s">
        <v>109</v>
      </c>
      <c r="F108" s="201" t="s">
        <v>154</v>
      </c>
      <c r="G108" s="202">
        <v>50</v>
      </c>
      <c r="H108" s="90"/>
      <c r="I108" s="90"/>
      <c r="J108" s="202">
        <f t="shared" si="0"/>
        <v>0</v>
      </c>
      <c r="K108" s="202">
        <f t="shared" si="0"/>
        <v>0</v>
      </c>
      <c r="L108" s="202">
        <f t="shared" si="1"/>
        <v>0</v>
      </c>
      <c r="M108" s="211" t="e">
        <f>IF(#REF!=0,"",L108/#REF!)</f>
        <v>#REF!</v>
      </c>
      <c r="N108" s="142" t="s">
        <v>119</v>
      </c>
      <c r="O108" s="1" t="s">
        <v>2576</v>
      </c>
    </row>
    <row r="109" spans="1:15" ht="48" x14ac:dyDescent="0.2">
      <c r="A109" s="210">
        <v>2</v>
      </c>
      <c r="B109" s="210">
        <v>2</v>
      </c>
      <c r="C109" s="221" t="s">
        <v>296</v>
      </c>
      <c r="D109" s="200" t="s">
        <v>310</v>
      </c>
      <c r="E109" s="200" t="s">
        <v>109</v>
      </c>
      <c r="F109" s="201" t="s">
        <v>114</v>
      </c>
      <c r="G109" s="228">
        <v>4</v>
      </c>
      <c r="H109" s="90"/>
      <c r="I109" s="90"/>
      <c r="J109" s="202">
        <f t="shared" si="0"/>
        <v>0</v>
      </c>
      <c r="K109" s="202">
        <f t="shared" si="0"/>
        <v>0</v>
      </c>
      <c r="L109" s="202">
        <f t="shared" si="1"/>
        <v>0</v>
      </c>
      <c r="M109" s="211" t="e">
        <f>IF(#REF!=0,"",L109/#REF!)</f>
        <v>#REF!</v>
      </c>
      <c r="N109" s="142" t="s">
        <v>119</v>
      </c>
      <c r="O109" s="1" t="s">
        <v>2577</v>
      </c>
    </row>
    <row r="110" spans="1:15" ht="48" x14ac:dyDescent="0.2">
      <c r="A110" s="210">
        <v>2</v>
      </c>
      <c r="B110" s="210">
        <v>2</v>
      </c>
      <c r="C110" s="221" t="s">
        <v>299</v>
      </c>
      <c r="D110" s="200" t="s">
        <v>311</v>
      </c>
      <c r="E110" s="200" t="s">
        <v>109</v>
      </c>
      <c r="F110" s="201" t="s">
        <v>114</v>
      </c>
      <c r="G110" s="202">
        <v>2</v>
      </c>
      <c r="H110" s="90"/>
      <c r="I110" s="90"/>
      <c r="J110" s="202">
        <f t="shared" si="0"/>
        <v>0</v>
      </c>
      <c r="K110" s="202">
        <f t="shared" si="0"/>
        <v>0</v>
      </c>
      <c r="L110" s="202">
        <f t="shared" si="1"/>
        <v>0</v>
      </c>
      <c r="M110" s="211" t="e">
        <f>IF(#REF!=0,"",L110/#REF!)</f>
        <v>#REF!</v>
      </c>
      <c r="N110" s="142" t="s">
        <v>119</v>
      </c>
      <c r="O110" s="1" t="s">
        <v>2578</v>
      </c>
    </row>
    <row r="111" spans="1:15" ht="24" x14ac:dyDescent="0.2">
      <c r="A111" s="210">
        <v>2</v>
      </c>
      <c r="B111" s="210">
        <v>2</v>
      </c>
      <c r="C111" s="221" t="s">
        <v>301</v>
      </c>
      <c r="D111" s="200" t="s">
        <v>312</v>
      </c>
      <c r="E111" s="200" t="s">
        <v>109</v>
      </c>
      <c r="F111" s="201" t="s">
        <v>154</v>
      </c>
      <c r="G111" s="202">
        <v>20</v>
      </c>
      <c r="H111" s="90"/>
      <c r="I111" s="90"/>
      <c r="J111" s="202">
        <f t="shared" si="0"/>
        <v>0</v>
      </c>
      <c r="K111" s="202">
        <f t="shared" si="0"/>
        <v>0</v>
      </c>
      <c r="L111" s="202">
        <f t="shared" si="1"/>
        <v>0</v>
      </c>
      <c r="M111" s="211" t="e">
        <f>IF(#REF!=0,"",L111/#REF!)</f>
        <v>#REF!</v>
      </c>
      <c r="N111" s="142" t="s">
        <v>119</v>
      </c>
      <c r="O111" s="1" t="s">
        <v>2579</v>
      </c>
    </row>
    <row r="112" spans="1:15" x14ac:dyDescent="0.2">
      <c r="A112" s="210">
        <v>2</v>
      </c>
      <c r="B112" s="210">
        <v>2</v>
      </c>
      <c r="C112" s="221" t="s">
        <v>303</v>
      </c>
      <c r="D112" s="200" t="s">
        <v>313</v>
      </c>
      <c r="E112" s="200" t="s">
        <v>109</v>
      </c>
      <c r="F112" s="201" t="s">
        <v>154</v>
      </c>
      <c r="G112" s="202">
        <v>20</v>
      </c>
      <c r="H112" s="90"/>
      <c r="I112" s="90"/>
      <c r="J112" s="202">
        <f t="shared" si="0"/>
        <v>0</v>
      </c>
      <c r="K112" s="202">
        <f t="shared" si="0"/>
        <v>0</v>
      </c>
      <c r="L112" s="202">
        <f t="shared" si="1"/>
        <v>0</v>
      </c>
      <c r="M112" s="211" t="e">
        <f>IF(#REF!=0,"",L112/#REF!)</f>
        <v>#REF!</v>
      </c>
      <c r="N112" s="142" t="s">
        <v>119</v>
      </c>
      <c r="O112" s="1" t="s">
        <v>2580</v>
      </c>
    </row>
    <row r="113" spans="1:15" x14ac:dyDescent="0.2">
      <c r="A113" s="210">
        <v>2</v>
      </c>
      <c r="B113" s="210">
        <v>2</v>
      </c>
      <c r="C113" s="221" t="s">
        <v>306</v>
      </c>
      <c r="D113" s="200" t="s">
        <v>314</v>
      </c>
      <c r="E113" s="200" t="s">
        <v>109</v>
      </c>
      <c r="F113" s="201" t="s">
        <v>118</v>
      </c>
      <c r="G113" s="202">
        <v>20</v>
      </c>
      <c r="H113" s="90"/>
      <c r="I113" s="90"/>
      <c r="J113" s="202">
        <f t="shared" si="0"/>
        <v>0</v>
      </c>
      <c r="K113" s="202">
        <f t="shared" si="0"/>
        <v>0</v>
      </c>
      <c r="L113" s="202">
        <f t="shared" si="1"/>
        <v>0</v>
      </c>
      <c r="M113" s="211" t="e">
        <f>IF(#REF!=0,"",L113/#REF!)</f>
        <v>#REF!</v>
      </c>
      <c r="N113" s="142" t="s">
        <v>315</v>
      </c>
    </row>
    <row r="114" spans="1:15" x14ac:dyDescent="0.2">
      <c r="A114" s="34">
        <v>2</v>
      </c>
      <c r="B114" s="34">
        <v>2</v>
      </c>
      <c r="C114" s="35" t="s">
        <v>316</v>
      </c>
      <c r="D114" s="36" t="s">
        <v>317</v>
      </c>
      <c r="E114" s="37"/>
      <c r="F114" s="39"/>
      <c r="G114" s="92"/>
      <c r="H114" s="91"/>
      <c r="I114" s="91"/>
      <c r="J114" s="92"/>
      <c r="K114" s="92"/>
      <c r="L114" s="92"/>
      <c r="M114" s="98"/>
      <c r="N114" s="144"/>
    </row>
    <row r="115" spans="1:15" x14ac:dyDescent="0.2">
      <c r="A115" s="210">
        <v>2</v>
      </c>
      <c r="B115" s="210">
        <v>2</v>
      </c>
      <c r="C115" s="199" t="s">
        <v>318</v>
      </c>
      <c r="D115" s="200" t="s">
        <v>319</v>
      </c>
      <c r="E115" s="200" t="s">
        <v>109</v>
      </c>
      <c r="F115" s="201" t="s">
        <v>114</v>
      </c>
      <c r="G115" s="202">
        <v>50</v>
      </c>
      <c r="H115" s="90"/>
      <c r="I115" s="90"/>
      <c r="J115" s="202">
        <f t="shared" ref="J115:K141" si="2">TRUNC(TRUNC($G115,2)*TRUNC(H115,2),2)</f>
        <v>0</v>
      </c>
      <c r="K115" s="202">
        <f t="shared" si="2"/>
        <v>0</v>
      </c>
      <c r="L115" s="202">
        <f t="shared" ref="L115:L178" si="3">TRUNC(SUM(J115:K115),2)</f>
        <v>0</v>
      </c>
      <c r="M115" s="211" t="e">
        <f>IF(#REF!=0,"",L115/#REF!)</f>
        <v>#REF!</v>
      </c>
      <c r="N115" s="142" t="s">
        <v>119</v>
      </c>
      <c r="O115" s="1" t="s">
        <v>2581</v>
      </c>
    </row>
    <row r="116" spans="1:15" x14ac:dyDescent="0.2">
      <c r="A116" s="210">
        <v>2</v>
      </c>
      <c r="B116" s="210">
        <v>2</v>
      </c>
      <c r="C116" s="199" t="s">
        <v>320</v>
      </c>
      <c r="D116" s="200" t="s">
        <v>321</v>
      </c>
      <c r="E116" s="200" t="s">
        <v>109</v>
      </c>
      <c r="F116" s="201" t="s">
        <v>114</v>
      </c>
      <c r="G116" s="202">
        <v>5</v>
      </c>
      <c r="H116" s="90"/>
      <c r="I116" s="90"/>
      <c r="J116" s="202">
        <f t="shared" si="2"/>
        <v>0</v>
      </c>
      <c r="K116" s="202">
        <f t="shared" si="2"/>
        <v>0</v>
      </c>
      <c r="L116" s="202">
        <f t="shared" si="3"/>
        <v>0</v>
      </c>
      <c r="M116" s="211" t="e">
        <f>IF(#REF!=0,"",L116/#REF!)</f>
        <v>#REF!</v>
      </c>
      <c r="N116" s="142" t="s">
        <v>119</v>
      </c>
      <c r="O116" s="1" t="s">
        <v>2583</v>
      </c>
    </row>
    <row r="117" spans="1:15" x14ac:dyDescent="0.2">
      <c r="A117" s="210">
        <v>2</v>
      </c>
      <c r="B117" s="210">
        <v>2</v>
      </c>
      <c r="C117" s="199" t="s">
        <v>322</v>
      </c>
      <c r="D117" s="200" t="s">
        <v>323</v>
      </c>
      <c r="E117" s="200" t="s">
        <v>109</v>
      </c>
      <c r="F117" s="201" t="s">
        <v>118</v>
      </c>
      <c r="G117" s="202">
        <v>15</v>
      </c>
      <c r="H117" s="90"/>
      <c r="I117" s="90"/>
      <c r="J117" s="202">
        <f t="shared" si="2"/>
        <v>0</v>
      </c>
      <c r="K117" s="202">
        <f t="shared" si="2"/>
        <v>0</v>
      </c>
      <c r="L117" s="202">
        <f t="shared" si="3"/>
        <v>0</v>
      </c>
      <c r="M117" s="211" t="e">
        <f>IF(#REF!=0,"",L117/#REF!)</f>
        <v>#REF!</v>
      </c>
      <c r="N117" s="142" t="s">
        <v>119</v>
      </c>
      <c r="O117" s="1" t="s">
        <v>2582</v>
      </c>
    </row>
    <row r="118" spans="1:15" x14ac:dyDescent="0.2">
      <c r="A118" s="210">
        <v>2</v>
      </c>
      <c r="B118" s="210">
        <v>2</v>
      </c>
      <c r="C118" s="199" t="s">
        <v>324</v>
      </c>
      <c r="D118" s="200" t="s">
        <v>326</v>
      </c>
      <c r="E118" s="200" t="s">
        <v>109</v>
      </c>
      <c r="F118" s="201" t="s">
        <v>114</v>
      </c>
      <c r="G118" s="202">
        <v>10</v>
      </c>
      <c r="H118" s="90"/>
      <c r="I118" s="90"/>
      <c r="J118" s="202">
        <f t="shared" si="2"/>
        <v>0</v>
      </c>
      <c r="K118" s="202">
        <f t="shared" si="2"/>
        <v>0</v>
      </c>
      <c r="L118" s="202">
        <f t="shared" si="3"/>
        <v>0</v>
      </c>
      <c r="M118" s="211" t="e">
        <f>IF(#REF!=0,"",L118/#REF!)</f>
        <v>#REF!</v>
      </c>
      <c r="N118" s="142" t="s">
        <v>119</v>
      </c>
      <c r="O118" s="1" t="s">
        <v>2584</v>
      </c>
    </row>
    <row r="119" spans="1:15" x14ac:dyDescent="0.2">
      <c r="A119" s="210">
        <v>2</v>
      </c>
      <c r="B119" s="210">
        <v>2</v>
      </c>
      <c r="C119" s="199" t="s">
        <v>325</v>
      </c>
      <c r="D119" s="200" t="s">
        <v>328</v>
      </c>
      <c r="E119" s="200" t="s">
        <v>109</v>
      </c>
      <c r="F119" s="201" t="s">
        <v>114</v>
      </c>
      <c r="G119" s="202">
        <v>100</v>
      </c>
      <c r="H119" s="90"/>
      <c r="I119" s="90"/>
      <c r="J119" s="202">
        <f t="shared" si="2"/>
        <v>0</v>
      </c>
      <c r="K119" s="202">
        <f t="shared" si="2"/>
        <v>0</v>
      </c>
      <c r="L119" s="202">
        <f t="shared" si="3"/>
        <v>0</v>
      </c>
      <c r="M119" s="211" t="e">
        <f>IF(#REF!=0,"",L119/#REF!)</f>
        <v>#REF!</v>
      </c>
      <c r="N119" s="142" t="s">
        <v>119</v>
      </c>
      <c r="O119" s="1" t="s">
        <v>2585</v>
      </c>
    </row>
    <row r="120" spans="1:15" x14ac:dyDescent="0.2">
      <c r="A120" s="210">
        <v>2</v>
      </c>
      <c r="B120" s="210">
        <v>2</v>
      </c>
      <c r="C120" s="199" t="s">
        <v>327</v>
      </c>
      <c r="D120" s="200" t="s">
        <v>330</v>
      </c>
      <c r="E120" s="200" t="s">
        <v>109</v>
      </c>
      <c r="F120" s="201" t="s">
        <v>114</v>
      </c>
      <c r="G120" s="202">
        <v>40</v>
      </c>
      <c r="H120" s="90"/>
      <c r="I120" s="90"/>
      <c r="J120" s="202">
        <f t="shared" si="2"/>
        <v>0</v>
      </c>
      <c r="K120" s="202">
        <f t="shared" si="2"/>
        <v>0</v>
      </c>
      <c r="L120" s="202">
        <f t="shared" si="3"/>
        <v>0</v>
      </c>
      <c r="M120" s="211" t="e">
        <f>IF(#REF!=0,"",L120/#REF!)</f>
        <v>#REF!</v>
      </c>
      <c r="N120" s="142" t="s">
        <v>119</v>
      </c>
      <c r="O120" s="1" t="s">
        <v>2586</v>
      </c>
    </row>
    <row r="121" spans="1:15" x14ac:dyDescent="0.2">
      <c r="A121" s="210">
        <v>2</v>
      </c>
      <c r="B121" s="210">
        <v>2</v>
      </c>
      <c r="C121" s="199" t="s">
        <v>329</v>
      </c>
      <c r="D121" s="200" t="s">
        <v>332</v>
      </c>
      <c r="E121" s="200" t="s">
        <v>109</v>
      </c>
      <c r="F121" s="201" t="s">
        <v>114</v>
      </c>
      <c r="G121" s="202">
        <v>4</v>
      </c>
      <c r="H121" s="90"/>
      <c r="I121" s="90"/>
      <c r="J121" s="202">
        <f t="shared" si="2"/>
        <v>0</v>
      </c>
      <c r="K121" s="202">
        <f t="shared" si="2"/>
        <v>0</v>
      </c>
      <c r="L121" s="202">
        <f t="shared" si="3"/>
        <v>0</v>
      </c>
      <c r="M121" s="211" t="e">
        <f>IF(#REF!=0,"",L121/#REF!)</f>
        <v>#REF!</v>
      </c>
      <c r="N121" s="142" t="s">
        <v>119</v>
      </c>
      <c r="O121" s="1" t="s">
        <v>2587</v>
      </c>
    </row>
    <row r="122" spans="1:15" x14ac:dyDescent="0.2">
      <c r="A122" s="210">
        <v>2</v>
      </c>
      <c r="B122" s="210">
        <v>2</v>
      </c>
      <c r="C122" s="199" t="s">
        <v>331</v>
      </c>
      <c r="D122" s="200" t="s">
        <v>334</v>
      </c>
      <c r="E122" s="200" t="s">
        <v>109</v>
      </c>
      <c r="F122" s="201" t="s">
        <v>118</v>
      </c>
      <c r="G122" s="202">
        <v>100</v>
      </c>
      <c r="H122" s="90"/>
      <c r="I122" s="90"/>
      <c r="J122" s="202">
        <f t="shared" si="2"/>
        <v>0</v>
      </c>
      <c r="K122" s="202">
        <f t="shared" si="2"/>
        <v>0</v>
      </c>
      <c r="L122" s="202">
        <f t="shared" si="3"/>
        <v>0</v>
      </c>
      <c r="M122" s="211" t="e">
        <f>IF(#REF!=0,"",L122/#REF!)</f>
        <v>#REF!</v>
      </c>
      <c r="N122" s="142" t="s">
        <v>119</v>
      </c>
      <c r="O122" s="1" t="s">
        <v>2588</v>
      </c>
    </row>
    <row r="123" spans="1:15" x14ac:dyDescent="0.2">
      <c r="A123" s="210">
        <v>2</v>
      </c>
      <c r="B123" s="210">
        <v>2</v>
      </c>
      <c r="C123" s="199" t="s">
        <v>333</v>
      </c>
      <c r="D123" s="200" t="s">
        <v>336</v>
      </c>
      <c r="E123" s="200" t="s">
        <v>109</v>
      </c>
      <c r="F123" s="201" t="s">
        <v>114</v>
      </c>
      <c r="G123" s="202">
        <v>100</v>
      </c>
      <c r="H123" s="90"/>
      <c r="I123" s="90"/>
      <c r="J123" s="202">
        <f t="shared" si="2"/>
        <v>0</v>
      </c>
      <c r="K123" s="202">
        <f t="shared" si="2"/>
        <v>0</v>
      </c>
      <c r="L123" s="202">
        <f t="shared" si="3"/>
        <v>0</v>
      </c>
      <c r="M123" s="211" t="e">
        <f>IF(#REF!=0,"",L123/#REF!)</f>
        <v>#REF!</v>
      </c>
      <c r="N123" s="142" t="s">
        <v>119</v>
      </c>
      <c r="O123" s="1" t="s">
        <v>2589</v>
      </c>
    </row>
    <row r="124" spans="1:15" x14ac:dyDescent="0.2">
      <c r="A124" s="210">
        <v>2</v>
      </c>
      <c r="B124" s="210">
        <v>2</v>
      </c>
      <c r="C124" s="199" t="s">
        <v>335</v>
      </c>
      <c r="D124" s="200" t="s">
        <v>338</v>
      </c>
      <c r="E124" s="200" t="s">
        <v>109</v>
      </c>
      <c r="F124" s="201" t="s">
        <v>114</v>
      </c>
      <c r="G124" s="202">
        <v>5</v>
      </c>
      <c r="H124" s="90"/>
      <c r="I124" s="90"/>
      <c r="J124" s="202">
        <f t="shared" si="2"/>
        <v>0</v>
      </c>
      <c r="K124" s="202">
        <f t="shared" si="2"/>
        <v>0</v>
      </c>
      <c r="L124" s="202">
        <f t="shared" si="3"/>
        <v>0</v>
      </c>
      <c r="M124" s="211" t="e">
        <f>IF(#REF!=0,"",L124/#REF!)</f>
        <v>#REF!</v>
      </c>
      <c r="N124" s="142" t="s">
        <v>119</v>
      </c>
      <c r="O124" s="1" t="s">
        <v>2590</v>
      </c>
    </row>
    <row r="125" spans="1:15" ht="24" x14ac:dyDescent="0.2">
      <c r="A125" s="210">
        <v>2</v>
      </c>
      <c r="B125" s="210">
        <v>2</v>
      </c>
      <c r="C125" s="199" t="s">
        <v>337</v>
      </c>
      <c r="D125" s="200" t="s">
        <v>340</v>
      </c>
      <c r="E125" s="200" t="s">
        <v>109</v>
      </c>
      <c r="F125" s="201" t="s">
        <v>114</v>
      </c>
      <c r="G125" s="202">
        <v>5</v>
      </c>
      <c r="H125" s="90"/>
      <c r="I125" s="90"/>
      <c r="J125" s="202">
        <f t="shared" si="2"/>
        <v>0</v>
      </c>
      <c r="K125" s="202">
        <f t="shared" si="2"/>
        <v>0</v>
      </c>
      <c r="L125" s="202">
        <f t="shared" si="3"/>
        <v>0</v>
      </c>
      <c r="M125" s="211" t="e">
        <f>IF(#REF!=0,"",L125/#REF!)</f>
        <v>#REF!</v>
      </c>
      <c r="N125" s="142" t="s">
        <v>119</v>
      </c>
      <c r="O125" s="1" t="s">
        <v>2591</v>
      </c>
    </row>
    <row r="126" spans="1:15" x14ac:dyDescent="0.2">
      <c r="A126" s="210">
        <v>2</v>
      </c>
      <c r="B126" s="210">
        <v>2</v>
      </c>
      <c r="C126" s="199" t="s">
        <v>339</v>
      </c>
      <c r="D126" s="200" t="s">
        <v>342</v>
      </c>
      <c r="E126" s="200" t="s">
        <v>109</v>
      </c>
      <c r="F126" s="201" t="s">
        <v>118</v>
      </c>
      <c r="G126" s="202">
        <v>20</v>
      </c>
      <c r="H126" s="90"/>
      <c r="I126" s="90"/>
      <c r="J126" s="202">
        <f t="shared" si="2"/>
        <v>0</v>
      </c>
      <c r="K126" s="202">
        <f t="shared" si="2"/>
        <v>0</v>
      </c>
      <c r="L126" s="202">
        <f t="shared" si="3"/>
        <v>0</v>
      </c>
      <c r="M126" s="211" t="e">
        <f>IF(#REF!=0,"",L126/#REF!)</f>
        <v>#REF!</v>
      </c>
      <c r="N126" s="142" t="s">
        <v>119</v>
      </c>
      <c r="O126" s="1" t="s">
        <v>2592</v>
      </c>
    </row>
    <row r="127" spans="1:15" ht="24" x14ac:dyDescent="0.2">
      <c r="A127" s="210">
        <v>2</v>
      </c>
      <c r="B127" s="210">
        <v>2</v>
      </c>
      <c r="C127" s="199" t="s">
        <v>341</v>
      </c>
      <c r="D127" s="200" t="s">
        <v>344</v>
      </c>
      <c r="E127" s="200" t="s">
        <v>109</v>
      </c>
      <c r="F127" s="201" t="s">
        <v>114</v>
      </c>
      <c r="G127" s="228">
        <v>10</v>
      </c>
      <c r="H127" s="90"/>
      <c r="I127" s="90"/>
      <c r="J127" s="202">
        <f t="shared" si="2"/>
        <v>0</v>
      </c>
      <c r="K127" s="202">
        <f t="shared" si="2"/>
        <v>0</v>
      </c>
      <c r="L127" s="202">
        <f t="shared" si="3"/>
        <v>0</v>
      </c>
      <c r="M127" s="211" t="e">
        <f>IF(#REF!=0,"",L127/#REF!)</f>
        <v>#REF!</v>
      </c>
      <c r="N127" s="142" t="s">
        <v>119</v>
      </c>
      <c r="O127" s="1" t="s">
        <v>2593</v>
      </c>
    </row>
    <row r="128" spans="1:15" x14ac:dyDescent="0.2">
      <c r="A128" s="210">
        <v>2</v>
      </c>
      <c r="B128" s="210">
        <v>2</v>
      </c>
      <c r="C128" s="199" t="s">
        <v>343</v>
      </c>
      <c r="D128" s="200" t="s">
        <v>346</v>
      </c>
      <c r="E128" s="200" t="s">
        <v>109</v>
      </c>
      <c r="F128" s="201" t="s">
        <v>114</v>
      </c>
      <c r="G128" s="228">
        <v>10</v>
      </c>
      <c r="H128" s="90"/>
      <c r="I128" s="90"/>
      <c r="J128" s="202">
        <f t="shared" si="2"/>
        <v>0</v>
      </c>
      <c r="K128" s="202">
        <f t="shared" si="2"/>
        <v>0</v>
      </c>
      <c r="L128" s="202">
        <f t="shared" si="3"/>
        <v>0</v>
      </c>
      <c r="M128" s="211" t="e">
        <f>IF(#REF!=0,"",L128/#REF!)</f>
        <v>#REF!</v>
      </c>
      <c r="N128" s="142" t="s">
        <v>119</v>
      </c>
      <c r="O128" s="1" t="s">
        <v>2594</v>
      </c>
    </row>
    <row r="129" spans="1:15" ht="24" x14ac:dyDescent="0.2">
      <c r="A129" s="210">
        <v>2</v>
      </c>
      <c r="B129" s="210">
        <v>2</v>
      </c>
      <c r="C129" s="199" t="s">
        <v>345</v>
      </c>
      <c r="D129" s="200" t="s">
        <v>348</v>
      </c>
      <c r="E129" s="200" t="s">
        <v>109</v>
      </c>
      <c r="F129" s="201" t="s">
        <v>118</v>
      </c>
      <c r="G129" s="202">
        <v>15</v>
      </c>
      <c r="H129" s="90"/>
      <c r="I129" s="90"/>
      <c r="J129" s="202">
        <f t="shared" si="2"/>
        <v>0</v>
      </c>
      <c r="K129" s="202">
        <f t="shared" si="2"/>
        <v>0</v>
      </c>
      <c r="L129" s="202">
        <f t="shared" si="3"/>
        <v>0</v>
      </c>
      <c r="M129" s="211" t="e">
        <f>IF(#REF!=0,"",L129/#REF!)</f>
        <v>#REF!</v>
      </c>
      <c r="N129" s="142" t="s">
        <v>119</v>
      </c>
      <c r="O129" s="1" t="s">
        <v>2595</v>
      </c>
    </row>
    <row r="130" spans="1:15" x14ac:dyDescent="0.2">
      <c r="A130" s="210">
        <v>2</v>
      </c>
      <c r="B130" s="210">
        <v>2</v>
      </c>
      <c r="C130" s="199" t="s">
        <v>347</v>
      </c>
      <c r="D130" s="200" t="s">
        <v>350</v>
      </c>
      <c r="E130" s="200" t="s">
        <v>109</v>
      </c>
      <c r="F130" s="201" t="s">
        <v>114</v>
      </c>
      <c r="G130" s="202">
        <v>5</v>
      </c>
      <c r="H130" s="90"/>
      <c r="I130" s="90"/>
      <c r="J130" s="202">
        <f t="shared" si="2"/>
        <v>0</v>
      </c>
      <c r="K130" s="202">
        <f t="shared" si="2"/>
        <v>0</v>
      </c>
      <c r="L130" s="202">
        <f t="shared" si="3"/>
        <v>0</v>
      </c>
      <c r="M130" s="211" t="e">
        <f>IF(#REF!=0,"",L130/#REF!)</f>
        <v>#REF!</v>
      </c>
      <c r="N130" s="142" t="s">
        <v>119</v>
      </c>
      <c r="O130" s="1" t="s">
        <v>2596</v>
      </c>
    </row>
    <row r="131" spans="1:15" x14ac:dyDescent="0.2">
      <c r="A131" s="210">
        <v>2</v>
      </c>
      <c r="B131" s="210">
        <v>2</v>
      </c>
      <c r="C131" s="199" t="s">
        <v>349</v>
      </c>
      <c r="D131" s="200" t="s">
        <v>352</v>
      </c>
      <c r="E131" s="200" t="s">
        <v>109</v>
      </c>
      <c r="F131" s="201" t="s">
        <v>118</v>
      </c>
      <c r="G131" s="202">
        <v>10</v>
      </c>
      <c r="H131" s="90"/>
      <c r="I131" s="90"/>
      <c r="J131" s="202">
        <f t="shared" si="2"/>
        <v>0</v>
      </c>
      <c r="K131" s="202">
        <f t="shared" si="2"/>
        <v>0</v>
      </c>
      <c r="L131" s="202">
        <f t="shared" si="3"/>
        <v>0</v>
      </c>
      <c r="M131" s="211" t="e">
        <f>IF(#REF!=0,"",L131/#REF!)</f>
        <v>#REF!</v>
      </c>
      <c r="N131" s="142" t="s">
        <v>119</v>
      </c>
      <c r="O131" s="1" t="s">
        <v>2597</v>
      </c>
    </row>
    <row r="132" spans="1:15" x14ac:dyDescent="0.2">
      <c r="A132" s="210">
        <v>2</v>
      </c>
      <c r="B132" s="210">
        <v>2</v>
      </c>
      <c r="C132" s="199" t="s">
        <v>351</v>
      </c>
      <c r="D132" s="200" t="s">
        <v>354</v>
      </c>
      <c r="E132" s="200" t="s">
        <v>109</v>
      </c>
      <c r="F132" s="201" t="s">
        <v>118</v>
      </c>
      <c r="G132" s="202">
        <v>100</v>
      </c>
      <c r="H132" s="90"/>
      <c r="I132" s="90"/>
      <c r="J132" s="202">
        <f t="shared" si="2"/>
        <v>0</v>
      </c>
      <c r="K132" s="202">
        <f t="shared" si="2"/>
        <v>0</v>
      </c>
      <c r="L132" s="202">
        <f t="shared" si="3"/>
        <v>0</v>
      </c>
      <c r="M132" s="211" t="e">
        <f>IF(#REF!=0,"",L132/#REF!)</f>
        <v>#REF!</v>
      </c>
      <c r="N132" s="142" t="s">
        <v>119</v>
      </c>
      <c r="O132" s="1" t="s">
        <v>2598</v>
      </c>
    </row>
    <row r="133" spans="1:15" x14ac:dyDescent="0.2">
      <c r="A133" s="210">
        <v>2</v>
      </c>
      <c r="B133" s="210">
        <v>2</v>
      </c>
      <c r="C133" s="199" t="s">
        <v>353</v>
      </c>
      <c r="D133" s="200" t="s">
        <v>356</v>
      </c>
      <c r="E133" s="200" t="s">
        <v>109</v>
      </c>
      <c r="F133" s="201" t="s">
        <v>118</v>
      </c>
      <c r="G133" s="202">
        <v>100</v>
      </c>
      <c r="H133" s="90"/>
      <c r="I133" s="90"/>
      <c r="J133" s="202">
        <f t="shared" si="2"/>
        <v>0</v>
      </c>
      <c r="K133" s="202">
        <f t="shared" si="2"/>
        <v>0</v>
      </c>
      <c r="L133" s="202">
        <f t="shared" si="3"/>
        <v>0</v>
      </c>
      <c r="M133" s="211" t="e">
        <f>IF(#REF!=0,"",L133/#REF!)</f>
        <v>#REF!</v>
      </c>
      <c r="N133" s="142" t="s">
        <v>119</v>
      </c>
      <c r="O133" s="1" t="s">
        <v>2599</v>
      </c>
    </row>
    <row r="134" spans="1:15" x14ac:dyDescent="0.2">
      <c r="A134" s="210">
        <v>2</v>
      </c>
      <c r="B134" s="210">
        <v>2</v>
      </c>
      <c r="C134" s="199" t="s">
        <v>355</v>
      </c>
      <c r="D134" s="200" t="s">
        <v>358</v>
      </c>
      <c r="E134" s="200" t="s">
        <v>109</v>
      </c>
      <c r="F134" s="201" t="s">
        <v>114</v>
      </c>
      <c r="G134" s="228">
        <v>10</v>
      </c>
      <c r="H134" s="90"/>
      <c r="I134" s="90"/>
      <c r="J134" s="202">
        <f t="shared" si="2"/>
        <v>0</v>
      </c>
      <c r="K134" s="202">
        <f t="shared" si="2"/>
        <v>0</v>
      </c>
      <c r="L134" s="202">
        <f t="shared" si="3"/>
        <v>0</v>
      </c>
      <c r="M134" s="211" t="e">
        <f>IF(#REF!=0,"",L134/#REF!)</f>
        <v>#REF!</v>
      </c>
      <c r="N134" s="142" t="s">
        <v>119</v>
      </c>
      <c r="O134" s="1" t="s">
        <v>2600</v>
      </c>
    </row>
    <row r="135" spans="1:15" ht="36" x14ac:dyDescent="0.2">
      <c r="A135" s="210">
        <v>2</v>
      </c>
      <c r="B135" s="210">
        <v>2</v>
      </c>
      <c r="C135" s="199" t="s">
        <v>357</v>
      </c>
      <c r="D135" s="200" t="s">
        <v>360</v>
      </c>
      <c r="E135" s="200" t="s">
        <v>109</v>
      </c>
      <c r="F135" s="201" t="s">
        <v>114</v>
      </c>
      <c r="G135" s="202">
        <v>25</v>
      </c>
      <c r="H135" s="90"/>
      <c r="I135" s="90"/>
      <c r="J135" s="202">
        <f t="shared" si="2"/>
        <v>0</v>
      </c>
      <c r="K135" s="202">
        <f t="shared" si="2"/>
        <v>0</v>
      </c>
      <c r="L135" s="202">
        <f t="shared" si="3"/>
        <v>0</v>
      </c>
      <c r="M135" s="211" t="e">
        <f>IF(#REF!=0,"",L135/#REF!)</f>
        <v>#REF!</v>
      </c>
      <c r="N135" s="142" t="s">
        <v>119</v>
      </c>
      <c r="O135" s="1" t="s">
        <v>2601</v>
      </c>
    </row>
    <row r="136" spans="1:15" ht="24" x14ac:dyDescent="0.2">
      <c r="A136" s="210">
        <v>2</v>
      </c>
      <c r="B136" s="210">
        <v>2</v>
      </c>
      <c r="C136" s="199" t="s">
        <v>359</v>
      </c>
      <c r="D136" s="200" t="s">
        <v>362</v>
      </c>
      <c r="E136" s="200" t="s">
        <v>109</v>
      </c>
      <c r="F136" s="201" t="s">
        <v>114</v>
      </c>
      <c r="G136" s="202">
        <v>25</v>
      </c>
      <c r="H136" s="90"/>
      <c r="I136" s="90"/>
      <c r="J136" s="202">
        <f t="shared" si="2"/>
        <v>0</v>
      </c>
      <c r="K136" s="202">
        <f t="shared" si="2"/>
        <v>0</v>
      </c>
      <c r="L136" s="202">
        <f t="shared" si="3"/>
        <v>0</v>
      </c>
      <c r="M136" s="211" t="e">
        <f>IF(#REF!=0,"",L136/#REF!)</f>
        <v>#REF!</v>
      </c>
      <c r="N136" s="142" t="s">
        <v>119</v>
      </c>
      <c r="O136" s="1" t="s">
        <v>2602</v>
      </c>
    </row>
    <row r="137" spans="1:15" x14ac:dyDescent="0.2">
      <c r="A137" s="210">
        <v>2</v>
      </c>
      <c r="B137" s="210">
        <v>2</v>
      </c>
      <c r="C137" s="199" t="s">
        <v>361</v>
      </c>
      <c r="D137" s="200" t="s">
        <v>364</v>
      </c>
      <c r="E137" s="200" t="s">
        <v>109</v>
      </c>
      <c r="F137" s="201" t="s">
        <v>114</v>
      </c>
      <c r="G137" s="202">
        <v>5</v>
      </c>
      <c r="H137" s="90"/>
      <c r="I137" s="90"/>
      <c r="J137" s="202">
        <f t="shared" si="2"/>
        <v>0</v>
      </c>
      <c r="K137" s="202">
        <f t="shared" si="2"/>
        <v>0</v>
      </c>
      <c r="L137" s="202">
        <f t="shared" si="3"/>
        <v>0</v>
      </c>
      <c r="M137" s="211" t="e">
        <f>IF(#REF!=0,"",L137/#REF!)</f>
        <v>#REF!</v>
      </c>
      <c r="N137" s="142" t="s">
        <v>119</v>
      </c>
      <c r="O137" s="1" t="s">
        <v>2603</v>
      </c>
    </row>
    <row r="138" spans="1:15" x14ac:dyDescent="0.2">
      <c r="A138" s="210">
        <v>2</v>
      </c>
      <c r="B138" s="210">
        <v>2</v>
      </c>
      <c r="C138" s="199" t="s">
        <v>363</v>
      </c>
      <c r="D138" s="200" t="s">
        <v>366</v>
      </c>
      <c r="E138" s="200" t="s">
        <v>109</v>
      </c>
      <c r="F138" s="201" t="s">
        <v>114</v>
      </c>
      <c r="G138" s="202">
        <v>5</v>
      </c>
      <c r="H138" s="90"/>
      <c r="I138" s="90"/>
      <c r="J138" s="202">
        <f t="shared" si="2"/>
        <v>0</v>
      </c>
      <c r="K138" s="202">
        <f t="shared" si="2"/>
        <v>0</v>
      </c>
      <c r="L138" s="202">
        <f t="shared" si="3"/>
        <v>0</v>
      </c>
      <c r="M138" s="211" t="e">
        <f>IF(#REF!=0,"",L138/#REF!)</f>
        <v>#REF!</v>
      </c>
      <c r="N138" s="142" t="s">
        <v>119</v>
      </c>
      <c r="O138" s="1" t="s">
        <v>2604</v>
      </c>
    </row>
    <row r="139" spans="1:15" x14ac:dyDescent="0.2">
      <c r="A139" s="210">
        <v>2</v>
      </c>
      <c r="B139" s="210">
        <v>2</v>
      </c>
      <c r="C139" s="199" t="s">
        <v>365</v>
      </c>
      <c r="D139" s="200" t="s">
        <v>368</v>
      </c>
      <c r="E139" s="200" t="s">
        <v>109</v>
      </c>
      <c r="F139" s="201" t="s">
        <v>114</v>
      </c>
      <c r="G139" s="202">
        <v>5</v>
      </c>
      <c r="H139" s="90"/>
      <c r="I139" s="90"/>
      <c r="J139" s="202">
        <f t="shared" si="2"/>
        <v>0</v>
      </c>
      <c r="K139" s="202">
        <f t="shared" si="2"/>
        <v>0</v>
      </c>
      <c r="L139" s="202">
        <f t="shared" si="3"/>
        <v>0</v>
      </c>
      <c r="M139" s="211" t="e">
        <f>IF(#REF!=0,"",L139/#REF!)</f>
        <v>#REF!</v>
      </c>
      <c r="N139" s="142" t="s">
        <v>119</v>
      </c>
      <c r="O139" s="1" t="s">
        <v>2605</v>
      </c>
    </row>
    <row r="140" spans="1:15" x14ac:dyDescent="0.2">
      <c r="A140" s="210">
        <v>2</v>
      </c>
      <c r="B140" s="210">
        <v>2</v>
      </c>
      <c r="C140" s="199" t="s">
        <v>367</v>
      </c>
      <c r="D140" s="200" t="s">
        <v>370</v>
      </c>
      <c r="E140" s="200" t="s">
        <v>109</v>
      </c>
      <c r="F140" s="201" t="s">
        <v>114</v>
      </c>
      <c r="G140" s="202">
        <v>5</v>
      </c>
      <c r="H140" s="90"/>
      <c r="I140" s="90"/>
      <c r="J140" s="202">
        <f t="shared" si="2"/>
        <v>0</v>
      </c>
      <c r="K140" s="202">
        <f t="shared" si="2"/>
        <v>0</v>
      </c>
      <c r="L140" s="202">
        <f t="shared" si="3"/>
        <v>0</v>
      </c>
      <c r="M140" s="211" t="e">
        <f>IF(#REF!=0,"",L140/#REF!)</f>
        <v>#REF!</v>
      </c>
      <c r="N140" s="142" t="s">
        <v>119</v>
      </c>
      <c r="O140" s="1" t="s">
        <v>2606</v>
      </c>
    </row>
    <row r="141" spans="1:15" x14ac:dyDescent="0.2">
      <c r="A141" s="210">
        <v>2</v>
      </c>
      <c r="B141" s="210">
        <v>2</v>
      </c>
      <c r="C141" s="199" t="s">
        <v>369</v>
      </c>
      <c r="D141" s="200" t="s">
        <v>372</v>
      </c>
      <c r="E141" s="200" t="s">
        <v>109</v>
      </c>
      <c r="F141" s="201" t="s">
        <v>114</v>
      </c>
      <c r="G141" s="202">
        <v>25</v>
      </c>
      <c r="H141" s="90"/>
      <c r="I141" s="90"/>
      <c r="J141" s="202">
        <f t="shared" si="2"/>
        <v>0</v>
      </c>
      <c r="K141" s="202">
        <f t="shared" si="2"/>
        <v>0</v>
      </c>
      <c r="L141" s="202">
        <f t="shared" si="3"/>
        <v>0</v>
      </c>
      <c r="M141" s="211" t="e">
        <f>IF(#REF!=0,"",L141/#REF!)</f>
        <v>#REF!</v>
      </c>
      <c r="N141" s="142" t="s">
        <v>119</v>
      </c>
      <c r="O141" s="1" t="s">
        <v>2607</v>
      </c>
    </row>
    <row r="142" spans="1:15" x14ac:dyDescent="0.2">
      <c r="A142" s="210">
        <v>2</v>
      </c>
      <c r="B142" s="210">
        <v>2</v>
      </c>
      <c r="C142" s="199" t="s">
        <v>371</v>
      </c>
      <c r="D142" s="200" t="s">
        <v>374</v>
      </c>
      <c r="E142" s="200" t="s">
        <v>109</v>
      </c>
      <c r="F142" s="201" t="s">
        <v>114</v>
      </c>
      <c r="G142" s="202">
        <v>25</v>
      </c>
      <c r="H142" s="90"/>
      <c r="I142" s="90"/>
      <c r="J142" s="202">
        <f t="shared" ref="J142:K183" si="4">TRUNC(TRUNC($G142,2)*TRUNC(H142,2),2)</f>
        <v>0</v>
      </c>
      <c r="K142" s="202">
        <f t="shared" si="4"/>
        <v>0</v>
      </c>
      <c r="L142" s="202">
        <f t="shared" si="3"/>
        <v>0</v>
      </c>
      <c r="M142" s="211" t="e">
        <f>IF(#REF!=0,"",L142/#REF!)</f>
        <v>#REF!</v>
      </c>
      <c r="N142" s="142" t="s">
        <v>119</v>
      </c>
      <c r="O142" s="1" t="s">
        <v>2608</v>
      </c>
    </row>
    <row r="143" spans="1:15" x14ac:dyDescent="0.2">
      <c r="A143" s="210">
        <v>2</v>
      </c>
      <c r="B143" s="210">
        <v>2</v>
      </c>
      <c r="C143" s="199" t="s">
        <v>373</v>
      </c>
      <c r="D143" s="200" t="s">
        <v>376</v>
      </c>
      <c r="E143" s="200" t="s">
        <v>109</v>
      </c>
      <c r="F143" s="201" t="s">
        <v>114</v>
      </c>
      <c r="G143" s="202">
        <v>40</v>
      </c>
      <c r="H143" s="90"/>
      <c r="I143" s="90"/>
      <c r="J143" s="202">
        <f t="shared" si="4"/>
        <v>0</v>
      </c>
      <c r="K143" s="202">
        <f t="shared" si="4"/>
        <v>0</v>
      </c>
      <c r="L143" s="202">
        <f t="shared" si="3"/>
        <v>0</v>
      </c>
      <c r="M143" s="211" t="e">
        <f>IF(#REF!=0,"",L143/#REF!)</f>
        <v>#REF!</v>
      </c>
      <c r="N143" s="142" t="s">
        <v>119</v>
      </c>
      <c r="O143" s="1" t="s">
        <v>2609</v>
      </c>
    </row>
    <row r="144" spans="1:15" x14ac:dyDescent="0.2">
      <c r="A144" s="210">
        <v>2</v>
      </c>
      <c r="B144" s="210">
        <v>2</v>
      </c>
      <c r="C144" s="199" t="s">
        <v>375</v>
      </c>
      <c r="D144" s="200" t="s">
        <v>378</v>
      </c>
      <c r="E144" s="200" t="s">
        <v>109</v>
      </c>
      <c r="F144" s="201" t="s">
        <v>154</v>
      </c>
      <c r="G144" s="202">
        <v>100</v>
      </c>
      <c r="H144" s="90"/>
      <c r="I144" s="90"/>
      <c r="J144" s="202">
        <f t="shared" si="4"/>
        <v>0</v>
      </c>
      <c r="K144" s="202">
        <f t="shared" si="4"/>
        <v>0</v>
      </c>
      <c r="L144" s="202">
        <f t="shared" si="3"/>
        <v>0</v>
      </c>
      <c r="M144" s="211" t="e">
        <f>IF(#REF!=0,"",L144/#REF!)</f>
        <v>#REF!</v>
      </c>
      <c r="N144" s="142" t="s">
        <v>119</v>
      </c>
      <c r="O144" s="1" t="s">
        <v>2610</v>
      </c>
    </row>
    <row r="145" spans="1:15" x14ac:dyDescent="0.2">
      <c r="A145" s="210">
        <v>2</v>
      </c>
      <c r="B145" s="210">
        <v>2</v>
      </c>
      <c r="C145" s="199" t="s">
        <v>377</v>
      </c>
      <c r="D145" s="200" t="s">
        <v>380</v>
      </c>
      <c r="E145" s="200" t="s">
        <v>109</v>
      </c>
      <c r="F145" s="201" t="s">
        <v>118</v>
      </c>
      <c r="G145" s="202">
        <v>10</v>
      </c>
      <c r="H145" s="90"/>
      <c r="I145" s="90"/>
      <c r="J145" s="202">
        <f t="shared" si="4"/>
        <v>0</v>
      </c>
      <c r="K145" s="202">
        <f t="shared" si="4"/>
        <v>0</v>
      </c>
      <c r="L145" s="202">
        <f t="shared" si="3"/>
        <v>0</v>
      </c>
      <c r="M145" s="211" t="e">
        <f>IF(#REF!=0,"",L145/#REF!)</f>
        <v>#REF!</v>
      </c>
      <c r="N145" s="142" t="s">
        <v>119</v>
      </c>
      <c r="O145" s="1" t="s">
        <v>2611</v>
      </c>
    </row>
    <row r="146" spans="1:15" ht="24" x14ac:dyDescent="0.2">
      <c r="A146" s="210">
        <v>2</v>
      </c>
      <c r="B146" s="210">
        <v>2</v>
      </c>
      <c r="C146" s="199" t="s">
        <v>379</v>
      </c>
      <c r="D146" s="200" t="s">
        <v>382</v>
      </c>
      <c r="E146" s="200" t="s">
        <v>109</v>
      </c>
      <c r="F146" s="201" t="s">
        <v>114</v>
      </c>
      <c r="G146" s="202">
        <v>5</v>
      </c>
      <c r="H146" s="90"/>
      <c r="I146" s="90"/>
      <c r="J146" s="202">
        <f t="shared" si="4"/>
        <v>0</v>
      </c>
      <c r="K146" s="202">
        <f t="shared" si="4"/>
        <v>0</v>
      </c>
      <c r="L146" s="202">
        <f t="shared" si="3"/>
        <v>0</v>
      </c>
      <c r="M146" s="211" t="e">
        <f>IF(#REF!=0,"",L146/#REF!)</f>
        <v>#REF!</v>
      </c>
      <c r="N146" s="142" t="s">
        <v>119</v>
      </c>
      <c r="O146" s="1" t="s">
        <v>2612</v>
      </c>
    </row>
    <row r="147" spans="1:15" ht="24" x14ac:dyDescent="0.2">
      <c r="A147" s="210">
        <v>2</v>
      </c>
      <c r="B147" s="210">
        <v>2</v>
      </c>
      <c r="C147" s="199" t="s">
        <v>381</v>
      </c>
      <c r="D147" s="200" t="s">
        <v>340</v>
      </c>
      <c r="E147" s="200" t="s">
        <v>109</v>
      </c>
      <c r="F147" s="201" t="s">
        <v>114</v>
      </c>
      <c r="G147" s="202">
        <v>5</v>
      </c>
      <c r="H147" s="90"/>
      <c r="I147" s="90"/>
      <c r="J147" s="202">
        <f t="shared" si="4"/>
        <v>0</v>
      </c>
      <c r="K147" s="202">
        <f t="shared" si="4"/>
        <v>0</v>
      </c>
      <c r="L147" s="202">
        <f t="shared" si="3"/>
        <v>0</v>
      </c>
      <c r="M147" s="211" t="e">
        <f>IF(#REF!=0,"",L147/#REF!)</f>
        <v>#REF!</v>
      </c>
      <c r="N147" s="142" t="s">
        <v>119</v>
      </c>
      <c r="O147" s="1" t="s">
        <v>2591</v>
      </c>
    </row>
    <row r="148" spans="1:15" customFormat="1" ht="48" x14ac:dyDescent="0.2">
      <c r="A148" s="210">
        <v>2</v>
      </c>
      <c r="B148" s="210">
        <v>2</v>
      </c>
      <c r="C148" s="199" t="s">
        <v>383</v>
      </c>
      <c r="D148" s="200" t="s">
        <v>385</v>
      </c>
      <c r="E148" s="200" t="s">
        <v>109</v>
      </c>
      <c r="F148" s="201" t="s">
        <v>114</v>
      </c>
      <c r="G148" s="228">
        <v>1</v>
      </c>
      <c r="H148" s="90"/>
      <c r="I148" s="90"/>
      <c r="J148" s="202">
        <f t="shared" si="4"/>
        <v>0</v>
      </c>
      <c r="K148" s="202">
        <f t="shared" si="4"/>
        <v>0</v>
      </c>
      <c r="L148" s="202">
        <f t="shared" si="3"/>
        <v>0</v>
      </c>
      <c r="M148" s="211" t="e">
        <f>IF(#REF!=0,"",L148/#REF!)</f>
        <v>#REF!</v>
      </c>
      <c r="N148" s="142" t="s">
        <v>119</v>
      </c>
      <c r="O148" s="1" t="s">
        <v>2613</v>
      </c>
    </row>
    <row r="149" spans="1:15" customFormat="1" ht="24.75" thickBot="1" x14ac:dyDescent="0.25">
      <c r="A149" s="210">
        <v>2</v>
      </c>
      <c r="B149" s="210">
        <v>2</v>
      </c>
      <c r="C149" s="199" t="s">
        <v>384</v>
      </c>
      <c r="D149" s="200" t="s">
        <v>386</v>
      </c>
      <c r="E149" s="200" t="s">
        <v>109</v>
      </c>
      <c r="F149" s="201" t="s">
        <v>387</v>
      </c>
      <c r="G149" s="228">
        <v>10</v>
      </c>
      <c r="H149" s="90"/>
      <c r="I149" s="90"/>
      <c r="J149" s="202">
        <f t="shared" si="4"/>
        <v>0</v>
      </c>
      <c r="K149" s="202">
        <f t="shared" si="4"/>
        <v>0</v>
      </c>
      <c r="L149" s="202">
        <f t="shared" si="3"/>
        <v>0</v>
      </c>
      <c r="M149" s="211" t="e">
        <f>IF(#REF!=0,"",L149/#REF!)</f>
        <v>#REF!</v>
      </c>
      <c r="N149" s="142" t="s">
        <v>119</v>
      </c>
      <c r="O149" s="1" t="s">
        <v>2614</v>
      </c>
    </row>
    <row r="150" spans="1:15" ht="13.5" thickTop="1" x14ac:dyDescent="0.2">
      <c r="B150" s="431">
        <v>3</v>
      </c>
      <c r="C150" s="432" t="s">
        <v>51</v>
      </c>
      <c r="D150" s="31" t="s">
        <v>52</v>
      </c>
      <c r="E150" s="32" t="s">
        <v>109</v>
      </c>
      <c r="F150" s="33"/>
      <c r="G150" s="93"/>
      <c r="H150" s="93"/>
      <c r="I150" s="93"/>
      <c r="J150" s="93"/>
      <c r="K150" s="93"/>
      <c r="L150" s="93"/>
      <c r="M150" s="99"/>
      <c r="N150" s="145"/>
    </row>
    <row r="151" spans="1:15" customFormat="1" ht="12.75" x14ac:dyDescent="0.2">
      <c r="A151" s="34">
        <v>2</v>
      </c>
      <c r="B151" s="34">
        <v>3</v>
      </c>
      <c r="C151" s="35" t="s">
        <v>388</v>
      </c>
      <c r="D151" s="36" t="s">
        <v>389</v>
      </c>
      <c r="E151" s="37"/>
      <c r="F151" s="39"/>
      <c r="G151" s="92"/>
      <c r="H151" s="91"/>
      <c r="I151" s="91"/>
      <c r="J151" s="92"/>
      <c r="K151" s="92"/>
      <c r="L151" s="92"/>
      <c r="M151" s="98"/>
      <c r="N151" s="144"/>
    </row>
    <row r="152" spans="1:15" customFormat="1" ht="12.75" x14ac:dyDescent="0.2">
      <c r="A152" s="34">
        <v>2</v>
      </c>
      <c r="B152" s="210">
        <v>3</v>
      </c>
      <c r="C152" s="199" t="s">
        <v>390</v>
      </c>
      <c r="D152" s="200" t="s">
        <v>391</v>
      </c>
      <c r="E152" s="200" t="s">
        <v>109</v>
      </c>
      <c r="F152" s="201" t="s">
        <v>392</v>
      </c>
      <c r="G152" s="202">
        <v>70</v>
      </c>
      <c r="H152" s="90"/>
      <c r="I152" s="90"/>
      <c r="J152" s="202">
        <f t="shared" si="4"/>
        <v>0</v>
      </c>
      <c r="K152" s="202">
        <f t="shared" si="4"/>
        <v>0</v>
      </c>
      <c r="L152" s="202">
        <f t="shared" si="3"/>
        <v>0</v>
      </c>
      <c r="M152" s="211" t="e">
        <f>IF(#REF!=0,"",L152/#REF!)</f>
        <v>#REF!</v>
      </c>
      <c r="N152" s="142" t="s">
        <v>393</v>
      </c>
    </row>
    <row r="153" spans="1:15" customFormat="1" ht="12.75" x14ac:dyDescent="0.2">
      <c r="A153" s="34">
        <v>2</v>
      </c>
      <c r="B153" s="210">
        <v>3</v>
      </c>
      <c r="C153" s="199" t="s">
        <v>394</v>
      </c>
      <c r="D153" s="200" t="s">
        <v>395</v>
      </c>
      <c r="E153" s="200" t="s">
        <v>109</v>
      </c>
      <c r="F153" s="201" t="s">
        <v>392</v>
      </c>
      <c r="G153" s="202">
        <v>10</v>
      </c>
      <c r="H153" s="90"/>
      <c r="I153" s="90"/>
      <c r="J153" s="202">
        <f t="shared" si="4"/>
        <v>0</v>
      </c>
      <c r="K153" s="202">
        <f t="shared" si="4"/>
        <v>0</v>
      </c>
      <c r="L153" s="202">
        <f t="shared" si="3"/>
        <v>0</v>
      </c>
      <c r="M153" s="211" t="e">
        <f>IF(#REF!=0,"",L153/#REF!)</f>
        <v>#REF!</v>
      </c>
      <c r="N153" s="142" t="s">
        <v>119</v>
      </c>
      <c r="O153" t="s">
        <v>2622</v>
      </c>
    </row>
    <row r="154" spans="1:15" customFormat="1" ht="24" x14ac:dyDescent="0.2">
      <c r="A154" s="34">
        <v>2</v>
      </c>
      <c r="B154" s="210">
        <v>3</v>
      </c>
      <c r="C154" s="199" t="s">
        <v>396</v>
      </c>
      <c r="D154" s="200" t="s">
        <v>398</v>
      </c>
      <c r="E154" s="200" t="s">
        <v>109</v>
      </c>
      <c r="F154" s="201" t="s">
        <v>154</v>
      </c>
      <c r="G154" s="202">
        <v>2</v>
      </c>
      <c r="H154" s="90"/>
      <c r="I154" s="90"/>
      <c r="J154" s="202">
        <f t="shared" si="4"/>
        <v>0</v>
      </c>
      <c r="K154" s="202">
        <f t="shared" si="4"/>
        <v>0</v>
      </c>
      <c r="L154" s="202">
        <f t="shared" si="3"/>
        <v>0</v>
      </c>
      <c r="M154" s="211" t="e">
        <f>IF(#REF!=0,"",L154/#REF!)</f>
        <v>#REF!</v>
      </c>
      <c r="N154" s="142" t="s">
        <v>119</v>
      </c>
      <c r="O154" t="s">
        <v>2623</v>
      </c>
    </row>
    <row r="155" spans="1:15" x14ac:dyDescent="0.2">
      <c r="A155" s="34">
        <v>2</v>
      </c>
      <c r="B155" s="210">
        <v>3</v>
      </c>
      <c r="C155" s="199" t="s">
        <v>397</v>
      </c>
      <c r="D155" s="200" t="s">
        <v>2615</v>
      </c>
      <c r="E155" s="200" t="s">
        <v>109</v>
      </c>
      <c r="F155" s="201" t="s">
        <v>159</v>
      </c>
      <c r="G155" s="202">
        <v>8</v>
      </c>
      <c r="H155" s="90"/>
      <c r="I155" s="90"/>
      <c r="J155" s="202">
        <f t="shared" si="4"/>
        <v>0</v>
      </c>
      <c r="K155" s="202">
        <f t="shared" si="4"/>
        <v>0</v>
      </c>
      <c r="L155" s="202">
        <f t="shared" si="3"/>
        <v>0</v>
      </c>
      <c r="M155" s="211" t="e">
        <f>IF(#REF!=0,"",L155/#REF!)</f>
        <v>#REF!</v>
      </c>
      <c r="N155" s="142" t="s">
        <v>400</v>
      </c>
    </row>
    <row r="156" spans="1:15" customFormat="1" ht="12.75" x14ac:dyDescent="0.2">
      <c r="A156" s="34">
        <v>2</v>
      </c>
      <c r="B156" s="210">
        <v>3</v>
      </c>
      <c r="C156" s="199" t="s">
        <v>399</v>
      </c>
      <c r="D156" s="200" t="s">
        <v>2616</v>
      </c>
      <c r="E156" s="200" t="s">
        <v>109</v>
      </c>
      <c r="F156" s="201" t="s">
        <v>392</v>
      </c>
      <c r="G156" s="202">
        <v>40</v>
      </c>
      <c r="H156" s="90"/>
      <c r="I156" s="90"/>
      <c r="J156" s="202">
        <f t="shared" si="4"/>
        <v>0</v>
      </c>
      <c r="K156" s="202">
        <f t="shared" si="4"/>
        <v>0</v>
      </c>
      <c r="L156" s="202">
        <f t="shared" si="3"/>
        <v>0</v>
      </c>
      <c r="M156" s="211" t="e">
        <f>IF(#REF!=0,"",L156/#REF!)</f>
        <v>#REF!</v>
      </c>
      <c r="N156" s="142" t="s">
        <v>402</v>
      </c>
    </row>
    <row r="157" spans="1:15" x14ac:dyDescent="0.2">
      <c r="A157" s="34">
        <v>2</v>
      </c>
      <c r="B157" s="210">
        <v>3</v>
      </c>
      <c r="C157" s="199" t="s">
        <v>401</v>
      </c>
      <c r="D157" s="200" t="s">
        <v>2617</v>
      </c>
      <c r="E157" s="200" t="s">
        <v>109</v>
      </c>
      <c r="F157" s="201" t="s">
        <v>392</v>
      </c>
      <c r="G157" s="202">
        <v>70</v>
      </c>
      <c r="H157" s="90"/>
      <c r="I157" s="90"/>
      <c r="J157" s="202">
        <f t="shared" si="4"/>
        <v>0</v>
      </c>
      <c r="K157" s="202">
        <f t="shared" si="4"/>
        <v>0</v>
      </c>
      <c r="L157" s="202">
        <f t="shared" si="3"/>
        <v>0</v>
      </c>
      <c r="M157" s="211" t="e">
        <f>IF(#REF!=0,"",L157/#REF!)</f>
        <v>#REF!</v>
      </c>
      <c r="N157" s="142" t="s">
        <v>402</v>
      </c>
    </row>
    <row r="158" spans="1:15" customFormat="1" ht="12.75" x14ac:dyDescent="0.2">
      <c r="A158" s="34">
        <v>2</v>
      </c>
      <c r="B158" s="210">
        <v>3</v>
      </c>
      <c r="C158" s="199" t="s">
        <v>403</v>
      </c>
      <c r="D158" s="200" t="s">
        <v>2624</v>
      </c>
      <c r="E158" s="200" t="s">
        <v>109</v>
      </c>
      <c r="F158" s="201" t="s">
        <v>118</v>
      </c>
      <c r="G158" s="202">
        <v>70</v>
      </c>
      <c r="H158" s="90"/>
      <c r="I158" s="90"/>
      <c r="J158" s="202">
        <f t="shared" si="4"/>
        <v>0</v>
      </c>
      <c r="K158" s="202">
        <f t="shared" si="4"/>
        <v>0</v>
      </c>
      <c r="L158" s="202">
        <f t="shared" si="3"/>
        <v>0</v>
      </c>
      <c r="M158" s="211" t="e">
        <f>IF(#REF!=0,"",L158/#REF!)</f>
        <v>#REF!</v>
      </c>
      <c r="N158" s="142" t="s">
        <v>405</v>
      </c>
    </row>
    <row r="159" spans="1:15" x14ac:dyDescent="0.2">
      <c r="A159" s="34">
        <v>2</v>
      </c>
      <c r="B159" s="210">
        <v>3</v>
      </c>
      <c r="C159" s="199" t="s">
        <v>404</v>
      </c>
      <c r="D159" s="200" t="s">
        <v>2618</v>
      </c>
      <c r="E159" s="200" t="s">
        <v>109</v>
      </c>
      <c r="F159" s="201" t="s">
        <v>159</v>
      </c>
      <c r="G159" s="202">
        <v>10</v>
      </c>
      <c r="H159" s="90"/>
      <c r="I159" s="90"/>
      <c r="J159" s="202">
        <f t="shared" si="4"/>
        <v>0</v>
      </c>
      <c r="K159" s="202">
        <f t="shared" si="4"/>
        <v>0</v>
      </c>
      <c r="L159" s="202">
        <f t="shared" si="3"/>
        <v>0</v>
      </c>
      <c r="M159" s="211" t="e">
        <f>IF(#REF!=0,"",L159/#REF!)</f>
        <v>#REF!</v>
      </c>
      <c r="N159" s="142" t="s">
        <v>407</v>
      </c>
    </row>
    <row r="160" spans="1:15" x14ac:dyDescent="0.2">
      <c r="A160" s="34">
        <v>2</v>
      </c>
      <c r="B160" s="210">
        <v>3</v>
      </c>
      <c r="C160" s="199" t="s">
        <v>406</v>
      </c>
      <c r="D160" s="200" t="s">
        <v>2619</v>
      </c>
      <c r="E160" s="200" t="s">
        <v>109</v>
      </c>
      <c r="F160" s="201" t="s">
        <v>159</v>
      </c>
      <c r="G160" s="202">
        <v>10</v>
      </c>
      <c r="H160" s="90"/>
      <c r="I160" s="90"/>
      <c r="J160" s="202">
        <f t="shared" si="4"/>
        <v>0</v>
      </c>
      <c r="K160" s="202">
        <f t="shared" si="4"/>
        <v>0</v>
      </c>
      <c r="L160" s="202">
        <f t="shared" si="3"/>
        <v>0</v>
      </c>
      <c r="M160" s="211" t="e">
        <f>IF(#REF!=0,"",L160/#REF!)</f>
        <v>#REF!</v>
      </c>
      <c r="N160" s="142" t="s">
        <v>409</v>
      </c>
    </row>
    <row r="161" spans="1:15" s="30" customFormat="1" x14ac:dyDescent="0.2">
      <c r="A161" s="34">
        <v>2</v>
      </c>
      <c r="B161" s="210">
        <v>3</v>
      </c>
      <c r="C161" s="199" t="s">
        <v>408</v>
      </c>
      <c r="D161" s="200" t="s">
        <v>2620</v>
      </c>
      <c r="E161" s="200" t="s">
        <v>109</v>
      </c>
      <c r="F161" s="201" t="s">
        <v>392</v>
      </c>
      <c r="G161" s="202">
        <v>70</v>
      </c>
      <c r="H161" s="90"/>
      <c r="I161" s="90"/>
      <c r="J161" s="202">
        <f t="shared" si="4"/>
        <v>0</v>
      </c>
      <c r="K161" s="202">
        <f t="shared" si="4"/>
        <v>0</v>
      </c>
      <c r="L161" s="202">
        <f t="shared" si="3"/>
        <v>0</v>
      </c>
      <c r="M161" s="211" t="e">
        <f>IF(#REF!=0,"",L161/#REF!)</f>
        <v>#REF!</v>
      </c>
      <c r="N161" s="142" t="s">
        <v>411</v>
      </c>
    </row>
    <row r="162" spans="1:15" ht="24.75" thickBot="1" x14ac:dyDescent="0.25">
      <c r="A162" s="34">
        <v>2</v>
      </c>
      <c r="B162" s="210">
        <v>3</v>
      </c>
      <c r="C162" s="199" t="s">
        <v>410</v>
      </c>
      <c r="D162" s="200" t="s">
        <v>2621</v>
      </c>
      <c r="E162" s="200" t="s">
        <v>109</v>
      </c>
      <c r="F162" s="201" t="s">
        <v>392</v>
      </c>
      <c r="G162" s="202">
        <v>70</v>
      </c>
      <c r="H162" s="90"/>
      <c r="I162" s="90"/>
      <c r="J162" s="202">
        <f t="shared" si="4"/>
        <v>0</v>
      </c>
      <c r="K162" s="202">
        <f t="shared" si="4"/>
        <v>0</v>
      </c>
      <c r="L162" s="202">
        <f t="shared" si="3"/>
        <v>0</v>
      </c>
      <c r="M162" s="211" t="e">
        <f>IF(#REF!=0,"",L162/#REF!)</f>
        <v>#REF!</v>
      </c>
      <c r="N162" s="142" t="s">
        <v>2625</v>
      </c>
    </row>
    <row r="163" spans="1:15" ht="13.5" thickTop="1" x14ac:dyDescent="0.2">
      <c r="B163" s="431">
        <v>4</v>
      </c>
      <c r="C163" s="432" t="s">
        <v>53</v>
      </c>
      <c r="D163" s="31" t="s">
        <v>54</v>
      </c>
      <c r="E163" s="32" t="s">
        <v>109</v>
      </c>
      <c r="F163" s="33"/>
      <c r="G163" s="93"/>
      <c r="H163" s="93"/>
      <c r="I163" s="93"/>
      <c r="J163" s="93"/>
      <c r="K163" s="93"/>
      <c r="L163" s="93"/>
      <c r="M163" s="99"/>
      <c r="N163" s="145"/>
    </row>
    <row r="164" spans="1:15" x14ac:dyDescent="0.2">
      <c r="A164" s="34">
        <v>2</v>
      </c>
      <c r="B164" s="34">
        <v>4</v>
      </c>
      <c r="C164" s="35" t="s">
        <v>412</v>
      </c>
      <c r="D164" s="36" t="s">
        <v>54</v>
      </c>
      <c r="E164" s="37"/>
      <c r="F164" s="39"/>
      <c r="G164" s="92"/>
      <c r="H164" s="91"/>
      <c r="I164" s="91"/>
      <c r="J164" s="92"/>
      <c r="K164" s="92"/>
      <c r="L164" s="92"/>
      <c r="M164" s="98"/>
      <c r="N164" s="144"/>
    </row>
    <row r="165" spans="1:15" x14ac:dyDescent="0.2">
      <c r="A165" s="34">
        <v>2</v>
      </c>
      <c r="B165" s="210">
        <v>4</v>
      </c>
      <c r="C165" s="199" t="s">
        <v>413</v>
      </c>
      <c r="D165" s="200" t="s">
        <v>414</v>
      </c>
      <c r="E165" s="200" t="s">
        <v>109</v>
      </c>
      <c r="F165" s="201" t="s">
        <v>118</v>
      </c>
      <c r="G165" s="202">
        <v>20</v>
      </c>
      <c r="H165" s="90"/>
      <c r="I165" s="90"/>
      <c r="J165" s="202">
        <f t="shared" si="4"/>
        <v>0</v>
      </c>
      <c r="K165" s="202">
        <f t="shared" si="4"/>
        <v>0</v>
      </c>
      <c r="L165" s="202">
        <f t="shared" si="3"/>
        <v>0</v>
      </c>
      <c r="M165" s="211" t="e">
        <f>IF(#REF!=0,"",L165/#REF!)</f>
        <v>#REF!</v>
      </c>
      <c r="N165" s="142" t="s">
        <v>2626</v>
      </c>
    </row>
    <row r="166" spans="1:15" x14ac:dyDescent="0.2">
      <c r="A166" s="34">
        <v>2</v>
      </c>
      <c r="B166" s="210">
        <v>4</v>
      </c>
      <c r="C166" s="199" t="s">
        <v>415</v>
      </c>
      <c r="D166" s="200" t="s">
        <v>416</v>
      </c>
      <c r="E166" s="200" t="s">
        <v>109</v>
      </c>
      <c r="F166" s="201" t="s">
        <v>118</v>
      </c>
      <c r="G166" s="202">
        <v>20</v>
      </c>
      <c r="H166" s="90"/>
      <c r="I166" s="90"/>
      <c r="J166" s="202">
        <f t="shared" si="4"/>
        <v>0</v>
      </c>
      <c r="K166" s="202">
        <f t="shared" si="4"/>
        <v>0</v>
      </c>
      <c r="L166" s="202">
        <f t="shared" si="3"/>
        <v>0</v>
      </c>
      <c r="M166" s="211" t="e">
        <f>IF(#REF!=0,"",L166/#REF!)</f>
        <v>#REF!</v>
      </c>
      <c r="N166" s="142" t="s">
        <v>2627</v>
      </c>
    </row>
    <row r="167" spans="1:15" x14ac:dyDescent="0.2">
      <c r="A167" s="34">
        <v>2</v>
      </c>
      <c r="B167" s="210">
        <v>4</v>
      </c>
      <c r="C167" s="199" t="s">
        <v>417</v>
      </c>
      <c r="D167" s="200" t="s">
        <v>418</v>
      </c>
      <c r="E167" s="200" t="s">
        <v>109</v>
      </c>
      <c r="F167" s="201" t="s">
        <v>118</v>
      </c>
      <c r="G167" s="202">
        <v>10</v>
      </c>
      <c r="H167" s="90"/>
      <c r="I167" s="90"/>
      <c r="J167" s="202">
        <f t="shared" si="4"/>
        <v>0</v>
      </c>
      <c r="K167" s="202">
        <f t="shared" si="4"/>
        <v>0</v>
      </c>
      <c r="L167" s="202">
        <f t="shared" si="3"/>
        <v>0</v>
      </c>
      <c r="M167" s="211" t="e">
        <f>IF(#REF!=0,"",L167/#REF!)</f>
        <v>#REF!</v>
      </c>
      <c r="N167" s="142" t="s">
        <v>2628</v>
      </c>
    </row>
    <row r="168" spans="1:15" x14ac:dyDescent="0.2">
      <c r="A168" s="34">
        <v>2</v>
      </c>
      <c r="B168" s="210">
        <v>4</v>
      </c>
      <c r="C168" s="199" t="s">
        <v>419</v>
      </c>
      <c r="D168" s="200" t="s">
        <v>420</v>
      </c>
      <c r="E168" s="200" t="s">
        <v>109</v>
      </c>
      <c r="F168" s="201" t="s">
        <v>118</v>
      </c>
      <c r="G168" s="202">
        <v>10</v>
      </c>
      <c r="H168" s="90"/>
      <c r="I168" s="90"/>
      <c r="J168" s="202">
        <f t="shared" si="4"/>
        <v>0</v>
      </c>
      <c r="K168" s="202">
        <f t="shared" si="4"/>
        <v>0</v>
      </c>
      <c r="L168" s="202">
        <f t="shared" si="3"/>
        <v>0</v>
      </c>
      <c r="M168" s="211" t="e">
        <f>IF(#REF!=0,"",L168/#REF!)</f>
        <v>#REF!</v>
      </c>
      <c r="N168" s="142" t="s">
        <v>2629</v>
      </c>
    </row>
    <row r="169" spans="1:15" x14ac:dyDescent="0.2">
      <c r="A169" s="34">
        <v>2</v>
      </c>
      <c r="B169" s="210">
        <v>4</v>
      </c>
      <c r="C169" s="199" t="s">
        <v>421</v>
      </c>
      <c r="D169" s="200" t="s">
        <v>422</v>
      </c>
      <c r="E169" s="200" t="s">
        <v>109</v>
      </c>
      <c r="F169" s="201" t="s">
        <v>118</v>
      </c>
      <c r="G169" s="202">
        <v>20</v>
      </c>
      <c r="H169" s="90"/>
      <c r="I169" s="90"/>
      <c r="J169" s="202">
        <f t="shared" si="4"/>
        <v>0</v>
      </c>
      <c r="K169" s="202">
        <f t="shared" si="4"/>
        <v>0</v>
      </c>
      <c r="L169" s="202">
        <f t="shared" si="3"/>
        <v>0</v>
      </c>
      <c r="M169" s="211" t="e">
        <f>IF(#REF!=0,"",L169/#REF!)</f>
        <v>#REF!</v>
      </c>
      <c r="N169" s="142" t="s">
        <v>2630</v>
      </c>
    </row>
    <row r="170" spans="1:15" x14ac:dyDescent="0.2">
      <c r="A170" s="34">
        <v>2</v>
      </c>
      <c r="B170" s="210">
        <v>4</v>
      </c>
      <c r="C170" s="199" t="s">
        <v>423</v>
      </c>
      <c r="D170" s="200" t="s">
        <v>424</v>
      </c>
      <c r="E170" s="200" t="s">
        <v>109</v>
      </c>
      <c r="F170" s="201" t="s">
        <v>118</v>
      </c>
      <c r="G170" s="202">
        <v>10</v>
      </c>
      <c r="H170" s="90"/>
      <c r="I170" s="90"/>
      <c r="J170" s="202">
        <f t="shared" si="4"/>
        <v>0</v>
      </c>
      <c r="K170" s="202">
        <f t="shared" si="4"/>
        <v>0</v>
      </c>
      <c r="L170" s="202">
        <f t="shared" si="3"/>
        <v>0</v>
      </c>
      <c r="M170" s="211" t="e">
        <f>IF(#REF!=0,"",L170/#REF!)</f>
        <v>#REF!</v>
      </c>
      <c r="N170" s="142" t="s">
        <v>2631</v>
      </c>
    </row>
    <row r="171" spans="1:15" x14ac:dyDescent="0.2">
      <c r="A171" s="34">
        <v>2</v>
      </c>
      <c r="B171" s="210">
        <v>4</v>
      </c>
      <c r="C171" s="199" t="s">
        <v>425</v>
      </c>
      <c r="D171" s="200" t="s">
        <v>426</v>
      </c>
      <c r="E171" s="200" t="s">
        <v>109</v>
      </c>
      <c r="F171" s="201" t="s">
        <v>118</v>
      </c>
      <c r="G171" s="202">
        <v>10</v>
      </c>
      <c r="H171" s="90"/>
      <c r="I171" s="90"/>
      <c r="J171" s="202">
        <f t="shared" si="4"/>
        <v>0</v>
      </c>
      <c r="K171" s="202">
        <f t="shared" si="4"/>
        <v>0</v>
      </c>
      <c r="L171" s="202">
        <f t="shared" si="3"/>
        <v>0</v>
      </c>
      <c r="M171" s="211" t="e">
        <f>IF(#REF!=0,"",L171/#REF!)</f>
        <v>#REF!</v>
      </c>
      <c r="N171" s="142" t="s">
        <v>2632</v>
      </c>
    </row>
    <row r="172" spans="1:15" ht="24" x14ac:dyDescent="0.2">
      <c r="A172" s="34">
        <v>2</v>
      </c>
      <c r="B172" s="210">
        <v>4</v>
      </c>
      <c r="C172" s="199" t="s">
        <v>427</v>
      </c>
      <c r="D172" s="200" t="s">
        <v>428</v>
      </c>
      <c r="E172" s="200" t="s">
        <v>109</v>
      </c>
      <c r="F172" s="201" t="s">
        <v>118</v>
      </c>
      <c r="G172" s="202">
        <v>30</v>
      </c>
      <c r="H172" s="90"/>
      <c r="I172" s="90"/>
      <c r="J172" s="202">
        <f t="shared" si="4"/>
        <v>0</v>
      </c>
      <c r="K172" s="202">
        <f t="shared" si="4"/>
        <v>0</v>
      </c>
      <c r="L172" s="202">
        <f t="shared" si="3"/>
        <v>0</v>
      </c>
      <c r="M172" s="211" t="e">
        <f>IF(#REF!=0,"",L172/#REF!)</f>
        <v>#REF!</v>
      </c>
      <c r="N172" s="142" t="s">
        <v>429</v>
      </c>
    </row>
    <row r="173" spans="1:15" x14ac:dyDescent="0.2">
      <c r="A173" s="34">
        <v>2</v>
      </c>
      <c r="B173" s="210">
        <v>4</v>
      </c>
      <c r="C173" s="199" t="s">
        <v>430</v>
      </c>
      <c r="D173" s="200" t="s">
        <v>431</v>
      </c>
      <c r="E173" s="200" t="s">
        <v>109</v>
      </c>
      <c r="F173" s="201" t="s">
        <v>118</v>
      </c>
      <c r="G173" s="202">
        <v>30</v>
      </c>
      <c r="H173" s="90"/>
      <c r="I173" s="90"/>
      <c r="J173" s="202">
        <f t="shared" si="4"/>
        <v>0</v>
      </c>
      <c r="K173" s="202">
        <f t="shared" si="4"/>
        <v>0</v>
      </c>
      <c r="L173" s="202">
        <f t="shared" si="3"/>
        <v>0</v>
      </c>
      <c r="M173" s="211" t="e">
        <f>IF(#REF!=0,"",L173/#REF!)</f>
        <v>#REF!</v>
      </c>
      <c r="N173" s="142" t="s">
        <v>119</v>
      </c>
      <c r="O173" s="1" t="s">
        <v>2633</v>
      </c>
    </row>
    <row r="174" spans="1:15" x14ac:dyDescent="0.2">
      <c r="A174" s="34">
        <v>2</v>
      </c>
      <c r="B174" s="210">
        <v>4</v>
      </c>
      <c r="C174" s="199" t="s">
        <v>432</v>
      </c>
      <c r="D174" s="200" t="s">
        <v>442</v>
      </c>
      <c r="E174" s="200" t="s">
        <v>109</v>
      </c>
      <c r="F174" s="201" t="s">
        <v>114</v>
      </c>
      <c r="G174" s="202">
        <v>5</v>
      </c>
      <c r="H174" s="90"/>
      <c r="I174" s="90"/>
      <c r="J174" s="202">
        <f t="shared" si="4"/>
        <v>0</v>
      </c>
      <c r="K174" s="202">
        <f t="shared" si="4"/>
        <v>0</v>
      </c>
      <c r="L174" s="202">
        <f t="shared" si="3"/>
        <v>0</v>
      </c>
      <c r="M174" s="211" t="e">
        <f>IF(#REF!=0,"",L174/#REF!)</f>
        <v>#REF!</v>
      </c>
      <c r="N174" s="142" t="s">
        <v>2634</v>
      </c>
    </row>
    <row r="175" spans="1:15" ht="24" x14ac:dyDescent="0.2">
      <c r="A175" s="34">
        <v>2</v>
      </c>
      <c r="B175" s="210">
        <v>4</v>
      </c>
      <c r="C175" s="199" t="s">
        <v>433</v>
      </c>
      <c r="D175" s="200" t="s">
        <v>444</v>
      </c>
      <c r="E175" s="200" t="s">
        <v>109</v>
      </c>
      <c r="F175" s="201" t="s">
        <v>118</v>
      </c>
      <c r="G175" s="202">
        <v>12</v>
      </c>
      <c r="H175" s="90"/>
      <c r="I175" s="90"/>
      <c r="J175" s="202">
        <f t="shared" si="4"/>
        <v>0</v>
      </c>
      <c r="K175" s="202">
        <f t="shared" si="4"/>
        <v>0</v>
      </c>
      <c r="L175" s="202">
        <f t="shared" si="3"/>
        <v>0</v>
      </c>
      <c r="M175" s="211" t="e">
        <f>IF(#REF!=0,"",L175/#REF!)</f>
        <v>#REF!</v>
      </c>
      <c r="N175" s="142" t="s">
        <v>2635</v>
      </c>
    </row>
    <row r="176" spans="1:15" x14ac:dyDescent="0.2">
      <c r="A176" s="34">
        <v>2</v>
      </c>
      <c r="B176" s="210">
        <v>4</v>
      </c>
      <c r="C176" s="199" t="s">
        <v>434</v>
      </c>
      <c r="D176" s="200" t="s">
        <v>446</v>
      </c>
      <c r="E176" s="200" t="s">
        <v>109</v>
      </c>
      <c r="F176" s="201" t="s">
        <v>118</v>
      </c>
      <c r="G176" s="202">
        <v>10</v>
      </c>
      <c r="H176" s="90"/>
      <c r="I176" s="90"/>
      <c r="J176" s="202">
        <f t="shared" si="4"/>
        <v>0</v>
      </c>
      <c r="K176" s="202">
        <f t="shared" si="4"/>
        <v>0</v>
      </c>
      <c r="L176" s="202">
        <f t="shared" si="3"/>
        <v>0</v>
      </c>
      <c r="M176" s="211" t="e">
        <f>IF(#REF!=0,"",L176/#REF!)</f>
        <v>#REF!</v>
      </c>
      <c r="N176" s="142" t="s">
        <v>429</v>
      </c>
    </row>
    <row r="177" spans="1:15" ht="27.75" customHeight="1" x14ac:dyDescent="0.2">
      <c r="A177" s="34">
        <v>2</v>
      </c>
      <c r="B177" s="210">
        <v>4</v>
      </c>
      <c r="C177" s="199" t="s">
        <v>435</v>
      </c>
      <c r="D177" s="200" t="s">
        <v>448</v>
      </c>
      <c r="E177" s="200" t="s">
        <v>109</v>
      </c>
      <c r="F177" s="201" t="s">
        <v>118</v>
      </c>
      <c r="G177" s="202">
        <v>10</v>
      </c>
      <c r="H177" s="90"/>
      <c r="I177" s="90"/>
      <c r="J177" s="202">
        <f t="shared" si="4"/>
        <v>0</v>
      </c>
      <c r="K177" s="202">
        <f t="shared" si="4"/>
        <v>0</v>
      </c>
      <c r="L177" s="202">
        <f t="shared" si="3"/>
        <v>0</v>
      </c>
      <c r="M177" s="211" t="e">
        <f>IF(#REF!=0,"",L177/#REF!)</f>
        <v>#REF!</v>
      </c>
      <c r="N177" s="142" t="s">
        <v>2636</v>
      </c>
    </row>
    <row r="178" spans="1:15" ht="48" x14ac:dyDescent="0.2">
      <c r="A178" s="34">
        <v>2</v>
      </c>
      <c r="B178" s="210">
        <v>4</v>
      </c>
      <c r="C178" s="199" t="s">
        <v>436</v>
      </c>
      <c r="D178" s="200" t="s">
        <v>2647</v>
      </c>
      <c r="E178" s="200" t="s">
        <v>109</v>
      </c>
      <c r="F178" s="201" t="s">
        <v>118</v>
      </c>
      <c r="G178" s="202">
        <v>5</v>
      </c>
      <c r="H178" s="90"/>
      <c r="I178" s="90"/>
      <c r="J178" s="202">
        <f t="shared" si="4"/>
        <v>0</v>
      </c>
      <c r="K178" s="202">
        <f t="shared" si="4"/>
        <v>0</v>
      </c>
      <c r="L178" s="202">
        <f t="shared" si="3"/>
        <v>0</v>
      </c>
      <c r="M178" s="211" t="e">
        <f>IF(#REF!=0,"",L178/#REF!)</f>
        <v>#REF!</v>
      </c>
      <c r="N178" s="142" t="s">
        <v>119</v>
      </c>
      <c r="O178" s="1" t="s">
        <v>2637</v>
      </c>
    </row>
    <row r="179" spans="1:15" ht="48" x14ac:dyDescent="0.2">
      <c r="A179" s="34">
        <v>2</v>
      </c>
      <c r="B179" s="210">
        <v>4</v>
      </c>
      <c r="C179" s="199" t="s">
        <v>437</v>
      </c>
      <c r="D179" s="200" t="s">
        <v>2648</v>
      </c>
      <c r="E179" s="200" t="s">
        <v>109</v>
      </c>
      <c r="F179" s="201" t="s">
        <v>118</v>
      </c>
      <c r="G179" s="202">
        <v>5</v>
      </c>
      <c r="H179" s="90"/>
      <c r="I179" s="90"/>
      <c r="J179" s="202">
        <f t="shared" si="4"/>
        <v>0</v>
      </c>
      <c r="K179" s="202">
        <f t="shared" si="4"/>
        <v>0</v>
      </c>
      <c r="L179" s="202">
        <f t="shared" ref="L179:L242" si="5">TRUNC(SUM(J179:K179),2)</f>
        <v>0</v>
      </c>
      <c r="M179" s="211" t="e">
        <f>IF(#REF!=0,"",L179/#REF!)</f>
        <v>#REF!</v>
      </c>
      <c r="N179" s="142" t="s">
        <v>119</v>
      </c>
      <c r="O179" s="1" t="s">
        <v>2638</v>
      </c>
    </row>
    <row r="180" spans="1:15" ht="48" x14ac:dyDescent="0.2">
      <c r="A180" s="34">
        <v>2</v>
      </c>
      <c r="B180" s="210">
        <v>4</v>
      </c>
      <c r="C180" s="199" t="s">
        <v>438</v>
      </c>
      <c r="D180" s="200" t="s">
        <v>2649</v>
      </c>
      <c r="E180" s="200" t="s">
        <v>109</v>
      </c>
      <c r="F180" s="201" t="s">
        <v>114</v>
      </c>
      <c r="G180" s="202">
        <v>2</v>
      </c>
      <c r="H180" s="90"/>
      <c r="I180" s="90"/>
      <c r="J180" s="202">
        <f t="shared" si="4"/>
        <v>0</v>
      </c>
      <c r="K180" s="202">
        <f t="shared" si="4"/>
        <v>0</v>
      </c>
      <c r="L180" s="202">
        <f t="shared" si="5"/>
        <v>0</v>
      </c>
      <c r="M180" s="211" t="e">
        <f>IF(#REF!=0,"",L180/#REF!)</f>
        <v>#REF!</v>
      </c>
      <c r="N180" s="142" t="s">
        <v>119</v>
      </c>
      <c r="O180" s="1" t="s">
        <v>2639</v>
      </c>
    </row>
    <row r="181" spans="1:15" ht="48" x14ac:dyDescent="0.2">
      <c r="A181" s="34">
        <v>2</v>
      </c>
      <c r="B181" s="210">
        <v>4</v>
      </c>
      <c r="C181" s="199" t="s">
        <v>439</v>
      </c>
      <c r="D181" s="200" t="s">
        <v>2650</v>
      </c>
      <c r="E181" s="200" t="s">
        <v>109</v>
      </c>
      <c r="F181" s="201" t="s">
        <v>114</v>
      </c>
      <c r="G181" s="202">
        <v>1</v>
      </c>
      <c r="H181" s="90"/>
      <c r="I181" s="90"/>
      <c r="J181" s="202">
        <f t="shared" si="4"/>
        <v>0</v>
      </c>
      <c r="K181" s="202">
        <f t="shared" si="4"/>
        <v>0</v>
      </c>
      <c r="L181" s="202">
        <f t="shared" si="5"/>
        <v>0</v>
      </c>
      <c r="M181" s="211" t="e">
        <f>IF(#REF!=0,"",L181/#REF!)</f>
        <v>#REF!</v>
      </c>
      <c r="N181" s="142" t="s">
        <v>119</v>
      </c>
      <c r="O181" s="1" t="s">
        <v>2640</v>
      </c>
    </row>
    <row r="182" spans="1:15" ht="48" x14ac:dyDescent="0.2">
      <c r="A182" s="34">
        <v>2</v>
      </c>
      <c r="B182" s="210">
        <v>4</v>
      </c>
      <c r="C182" s="199" t="s">
        <v>440</v>
      </c>
      <c r="D182" s="200" t="s">
        <v>455</v>
      </c>
      <c r="E182" s="200" t="s">
        <v>109</v>
      </c>
      <c r="F182" s="201" t="s">
        <v>114</v>
      </c>
      <c r="G182" s="202">
        <v>1</v>
      </c>
      <c r="H182" s="90"/>
      <c r="I182" s="90"/>
      <c r="J182" s="202">
        <f t="shared" si="4"/>
        <v>0</v>
      </c>
      <c r="K182" s="202">
        <f t="shared" si="4"/>
        <v>0</v>
      </c>
      <c r="L182" s="202">
        <f t="shared" si="5"/>
        <v>0</v>
      </c>
      <c r="M182" s="211" t="e">
        <f>IF(#REF!=0,"",L182/#REF!)</f>
        <v>#REF!</v>
      </c>
      <c r="N182" s="142" t="s">
        <v>119</v>
      </c>
      <c r="O182" s="1" t="s">
        <v>2641</v>
      </c>
    </row>
    <row r="183" spans="1:15" ht="48" x14ac:dyDescent="0.2">
      <c r="A183" s="34">
        <v>2</v>
      </c>
      <c r="B183" s="210">
        <v>4</v>
      </c>
      <c r="C183" s="199" t="s">
        <v>441</v>
      </c>
      <c r="D183" s="200" t="s">
        <v>2475</v>
      </c>
      <c r="E183" s="200" t="s">
        <v>109</v>
      </c>
      <c r="F183" s="201" t="s">
        <v>114</v>
      </c>
      <c r="G183" s="202">
        <v>1</v>
      </c>
      <c r="H183" s="90"/>
      <c r="I183" s="90"/>
      <c r="J183" s="202">
        <f t="shared" si="4"/>
        <v>0</v>
      </c>
      <c r="K183" s="202">
        <f t="shared" si="4"/>
        <v>0</v>
      </c>
      <c r="L183" s="202">
        <f t="shared" si="5"/>
        <v>0</v>
      </c>
      <c r="M183" s="211" t="e">
        <f>IF(#REF!=0,"",L183/#REF!)</f>
        <v>#REF!</v>
      </c>
      <c r="N183" s="142" t="s">
        <v>119</v>
      </c>
      <c r="O183" s="1" t="s">
        <v>2642</v>
      </c>
    </row>
    <row r="184" spans="1:15" ht="48" x14ac:dyDescent="0.2">
      <c r="A184" s="34">
        <v>2</v>
      </c>
      <c r="B184" s="210">
        <v>4</v>
      </c>
      <c r="C184" s="199" t="s">
        <v>443</v>
      </c>
      <c r="D184" s="200" t="s">
        <v>2651</v>
      </c>
      <c r="E184" s="200" t="s">
        <v>109</v>
      </c>
      <c r="F184" s="201" t="s">
        <v>114</v>
      </c>
      <c r="G184" s="202">
        <v>1</v>
      </c>
      <c r="H184" s="90"/>
      <c r="I184" s="90"/>
      <c r="J184" s="202">
        <f t="shared" ref="J184:K208" si="6">TRUNC(TRUNC($G184,2)*TRUNC(H184,2),2)</f>
        <v>0</v>
      </c>
      <c r="K184" s="202">
        <f t="shared" si="6"/>
        <v>0</v>
      </c>
      <c r="L184" s="202">
        <f t="shared" si="5"/>
        <v>0</v>
      </c>
      <c r="M184" s="211" t="e">
        <f>IF(#REF!=0,"",L184/#REF!)</f>
        <v>#REF!</v>
      </c>
      <c r="N184" s="142" t="s">
        <v>119</v>
      </c>
      <c r="O184" s="1" t="s">
        <v>2643</v>
      </c>
    </row>
    <row r="185" spans="1:15" ht="48" x14ac:dyDescent="0.2">
      <c r="A185" s="34">
        <v>2</v>
      </c>
      <c r="B185" s="210">
        <v>4</v>
      </c>
      <c r="C185" s="199" t="s">
        <v>445</v>
      </c>
      <c r="D185" s="200" t="s">
        <v>2652</v>
      </c>
      <c r="E185" s="200" t="s">
        <v>109</v>
      </c>
      <c r="F185" s="201" t="s">
        <v>114</v>
      </c>
      <c r="G185" s="202">
        <v>1</v>
      </c>
      <c r="H185" s="90"/>
      <c r="I185" s="90"/>
      <c r="J185" s="202">
        <f t="shared" si="6"/>
        <v>0</v>
      </c>
      <c r="K185" s="202">
        <f t="shared" si="6"/>
        <v>0</v>
      </c>
      <c r="L185" s="202">
        <f t="shared" si="5"/>
        <v>0</v>
      </c>
      <c r="M185" s="211" t="e">
        <f>IF(#REF!=0,"",L185/#REF!)</f>
        <v>#REF!</v>
      </c>
      <c r="N185" s="142" t="s">
        <v>119</v>
      </c>
      <c r="O185" s="1" t="s">
        <v>2644</v>
      </c>
    </row>
    <row r="186" spans="1:15" ht="36" x14ac:dyDescent="0.2">
      <c r="A186" s="34">
        <v>2</v>
      </c>
      <c r="B186" s="210">
        <v>4</v>
      </c>
      <c r="C186" s="199" t="s">
        <v>447</v>
      </c>
      <c r="D186" s="200" t="s">
        <v>2653</v>
      </c>
      <c r="E186" s="200" t="s">
        <v>109</v>
      </c>
      <c r="F186" s="201" t="s">
        <v>118</v>
      </c>
      <c r="G186" s="202">
        <v>5</v>
      </c>
      <c r="H186" s="90"/>
      <c r="I186" s="90"/>
      <c r="J186" s="202">
        <f t="shared" si="6"/>
        <v>0</v>
      </c>
      <c r="K186" s="202">
        <f t="shared" si="6"/>
        <v>0</v>
      </c>
      <c r="L186" s="202">
        <f t="shared" si="5"/>
        <v>0</v>
      </c>
      <c r="M186" s="211" t="e">
        <f>IF(#REF!=0,"",L186/#REF!)</f>
        <v>#REF!</v>
      </c>
      <c r="N186" s="142" t="s">
        <v>119</v>
      </c>
      <c r="O186" s="1" t="s">
        <v>2645</v>
      </c>
    </row>
    <row r="187" spans="1:15" ht="36" x14ac:dyDescent="0.2">
      <c r="A187" s="34">
        <v>2</v>
      </c>
      <c r="B187" s="210">
        <v>4</v>
      </c>
      <c r="C187" s="199" t="s">
        <v>449</v>
      </c>
      <c r="D187" s="200" t="s">
        <v>2654</v>
      </c>
      <c r="E187" s="200" t="s">
        <v>109</v>
      </c>
      <c r="F187" s="201" t="s">
        <v>248</v>
      </c>
      <c r="G187" s="202">
        <v>5</v>
      </c>
      <c r="H187" s="90"/>
      <c r="I187" s="90"/>
      <c r="J187" s="202">
        <f t="shared" si="6"/>
        <v>0</v>
      </c>
      <c r="K187" s="202">
        <f t="shared" si="6"/>
        <v>0</v>
      </c>
      <c r="L187" s="202">
        <f t="shared" si="5"/>
        <v>0</v>
      </c>
      <c r="M187" s="211" t="e">
        <f>IF(#REF!=0,"",L187/#REF!)</f>
        <v>#REF!</v>
      </c>
      <c r="N187" s="142" t="s">
        <v>119</v>
      </c>
      <c r="O187" s="1" t="s">
        <v>2646</v>
      </c>
    </row>
    <row r="188" spans="1:15" x14ac:dyDescent="0.2">
      <c r="A188" s="34">
        <v>2</v>
      </c>
      <c r="B188" s="210">
        <v>4</v>
      </c>
      <c r="C188" s="199" t="s">
        <v>450</v>
      </c>
      <c r="D188" s="200" t="s">
        <v>2655</v>
      </c>
      <c r="E188" s="200" t="s">
        <v>109</v>
      </c>
      <c r="F188" s="201" t="s">
        <v>154</v>
      </c>
      <c r="G188" s="202">
        <v>20</v>
      </c>
      <c r="H188" s="90"/>
      <c r="I188" s="90"/>
      <c r="J188" s="202">
        <f t="shared" si="6"/>
        <v>0</v>
      </c>
      <c r="K188" s="202">
        <f t="shared" si="6"/>
        <v>0</v>
      </c>
      <c r="L188" s="202">
        <f t="shared" si="5"/>
        <v>0</v>
      </c>
      <c r="M188" s="211" t="e">
        <f>IF(#REF!=0,"",L188/#REF!)</f>
        <v>#REF!</v>
      </c>
      <c r="N188" s="142" t="s">
        <v>462</v>
      </c>
    </row>
    <row r="189" spans="1:15" ht="23.25" customHeight="1" x14ac:dyDescent="0.2">
      <c r="A189" s="34">
        <v>2</v>
      </c>
      <c r="B189" s="210">
        <v>4</v>
      </c>
      <c r="C189" s="199" t="s">
        <v>451</v>
      </c>
      <c r="D189" s="200" t="s">
        <v>2656</v>
      </c>
      <c r="E189" s="200" t="s">
        <v>109</v>
      </c>
      <c r="F189" s="201" t="s">
        <v>159</v>
      </c>
      <c r="G189" s="202">
        <v>1</v>
      </c>
      <c r="H189" s="90"/>
      <c r="I189" s="90"/>
      <c r="J189" s="202">
        <f t="shared" si="6"/>
        <v>0</v>
      </c>
      <c r="K189" s="202">
        <f t="shared" si="6"/>
        <v>0</v>
      </c>
      <c r="L189" s="202">
        <f t="shared" si="5"/>
        <v>0</v>
      </c>
      <c r="M189" s="211" t="e">
        <f>IF(#REF!=0,"",L189/#REF!)</f>
        <v>#REF!</v>
      </c>
      <c r="N189" s="142" t="s">
        <v>464</v>
      </c>
    </row>
    <row r="190" spans="1:15" ht="36" x14ac:dyDescent="0.2">
      <c r="A190" s="34">
        <v>2</v>
      </c>
      <c r="B190" s="210">
        <v>4</v>
      </c>
      <c r="C190" s="199" t="s">
        <v>452</v>
      </c>
      <c r="D190" s="200" t="s">
        <v>465</v>
      </c>
      <c r="E190" s="200" t="s">
        <v>109</v>
      </c>
      <c r="F190" s="201" t="s">
        <v>114</v>
      </c>
      <c r="G190" s="202">
        <v>2</v>
      </c>
      <c r="H190" s="90"/>
      <c r="I190" s="90"/>
      <c r="J190" s="202">
        <f t="shared" si="6"/>
        <v>0</v>
      </c>
      <c r="K190" s="202">
        <f t="shared" si="6"/>
        <v>0</v>
      </c>
      <c r="L190" s="202">
        <f t="shared" si="5"/>
        <v>0</v>
      </c>
      <c r="M190" s="211" t="e">
        <f>IF(#REF!=0,"",L190/#REF!)</f>
        <v>#REF!</v>
      </c>
      <c r="N190" s="142" t="s">
        <v>119</v>
      </c>
      <c r="O190" s="1" t="s">
        <v>2657</v>
      </c>
    </row>
    <row r="191" spans="1:15" ht="36" x14ac:dyDescent="0.2">
      <c r="A191" s="34">
        <v>2</v>
      </c>
      <c r="B191" s="210">
        <v>4</v>
      </c>
      <c r="C191" s="199" t="s">
        <v>453</v>
      </c>
      <c r="D191" s="200" t="s">
        <v>466</v>
      </c>
      <c r="E191" s="200" t="s">
        <v>109</v>
      </c>
      <c r="F191" s="201" t="s">
        <v>114</v>
      </c>
      <c r="G191" s="202">
        <v>2</v>
      </c>
      <c r="H191" s="90"/>
      <c r="I191" s="90"/>
      <c r="J191" s="202">
        <f t="shared" si="6"/>
        <v>0</v>
      </c>
      <c r="K191" s="202">
        <f t="shared" si="6"/>
        <v>0</v>
      </c>
      <c r="L191" s="202">
        <f t="shared" si="5"/>
        <v>0</v>
      </c>
      <c r="M191" s="211" t="e">
        <f>IF(#REF!=0,"",L191/#REF!)</f>
        <v>#REF!</v>
      </c>
      <c r="N191" s="142" t="s">
        <v>119</v>
      </c>
      <c r="O191" s="1" t="s">
        <v>2658</v>
      </c>
    </row>
    <row r="192" spans="1:15" ht="48" x14ac:dyDescent="0.2">
      <c r="A192" s="34">
        <v>2</v>
      </c>
      <c r="B192" s="210">
        <v>4</v>
      </c>
      <c r="C192" s="199" t="s">
        <v>454</v>
      </c>
      <c r="D192" s="200" t="s">
        <v>467</v>
      </c>
      <c r="E192" s="200" t="s">
        <v>109</v>
      </c>
      <c r="F192" s="201" t="s">
        <v>114</v>
      </c>
      <c r="G192" s="202">
        <v>1</v>
      </c>
      <c r="H192" s="90"/>
      <c r="I192" s="90"/>
      <c r="J192" s="202">
        <f>TRUNC(TRUNC($G192,2)*TRUNC(H192,2),2)</f>
        <v>0</v>
      </c>
      <c r="K192" s="202">
        <f>TRUNC(TRUNC($G192,2)*TRUNC(I192,2),2)</f>
        <v>0</v>
      </c>
      <c r="L192" s="202">
        <f>TRUNC(SUM(J192:K192),2)</f>
        <v>0</v>
      </c>
      <c r="M192" s="211" t="e">
        <f>IF(#REF!=0,"",L192/#REF!)</f>
        <v>#REF!</v>
      </c>
      <c r="N192" s="142" t="s">
        <v>119</v>
      </c>
      <c r="O192" s="1" t="s">
        <v>2659</v>
      </c>
    </row>
    <row r="193" spans="1:15" ht="48" x14ac:dyDescent="0.2">
      <c r="A193" s="34">
        <v>2</v>
      </c>
      <c r="B193" s="210">
        <v>4</v>
      </c>
      <c r="C193" s="199" t="s">
        <v>456</v>
      </c>
      <c r="D193" s="200" t="s">
        <v>468</v>
      </c>
      <c r="E193" s="200" t="s">
        <v>109</v>
      </c>
      <c r="F193" s="201" t="s">
        <v>114</v>
      </c>
      <c r="G193" s="202">
        <v>1</v>
      </c>
      <c r="H193" s="90"/>
      <c r="I193" s="90"/>
      <c r="J193" s="202">
        <f t="shared" si="6"/>
        <v>0</v>
      </c>
      <c r="K193" s="202">
        <f t="shared" si="6"/>
        <v>0</v>
      </c>
      <c r="L193" s="202">
        <f t="shared" si="5"/>
        <v>0</v>
      </c>
      <c r="M193" s="211" t="e">
        <f>IF(#REF!=0,"",L193/#REF!)</f>
        <v>#REF!</v>
      </c>
      <c r="N193" s="142" t="s">
        <v>119</v>
      </c>
      <c r="O193" s="1" t="s">
        <v>2660</v>
      </c>
    </row>
    <row r="194" spans="1:15" ht="48" x14ac:dyDescent="0.2">
      <c r="A194" s="34">
        <v>2</v>
      </c>
      <c r="B194" s="210">
        <v>4</v>
      </c>
      <c r="C194" s="199" t="s">
        <v>457</v>
      </c>
      <c r="D194" s="200" t="s">
        <v>469</v>
      </c>
      <c r="E194" s="200" t="s">
        <v>109</v>
      </c>
      <c r="F194" s="201" t="s">
        <v>114</v>
      </c>
      <c r="G194" s="202">
        <v>1</v>
      </c>
      <c r="H194" s="90"/>
      <c r="I194" s="90"/>
      <c r="J194" s="202">
        <f t="shared" si="6"/>
        <v>0</v>
      </c>
      <c r="K194" s="202">
        <f t="shared" si="6"/>
        <v>0</v>
      </c>
      <c r="L194" s="202">
        <f t="shared" si="5"/>
        <v>0</v>
      </c>
      <c r="M194" s="211" t="e">
        <f>IF(#REF!=0,"",L194/#REF!)</f>
        <v>#REF!</v>
      </c>
      <c r="N194" s="142" t="s">
        <v>119</v>
      </c>
      <c r="O194" s="1" t="s">
        <v>2661</v>
      </c>
    </row>
    <row r="195" spans="1:15" ht="48" x14ac:dyDescent="0.2">
      <c r="A195" s="34">
        <v>2</v>
      </c>
      <c r="B195" s="210">
        <v>4</v>
      </c>
      <c r="C195" s="199" t="s">
        <v>458</v>
      </c>
      <c r="D195" s="200" t="s">
        <v>470</v>
      </c>
      <c r="E195" s="200" t="s">
        <v>109</v>
      </c>
      <c r="F195" s="201" t="s">
        <v>114</v>
      </c>
      <c r="G195" s="202">
        <v>1</v>
      </c>
      <c r="H195" s="90"/>
      <c r="I195" s="90"/>
      <c r="J195" s="202">
        <f t="shared" si="6"/>
        <v>0</v>
      </c>
      <c r="K195" s="202">
        <f t="shared" si="6"/>
        <v>0</v>
      </c>
      <c r="L195" s="202">
        <f t="shared" si="5"/>
        <v>0</v>
      </c>
      <c r="M195" s="211" t="e">
        <f>IF(#REF!=0,"",L195/#REF!)</f>
        <v>#REF!</v>
      </c>
      <c r="N195" s="142" t="s">
        <v>119</v>
      </c>
      <c r="O195" s="1" t="s">
        <v>2662</v>
      </c>
    </row>
    <row r="196" spans="1:15" ht="60" x14ac:dyDescent="0.2">
      <c r="A196" s="34">
        <v>2</v>
      </c>
      <c r="B196" s="210">
        <v>4</v>
      </c>
      <c r="C196" s="199" t="s">
        <v>459</v>
      </c>
      <c r="D196" s="200" t="s">
        <v>471</v>
      </c>
      <c r="E196" s="200" t="s">
        <v>109</v>
      </c>
      <c r="F196" s="201" t="s">
        <v>118</v>
      </c>
      <c r="G196" s="202">
        <v>1.9</v>
      </c>
      <c r="H196" s="90"/>
      <c r="I196" s="90"/>
      <c r="J196" s="202">
        <f t="shared" si="6"/>
        <v>0</v>
      </c>
      <c r="K196" s="202">
        <f t="shared" si="6"/>
        <v>0</v>
      </c>
      <c r="L196" s="202">
        <f t="shared" si="5"/>
        <v>0</v>
      </c>
      <c r="M196" s="211" t="e">
        <f>IF(#REF!=0,"",L196/#REF!)</f>
        <v>#REF!</v>
      </c>
      <c r="N196" s="142" t="s">
        <v>2663</v>
      </c>
    </row>
    <row r="197" spans="1:15" ht="60" x14ac:dyDescent="0.2">
      <c r="A197" s="34">
        <v>2</v>
      </c>
      <c r="B197" s="210">
        <v>4</v>
      </c>
      <c r="C197" s="199" t="s">
        <v>460</v>
      </c>
      <c r="D197" s="200" t="s">
        <v>472</v>
      </c>
      <c r="E197" s="229" t="s">
        <v>109</v>
      </c>
      <c r="F197" s="201" t="s">
        <v>114</v>
      </c>
      <c r="G197" s="202">
        <v>1</v>
      </c>
      <c r="H197" s="90"/>
      <c r="I197" s="90"/>
      <c r="J197" s="202">
        <f t="shared" si="6"/>
        <v>0</v>
      </c>
      <c r="K197" s="202">
        <f t="shared" si="6"/>
        <v>0</v>
      </c>
      <c r="L197" s="202">
        <f t="shared" si="5"/>
        <v>0</v>
      </c>
      <c r="M197" s="211" t="e">
        <f>IF(#REF!=0,"",L197/#REF!)</f>
        <v>#REF!</v>
      </c>
      <c r="N197" s="142" t="s">
        <v>2664</v>
      </c>
    </row>
    <row r="198" spans="1:15" ht="60" x14ac:dyDescent="0.2">
      <c r="A198" s="210">
        <v>2</v>
      </c>
      <c r="B198" s="210">
        <v>4</v>
      </c>
      <c r="C198" s="199" t="s">
        <v>461</v>
      </c>
      <c r="D198" s="200" t="s">
        <v>473</v>
      </c>
      <c r="E198" s="212" t="s">
        <v>109</v>
      </c>
      <c r="F198" s="201" t="s">
        <v>114</v>
      </c>
      <c r="G198" s="202">
        <v>1</v>
      </c>
      <c r="H198" s="90"/>
      <c r="I198" s="90"/>
      <c r="J198" s="202">
        <f t="shared" si="6"/>
        <v>0</v>
      </c>
      <c r="K198" s="202">
        <f t="shared" si="6"/>
        <v>0</v>
      </c>
      <c r="L198" s="202">
        <f t="shared" si="5"/>
        <v>0</v>
      </c>
      <c r="M198" s="211" t="e">
        <f>IF(#REF!=0,"",L198/#REF!)</f>
        <v>#REF!</v>
      </c>
      <c r="N198" s="142" t="s">
        <v>2665</v>
      </c>
    </row>
    <row r="199" spans="1:15" ht="48.75" thickBot="1" x14ac:dyDescent="0.25">
      <c r="A199" s="210">
        <v>2</v>
      </c>
      <c r="B199" s="210">
        <v>4</v>
      </c>
      <c r="C199" s="199" t="s">
        <v>463</v>
      </c>
      <c r="D199" s="200" t="s">
        <v>474</v>
      </c>
      <c r="E199" s="212" t="s">
        <v>109</v>
      </c>
      <c r="F199" s="201" t="s">
        <v>114</v>
      </c>
      <c r="G199" s="202">
        <v>1</v>
      </c>
      <c r="H199" s="90"/>
      <c r="I199" s="90"/>
      <c r="J199" s="202">
        <f t="shared" si="6"/>
        <v>0</v>
      </c>
      <c r="K199" s="202">
        <f t="shared" si="6"/>
        <v>0</v>
      </c>
      <c r="L199" s="202">
        <f t="shared" si="5"/>
        <v>0</v>
      </c>
      <c r="M199" s="211" t="e">
        <f>IF(#REF!=0,"",L199/#REF!)</f>
        <v>#REF!</v>
      </c>
      <c r="N199" s="142" t="s">
        <v>119</v>
      </c>
      <c r="O199" s="1" t="s">
        <v>2666</v>
      </c>
    </row>
    <row r="200" spans="1:15" ht="13.5" thickTop="1" x14ac:dyDescent="0.2">
      <c r="B200" s="431">
        <v>5</v>
      </c>
      <c r="C200" s="432" t="s">
        <v>55</v>
      </c>
      <c r="D200" s="31" t="s">
        <v>56</v>
      </c>
      <c r="E200" s="32" t="s">
        <v>109</v>
      </c>
      <c r="F200" s="33"/>
      <c r="G200" s="93"/>
      <c r="H200" s="93"/>
      <c r="I200" s="93"/>
      <c r="J200" s="93"/>
      <c r="K200" s="93"/>
      <c r="L200" s="93"/>
      <c r="M200" s="99"/>
      <c r="N200" s="145"/>
    </row>
    <row r="201" spans="1:15" x14ac:dyDescent="0.2">
      <c r="A201" s="34">
        <v>2</v>
      </c>
      <c r="B201" s="34">
        <v>5</v>
      </c>
      <c r="C201" s="35" t="s">
        <v>475</v>
      </c>
      <c r="D201" s="36" t="s">
        <v>476</v>
      </c>
      <c r="E201" s="37"/>
      <c r="F201" s="39"/>
      <c r="G201" s="92"/>
      <c r="H201" s="91"/>
      <c r="I201" s="91"/>
      <c r="J201" s="92"/>
      <c r="K201" s="92"/>
      <c r="L201" s="92"/>
      <c r="M201" s="98"/>
      <c r="N201" s="144"/>
    </row>
    <row r="202" spans="1:15" x14ac:dyDescent="0.2">
      <c r="A202" s="34">
        <v>2</v>
      </c>
      <c r="B202" s="34">
        <v>5</v>
      </c>
      <c r="C202" s="35" t="s">
        <v>477</v>
      </c>
      <c r="D202" s="36" t="s">
        <v>478</v>
      </c>
      <c r="E202" s="37"/>
      <c r="F202" s="39"/>
      <c r="G202" s="92"/>
      <c r="H202" s="91"/>
      <c r="I202" s="91"/>
      <c r="J202" s="92"/>
      <c r="K202" s="92"/>
      <c r="L202" s="92"/>
      <c r="M202" s="98"/>
      <c r="N202" s="144"/>
    </row>
    <row r="203" spans="1:15" x14ac:dyDescent="0.2">
      <c r="A203" s="34">
        <v>2</v>
      </c>
      <c r="B203" s="210">
        <v>5</v>
      </c>
      <c r="C203" s="199" t="s">
        <v>479</v>
      </c>
      <c r="D203" s="200" t="s">
        <v>480</v>
      </c>
      <c r="E203" s="200" t="s">
        <v>109</v>
      </c>
      <c r="F203" s="201" t="s">
        <v>118</v>
      </c>
      <c r="G203" s="202">
        <v>50</v>
      </c>
      <c r="H203" s="90"/>
      <c r="I203" s="90"/>
      <c r="J203" s="202">
        <f t="shared" si="6"/>
        <v>0</v>
      </c>
      <c r="K203" s="202">
        <f t="shared" si="6"/>
        <v>0</v>
      </c>
      <c r="L203" s="202">
        <f t="shared" si="5"/>
        <v>0</v>
      </c>
      <c r="M203" s="211" t="e">
        <f>IF(#REF!=0,"",L203/#REF!)</f>
        <v>#REF!</v>
      </c>
      <c r="N203" s="142" t="s">
        <v>481</v>
      </c>
    </row>
    <row r="204" spans="1:15" x14ac:dyDescent="0.2">
      <c r="A204" s="34">
        <v>2</v>
      </c>
      <c r="B204" s="210">
        <v>5</v>
      </c>
      <c r="C204" s="199" t="s">
        <v>482</v>
      </c>
      <c r="D204" s="200" t="s">
        <v>483</v>
      </c>
      <c r="E204" s="212" t="s">
        <v>109</v>
      </c>
      <c r="F204" s="201" t="s">
        <v>118</v>
      </c>
      <c r="G204" s="202">
        <v>250</v>
      </c>
      <c r="H204" s="90"/>
      <c r="I204" s="90"/>
      <c r="J204" s="202">
        <f t="shared" si="6"/>
        <v>0</v>
      </c>
      <c r="K204" s="202">
        <f t="shared" si="6"/>
        <v>0</v>
      </c>
      <c r="L204" s="202">
        <f t="shared" si="5"/>
        <v>0</v>
      </c>
      <c r="M204" s="211" t="e">
        <f>IF(#REF!=0,"",L204/#REF!)</f>
        <v>#REF!</v>
      </c>
      <c r="N204" s="142" t="s">
        <v>484</v>
      </c>
    </row>
    <row r="205" spans="1:15" ht="36" x14ac:dyDescent="0.2">
      <c r="A205" s="34">
        <v>2</v>
      </c>
      <c r="B205" s="210">
        <v>5</v>
      </c>
      <c r="C205" s="199" t="s">
        <v>485</v>
      </c>
      <c r="D205" s="200" t="s">
        <v>2667</v>
      </c>
      <c r="E205" s="212" t="s">
        <v>109</v>
      </c>
      <c r="F205" s="201" t="s">
        <v>118</v>
      </c>
      <c r="G205" s="202">
        <v>250</v>
      </c>
      <c r="H205" s="90"/>
      <c r="I205" s="90"/>
      <c r="J205" s="202">
        <f t="shared" si="6"/>
        <v>0</v>
      </c>
      <c r="K205" s="202">
        <f t="shared" si="6"/>
        <v>0</v>
      </c>
      <c r="L205" s="202">
        <f t="shared" si="5"/>
        <v>0</v>
      </c>
      <c r="M205" s="211" t="e">
        <f>IF(#REF!=0,"",L205/#REF!)</f>
        <v>#REF!</v>
      </c>
      <c r="N205" s="142" t="s">
        <v>119</v>
      </c>
      <c r="O205" s="1" t="s">
        <v>3263</v>
      </c>
    </row>
    <row r="206" spans="1:15" ht="60" x14ac:dyDescent="0.2">
      <c r="A206" s="34">
        <v>2</v>
      </c>
      <c r="B206" s="210">
        <v>5</v>
      </c>
      <c r="C206" s="199" t="s">
        <v>486</v>
      </c>
      <c r="D206" s="200" t="s">
        <v>487</v>
      </c>
      <c r="E206" s="212" t="s">
        <v>109</v>
      </c>
      <c r="F206" s="201" t="s">
        <v>118</v>
      </c>
      <c r="G206" s="202">
        <v>250</v>
      </c>
      <c r="H206" s="90"/>
      <c r="I206" s="90"/>
      <c r="J206" s="202">
        <f>TRUNC(TRUNC($G206,2)*TRUNC(H206,2),2)</f>
        <v>0</v>
      </c>
      <c r="K206" s="202">
        <f>TRUNC(TRUNC($G206,2)*TRUNC(I206,2),2)</f>
        <v>0</v>
      </c>
      <c r="L206" s="202">
        <f>TRUNC(SUM(J206:K206),2)</f>
        <v>0</v>
      </c>
      <c r="M206" s="211" t="e">
        <f>IF(#REF!=0,"",L206/#REF!)</f>
        <v>#REF!</v>
      </c>
      <c r="N206" s="142" t="s">
        <v>119</v>
      </c>
      <c r="O206" s="1" t="s">
        <v>2668</v>
      </c>
    </row>
    <row r="207" spans="1:15" ht="24" x14ac:dyDescent="0.2">
      <c r="A207" s="34">
        <v>2</v>
      </c>
      <c r="B207" s="210">
        <v>5</v>
      </c>
      <c r="C207" s="199" t="s">
        <v>488</v>
      </c>
      <c r="D207" s="200" t="s">
        <v>490</v>
      </c>
      <c r="E207" s="212" t="s">
        <v>109</v>
      </c>
      <c r="F207" s="201" t="s">
        <v>154</v>
      </c>
      <c r="G207" s="202">
        <v>20</v>
      </c>
      <c r="H207" s="90"/>
      <c r="I207" s="90"/>
      <c r="J207" s="202">
        <f t="shared" si="6"/>
        <v>0</v>
      </c>
      <c r="K207" s="202">
        <f t="shared" si="6"/>
        <v>0</v>
      </c>
      <c r="L207" s="202">
        <f t="shared" si="5"/>
        <v>0</v>
      </c>
      <c r="M207" s="211" t="e">
        <f>IF(#REF!=0,"",L207/#REF!)</f>
        <v>#REF!</v>
      </c>
      <c r="N207" s="142" t="s">
        <v>119</v>
      </c>
      <c r="O207" s="1" t="s">
        <v>2669</v>
      </c>
    </row>
    <row r="208" spans="1:15" ht="24" x14ac:dyDescent="0.2">
      <c r="A208" s="34">
        <v>2</v>
      </c>
      <c r="B208" s="210">
        <v>5</v>
      </c>
      <c r="C208" s="199" t="s">
        <v>489</v>
      </c>
      <c r="D208" s="200" t="s">
        <v>492</v>
      </c>
      <c r="E208" s="200" t="s">
        <v>109</v>
      </c>
      <c r="F208" s="201" t="s">
        <v>154</v>
      </c>
      <c r="G208" s="202">
        <v>10</v>
      </c>
      <c r="H208" s="90"/>
      <c r="I208" s="90"/>
      <c r="J208" s="202">
        <f t="shared" si="6"/>
        <v>0</v>
      </c>
      <c r="K208" s="202">
        <f t="shared" si="6"/>
        <v>0</v>
      </c>
      <c r="L208" s="202">
        <f t="shared" si="5"/>
        <v>0</v>
      </c>
      <c r="M208" s="211" t="e">
        <f>IF(#REF!=0,"",L208/#REF!)</f>
        <v>#REF!</v>
      </c>
      <c r="N208" s="142" t="s">
        <v>119</v>
      </c>
      <c r="O208" s="1" t="s">
        <v>2670</v>
      </c>
    </row>
    <row r="209" spans="1:15" x14ac:dyDescent="0.2">
      <c r="A209" s="34">
        <v>2</v>
      </c>
      <c r="B209" s="210">
        <v>5</v>
      </c>
      <c r="C209" s="199" t="s">
        <v>491</v>
      </c>
      <c r="D209" s="200" t="s">
        <v>495</v>
      </c>
      <c r="E209" s="212" t="s">
        <v>109</v>
      </c>
      <c r="F209" s="201" t="s">
        <v>114</v>
      </c>
      <c r="G209" s="202">
        <v>10</v>
      </c>
      <c r="H209" s="90"/>
      <c r="I209" s="90"/>
      <c r="J209" s="202">
        <f t="shared" ref="J209:K255" si="7">TRUNC(TRUNC($G209,2)*TRUNC(H209,2),2)</f>
        <v>0</v>
      </c>
      <c r="K209" s="202">
        <f t="shared" si="7"/>
        <v>0</v>
      </c>
      <c r="L209" s="202">
        <f t="shared" si="5"/>
        <v>0</v>
      </c>
      <c r="M209" s="211" t="e">
        <f>IF(#REF!=0,"",L209/#REF!)</f>
        <v>#REF!</v>
      </c>
      <c r="N209" s="142" t="s">
        <v>119</v>
      </c>
      <c r="O209" s="1" t="s">
        <v>2673</v>
      </c>
    </row>
    <row r="210" spans="1:15" x14ac:dyDescent="0.2">
      <c r="A210" s="34">
        <v>2</v>
      </c>
      <c r="B210" s="210">
        <v>5</v>
      </c>
      <c r="C210" s="199" t="s">
        <v>493</v>
      </c>
      <c r="D210" s="200" t="s">
        <v>497</v>
      </c>
      <c r="E210" s="212" t="s">
        <v>109</v>
      </c>
      <c r="F210" s="201" t="s">
        <v>154</v>
      </c>
      <c r="G210" s="202">
        <v>8</v>
      </c>
      <c r="H210" s="90"/>
      <c r="I210" s="90"/>
      <c r="J210" s="202">
        <f t="shared" si="7"/>
        <v>0</v>
      </c>
      <c r="K210" s="202">
        <f t="shared" si="7"/>
        <v>0</v>
      </c>
      <c r="L210" s="202">
        <f t="shared" si="5"/>
        <v>0</v>
      </c>
      <c r="M210" s="211" t="e">
        <f>IF(#REF!=0,"",L210/#REF!)</f>
        <v>#REF!</v>
      </c>
      <c r="N210" s="142" t="s">
        <v>119</v>
      </c>
      <c r="O210" s="1" t="s">
        <v>2671</v>
      </c>
    </row>
    <row r="211" spans="1:15" ht="24" x14ac:dyDescent="0.2">
      <c r="A211" s="34">
        <v>2</v>
      </c>
      <c r="B211" s="210">
        <v>5</v>
      </c>
      <c r="C211" s="199" t="s">
        <v>494</v>
      </c>
      <c r="D211" s="200" t="s">
        <v>498</v>
      </c>
      <c r="E211" s="212" t="s">
        <v>109</v>
      </c>
      <c r="F211" s="201" t="s">
        <v>118</v>
      </c>
      <c r="G211" s="202">
        <v>50</v>
      </c>
      <c r="H211" s="90"/>
      <c r="I211" s="90"/>
      <c r="J211" s="202">
        <f t="shared" si="7"/>
        <v>0</v>
      </c>
      <c r="K211" s="202">
        <f t="shared" si="7"/>
        <v>0</v>
      </c>
      <c r="L211" s="202">
        <f t="shared" si="5"/>
        <v>0</v>
      </c>
      <c r="M211" s="211" t="e">
        <f>IF(#REF!=0,"",L211/#REF!)</f>
        <v>#REF!</v>
      </c>
      <c r="N211" s="142" t="s">
        <v>119</v>
      </c>
      <c r="O211" s="1" t="s">
        <v>2672</v>
      </c>
    </row>
    <row r="212" spans="1:15" x14ac:dyDescent="0.2">
      <c r="A212" s="34">
        <v>2</v>
      </c>
      <c r="B212" s="210">
        <v>5</v>
      </c>
      <c r="C212" s="199" t="s">
        <v>496</v>
      </c>
      <c r="D212" s="200" t="s">
        <v>499</v>
      </c>
      <c r="E212" s="212" t="s">
        <v>109</v>
      </c>
      <c r="F212" s="201" t="s">
        <v>118</v>
      </c>
      <c r="G212" s="202">
        <v>30</v>
      </c>
      <c r="H212" s="90"/>
      <c r="I212" s="90"/>
      <c r="J212" s="202">
        <f t="shared" si="7"/>
        <v>0</v>
      </c>
      <c r="K212" s="202">
        <f t="shared" si="7"/>
        <v>0</v>
      </c>
      <c r="L212" s="202">
        <f t="shared" si="5"/>
        <v>0</v>
      </c>
      <c r="M212" s="211" t="e">
        <f>IF(#REF!=0,"",L212/#REF!)</f>
        <v>#REF!</v>
      </c>
      <c r="N212" s="142" t="s">
        <v>119</v>
      </c>
      <c r="O212" s="1" t="s">
        <v>2674</v>
      </c>
    </row>
    <row r="213" spans="1:15" x14ac:dyDescent="0.2">
      <c r="A213" s="34">
        <v>2</v>
      </c>
      <c r="B213" s="34">
        <v>5</v>
      </c>
      <c r="C213" s="35" t="s">
        <v>500</v>
      </c>
      <c r="D213" s="36" t="s">
        <v>501</v>
      </c>
      <c r="E213" s="37"/>
      <c r="F213" s="39"/>
      <c r="G213" s="92"/>
      <c r="H213" s="91"/>
      <c r="I213" s="91"/>
      <c r="J213" s="92"/>
      <c r="K213" s="92"/>
      <c r="L213" s="92"/>
      <c r="M213" s="98"/>
      <c r="N213" s="144"/>
    </row>
    <row r="214" spans="1:15" x14ac:dyDescent="0.2">
      <c r="A214" s="34">
        <v>2</v>
      </c>
      <c r="B214" s="210">
        <v>5</v>
      </c>
      <c r="C214" s="199" t="s">
        <v>502</v>
      </c>
      <c r="D214" s="200" t="s">
        <v>503</v>
      </c>
      <c r="E214" s="212" t="s">
        <v>109</v>
      </c>
      <c r="F214" s="201" t="s">
        <v>118</v>
      </c>
      <c r="G214" s="202">
        <v>300</v>
      </c>
      <c r="H214" s="90"/>
      <c r="I214" s="90"/>
      <c r="J214" s="202">
        <f t="shared" si="7"/>
        <v>0</v>
      </c>
      <c r="K214" s="202">
        <f t="shared" si="7"/>
        <v>0</v>
      </c>
      <c r="L214" s="202">
        <f t="shared" si="5"/>
        <v>0</v>
      </c>
      <c r="M214" s="211" t="e">
        <f>IF(#REF!=0,"",L214/#REF!)</f>
        <v>#REF!</v>
      </c>
      <c r="N214" s="142" t="s">
        <v>504</v>
      </c>
    </row>
    <row r="215" spans="1:15" x14ac:dyDescent="0.2">
      <c r="A215" s="34">
        <v>2</v>
      </c>
      <c r="B215" s="210">
        <v>5</v>
      </c>
      <c r="C215" s="199" t="s">
        <v>505</v>
      </c>
      <c r="D215" s="200" t="s">
        <v>506</v>
      </c>
      <c r="E215" s="212" t="s">
        <v>109</v>
      </c>
      <c r="F215" s="201" t="s">
        <v>118</v>
      </c>
      <c r="G215" s="202">
        <v>300</v>
      </c>
      <c r="H215" s="90"/>
      <c r="I215" s="90"/>
      <c r="J215" s="202">
        <f t="shared" si="7"/>
        <v>0</v>
      </c>
      <c r="K215" s="202">
        <f t="shared" si="7"/>
        <v>0</v>
      </c>
      <c r="L215" s="202">
        <f t="shared" si="5"/>
        <v>0</v>
      </c>
      <c r="M215" s="211" t="e">
        <f>IF(#REF!=0,"",L215/#REF!)</f>
        <v>#REF!</v>
      </c>
      <c r="N215" s="142" t="s">
        <v>507</v>
      </c>
    </row>
    <row r="216" spans="1:15" x14ac:dyDescent="0.2">
      <c r="A216" s="34">
        <v>2</v>
      </c>
      <c r="B216" s="210">
        <v>5</v>
      </c>
      <c r="C216" s="199" t="s">
        <v>508</v>
      </c>
      <c r="D216" s="200" t="s">
        <v>509</v>
      </c>
      <c r="E216" s="212" t="s">
        <v>109</v>
      </c>
      <c r="F216" s="201" t="s">
        <v>154</v>
      </c>
      <c r="G216" s="202">
        <v>100</v>
      </c>
      <c r="H216" s="90"/>
      <c r="I216" s="90"/>
      <c r="J216" s="202">
        <f t="shared" si="7"/>
        <v>0</v>
      </c>
      <c r="K216" s="202">
        <f t="shared" si="7"/>
        <v>0</v>
      </c>
      <c r="L216" s="202">
        <f t="shared" si="5"/>
        <v>0</v>
      </c>
      <c r="M216" s="211" t="e">
        <f>IF(#REF!=0,"",L216/#REF!)</f>
        <v>#REF!</v>
      </c>
      <c r="N216" s="142" t="s">
        <v>510</v>
      </c>
    </row>
    <row r="217" spans="1:15" x14ac:dyDescent="0.2">
      <c r="A217" s="34">
        <v>2</v>
      </c>
      <c r="B217" s="210">
        <v>5</v>
      </c>
      <c r="C217" s="199" t="s">
        <v>511</v>
      </c>
      <c r="D217" s="200" t="s">
        <v>512</v>
      </c>
      <c r="E217" s="212" t="s">
        <v>109</v>
      </c>
      <c r="F217" s="201" t="s">
        <v>114</v>
      </c>
      <c r="G217" s="202">
        <v>2</v>
      </c>
      <c r="H217" s="90"/>
      <c r="I217" s="90"/>
      <c r="J217" s="202">
        <f t="shared" si="7"/>
        <v>0</v>
      </c>
      <c r="K217" s="202">
        <f t="shared" si="7"/>
        <v>0</v>
      </c>
      <c r="L217" s="202">
        <f t="shared" si="5"/>
        <v>0</v>
      </c>
      <c r="M217" s="211" t="e">
        <f>IF(#REF!=0,"",L217/#REF!)</f>
        <v>#REF!</v>
      </c>
      <c r="N217" s="142" t="s">
        <v>119</v>
      </c>
      <c r="O217" s="1" t="s">
        <v>2675</v>
      </c>
    </row>
    <row r="218" spans="1:15" x14ac:dyDescent="0.2">
      <c r="A218" s="34">
        <v>2</v>
      </c>
      <c r="B218" s="210">
        <v>5</v>
      </c>
      <c r="C218" s="199" t="s">
        <v>513</v>
      </c>
      <c r="D218" s="200" t="s">
        <v>514</v>
      </c>
      <c r="E218" s="212" t="s">
        <v>109</v>
      </c>
      <c r="F218" s="201" t="s">
        <v>118</v>
      </c>
      <c r="G218" s="202">
        <v>5</v>
      </c>
      <c r="H218" s="90"/>
      <c r="I218" s="90"/>
      <c r="J218" s="202">
        <f t="shared" si="7"/>
        <v>0</v>
      </c>
      <c r="K218" s="202">
        <f t="shared" si="7"/>
        <v>0</v>
      </c>
      <c r="L218" s="202">
        <f t="shared" si="5"/>
        <v>0</v>
      </c>
      <c r="M218" s="211" t="e">
        <f>IF(#REF!=0,"",L218/#REF!)</f>
        <v>#REF!</v>
      </c>
      <c r="N218" s="142" t="s">
        <v>515</v>
      </c>
    </row>
    <row r="219" spans="1:15" x14ac:dyDescent="0.2">
      <c r="A219" s="34">
        <v>2</v>
      </c>
      <c r="B219" s="210">
        <v>5</v>
      </c>
      <c r="C219" s="199" t="s">
        <v>516</v>
      </c>
      <c r="D219" s="200" t="s">
        <v>517</v>
      </c>
      <c r="E219" s="212" t="s">
        <v>109</v>
      </c>
      <c r="F219" s="201" t="s">
        <v>118</v>
      </c>
      <c r="G219" s="202">
        <v>50</v>
      </c>
      <c r="H219" s="90"/>
      <c r="I219" s="90"/>
      <c r="J219" s="202">
        <f t="shared" si="7"/>
        <v>0</v>
      </c>
      <c r="K219" s="202">
        <f t="shared" si="7"/>
        <v>0</v>
      </c>
      <c r="L219" s="202">
        <f t="shared" si="5"/>
        <v>0</v>
      </c>
      <c r="M219" s="211" t="e">
        <f>IF(#REF!=0,"",L219/#REF!)</f>
        <v>#REF!</v>
      </c>
      <c r="N219" s="142" t="s">
        <v>2676</v>
      </c>
    </row>
    <row r="220" spans="1:15" x14ac:dyDescent="0.2">
      <c r="A220" s="34">
        <v>2</v>
      </c>
      <c r="B220" s="210">
        <v>5</v>
      </c>
      <c r="C220" s="199" t="s">
        <v>518</v>
      </c>
      <c r="D220" s="200" t="s">
        <v>519</v>
      </c>
      <c r="E220" s="212" t="s">
        <v>109</v>
      </c>
      <c r="F220" s="201" t="s">
        <v>118</v>
      </c>
      <c r="G220" s="202">
        <v>30</v>
      </c>
      <c r="H220" s="90"/>
      <c r="I220" s="90"/>
      <c r="J220" s="202">
        <f t="shared" si="7"/>
        <v>0</v>
      </c>
      <c r="K220" s="202">
        <f t="shared" si="7"/>
        <v>0</v>
      </c>
      <c r="L220" s="202">
        <f t="shared" si="5"/>
        <v>0</v>
      </c>
      <c r="M220" s="211" t="e">
        <f>IF(#REF!=0,"",L220/#REF!)</f>
        <v>#REF!</v>
      </c>
      <c r="N220" s="142" t="s">
        <v>520</v>
      </c>
    </row>
    <row r="221" spans="1:15" x14ac:dyDescent="0.2">
      <c r="A221" s="34">
        <v>2</v>
      </c>
      <c r="B221" s="210">
        <v>5</v>
      </c>
      <c r="C221" s="199" t="s">
        <v>521</v>
      </c>
      <c r="D221" s="200" t="s">
        <v>522</v>
      </c>
      <c r="E221" s="212" t="s">
        <v>109</v>
      </c>
      <c r="F221" s="201" t="s">
        <v>118</v>
      </c>
      <c r="G221" s="202">
        <v>10</v>
      </c>
      <c r="H221" s="90"/>
      <c r="I221" s="90"/>
      <c r="J221" s="202">
        <f t="shared" si="7"/>
        <v>0</v>
      </c>
      <c r="K221" s="202">
        <f t="shared" si="7"/>
        <v>0</v>
      </c>
      <c r="L221" s="202">
        <f t="shared" si="5"/>
        <v>0</v>
      </c>
      <c r="M221" s="211" t="e">
        <f>IF(#REF!=0,"",L221/#REF!)</f>
        <v>#REF!</v>
      </c>
      <c r="N221" s="142" t="s">
        <v>119</v>
      </c>
      <c r="O221" s="1" t="s">
        <v>2677</v>
      </c>
    </row>
    <row r="222" spans="1:15" x14ac:dyDescent="0.2">
      <c r="A222" s="34">
        <v>2</v>
      </c>
      <c r="B222" s="210">
        <v>5</v>
      </c>
      <c r="C222" s="199" t="s">
        <v>523</v>
      </c>
      <c r="D222" s="200" t="s">
        <v>524</v>
      </c>
      <c r="E222" s="212" t="s">
        <v>109</v>
      </c>
      <c r="F222" s="201" t="s">
        <v>118</v>
      </c>
      <c r="G222" s="202">
        <v>10</v>
      </c>
      <c r="H222" s="90"/>
      <c r="I222" s="90"/>
      <c r="J222" s="202">
        <f t="shared" si="7"/>
        <v>0</v>
      </c>
      <c r="K222" s="202">
        <f t="shared" si="7"/>
        <v>0</v>
      </c>
      <c r="L222" s="202">
        <f t="shared" si="5"/>
        <v>0</v>
      </c>
      <c r="M222" s="211" t="e">
        <f>IF(#REF!=0,"",L222/#REF!)</f>
        <v>#REF!</v>
      </c>
      <c r="N222" s="142" t="s">
        <v>525</v>
      </c>
    </row>
    <row r="223" spans="1:15" x14ac:dyDescent="0.2">
      <c r="A223" s="34">
        <v>2</v>
      </c>
      <c r="B223" s="210">
        <v>5</v>
      </c>
      <c r="C223" s="199" t="s">
        <v>526</v>
      </c>
      <c r="D223" s="200" t="s">
        <v>527</v>
      </c>
      <c r="E223" s="212" t="s">
        <v>109</v>
      </c>
      <c r="F223" s="201" t="s">
        <v>118</v>
      </c>
      <c r="G223" s="202">
        <v>10</v>
      </c>
      <c r="H223" s="90"/>
      <c r="I223" s="90"/>
      <c r="J223" s="202">
        <f t="shared" si="7"/>
        <v>0</v>
      </c>
      <c r="K223" s="202">
        <f t="shared" si="7"/>
        <v>0</v>
      </c>
      <c r="L223" s="202">
        <f t="shared" si="5"/>
        <v>0</v>
      </c>
      <c r="M223" s="211" t="e">
        <f>IF(#REF!=0,"",L223/#REF!)</f>
        <v>#REF!</v>
      </c>
      <c r="N223" s="142" t="s">
        <v>119</v>
      </c>
      <c r="O223" s="1" t="s">
        <v>2678</v>
      </c>
    </row>
    <row r="224" spans="1:15" x14ac:dyDescent="0.2">
      <c r="A224" s="34">
        <v>2</v>
      </c>
      <c r="B224" s="210">
        <v>5</v>
      </c>
      <c r="C224" s="199" t="s">
        <v>528</v>
      </c>
      <c r="D224" s="200" t="s">
        <v>529</v>
      </c>
      <c r="E224" s="212" t="s">
        <v>109</v>
      </c>
      <c r="F224" s="201" t="s">
        <v>118</v>
      </c>
      <c r="G224" s="202">
        <v>20</v>
      </c>
      <c r="H224" s="90"/>
      <c r="I224" s="90"/>
      <c r="J224" s="202">
        <f t="shared" si="7"/>
        <v>0</v>
      </c>
      <c r="K224" s="202">
        <f t="shared" si="7"/>
        <v>0</v>
      </c>
      <c r="L224" s="202">
        <f t="shared" si="5"/>
        <v>0</v>
      </c>
      <c r="M224" s="211" t="e">
        <f>IF(#REF!=0,"",L224/#REF!)</f>
        <v>#REF!</v>
      </c>
      <c r="N224" s="142" t="s">
        <v>530</v>
      </c>
    </row>
    <row r="225" spans="1:15" ht="48" x14ac:dyDescent="0.2">
      <c r="A225" s="34">
        <v>2</v>
      </c>
      <c r="B225" s="210">
        <v>5</v>
      </c>
      <c r="C225" s="199" t="s">
        <v>531</v>
      </c>
      <c r="D225" s="200" t="s">
        <v>532</v>
      </c>
      <c r="E225" s="212" t="s">
        <v>109</v>
      </c>
      <c r="F225" s="201" t="s">
        <v>118</v>
      </c>
      <c r="G225" s="202">
        <v>10</v>
      </c>
      <c r="H225" s="90"/>
      <c r="I225" s="90"/>
      <c r="J225" s="202">
        <f t="shared" si="7"/>
        <v>0</v>
      </c>
      <c r="K225" s="202">
        <f t="shared" si="7"/>
        <v>0</v>
      </c>
      <c r="L225" s="202">
        <f t="shared" si="5"/>
        <v>0</v>
      </c>
      <c r="M225" s="211" t="e">
        <f>IF(#REF!=0,"",L225/#REF!)</f>
        <v>#REF!</v>
      </c>
      <c r="N225" s="142" t="s">
        <v>119</v>
      </c>
      <c r="O225" s="1" t="s">
        <v>2679</v>
      </c>
    </row>
    <row r="226" spans="1:15" x14ac:dyDescent="0.2">
      <c r="A226" s="34">
        <v>2</v>
      </c>
      <c r="B226" s="34">
        <v>5</v>
      </c>
      <c r="C226" s="35" t="s">
        <v>533</v>
      </c>
      <c r="D226" s="36" t="s">
        <v>534</v>
      </c>
      <c r="E226" s="37"/>
      <c r="F226" s="39"/>
      <c r="G226" s="92"/>
      <c r="H226" s="91"/>
      <c r="I226" s="91"/>
      <c r="J226" s="92"/>
      <c r="K226" s="92"/>
      <c r="L226" s="92"/>
      <c r="M226" s="98"/>
      <c r="N226" s="144"/>
    </row>
    <row r="227" spans="1:15" x14ac:dyDescent="0.2">
      <c r="A227" s="34">
        <v>2</v>
      </c>
      <c r="B227" s="34">
        <v>5</v>
      </c>
      <c r="C227" s="35" t="s">
        <v>535</v>
      </c>
      <c r="D227" s="36" t="s">
        <v>536</v>
      </c>
      <c r="E227" s="37"/>
      <c r="F227" s="39"/>
      <c r="G227" s="92"/>
      <c r="H227" s="91"/>
      <c r="I227" s="91"/>
      <c r="J227" s="92"/>
      <c r="K227" s="92"/>
      <c r="L227" s="92"/>
      <c r="M227" s="98"/>
      <c r="N227" s="144"/>
    </row>
    <row r="228" spans="1:15" ht="24" x14ac:dyDescent="0.2">
      <c r="A228" s="34">
        <v>2</v>
      </c>
      <c r="B228" s="210">
        <v>5</v>
      </c>
      <c r="C228" s="199" t="s">
        <v>537</v>
      </c>
      <c r="D228" s="200" t="s">
        <v>538</v>
      </c>
      <c r="E228" s="230" t="s">
        <v>109</v>
      </c>
      <c r="F228" s="201" t="s">
        <v>118</v>
      </c>
      <c r="G228" s="202">
        <v>500</v>
      </c>
      <c r="H228" s="90"/>
      <c r="I228" s="90"/>
      <c r="J228" s="202">
        <f t="shared" si="7"/>
        <v>0</v>
      </c>
      <c r="K228" s="202">
        <f t="shared" si="7"/>
        <v>0</v>
      </c>
      <c r="L228" s="202">
        <f t="shared" si="5"/>
        <v>0</v>
      </c>
      <c r="M228" s="211" t="e">
        <f>IF(#REF!=0,"",L228/#REF!)</f>
        <v>#REF!</v>
      </c>
      <c r="N228" s="142" t="s">
        <v>119</v>
      </c>
      <c r="O228" s="1" t="s">
        <v>2680</v>
      </c>
    </row>
    <row r="229" spans="1:15" ht="24" x14ac:dyDescent="0.2">
      <c r="A229" s="34">
        <v>2</v>
      </c>
      <c r="B229" s="210">
        <v>5</v>
      </c>
      <c r="C229" s="199" t="s">
        <v>539</v>
      </c>
      <c r="D229" s="200" t="s">
        <v>540</v>
      </c>
      <c r="E229" s="230" t="s">
        <v>109</v>
      </c>
      <c r="F229" s="201" t="s">
        <v>118</v>
      </c>
      <c r="G229" s="202">
        <v>500</v>
      </c>
      <c r="H229" s="90"/>
      <c r="I229" s="90"/>
      <c r="J229" s="202">
        <f t="shared" si="7"/>
        <v>0</v>
      </c>
      <c r="K229" s="202">
        <f t="shared" si="7"/>
        <v>0</v>
      </c>
      <c r="L229" s="202">
        <f t="shared" si="5"/>
        <v>0</v>
      </c>
      <c r="M229" s="211" t="e">
        <f>IF(#REF!=0,"",L229/#REF!)</f>
        <v>#REF!</v>
      </c>
      <c r="N229" s="142" t="s">
        <v>541</v>
      </c>
    </row>
    <row r="230" spans="1:15" ht="24" x14ac:dyDescent="0.2">
      <c r="A230" s="34">
        <v>2</v>
      </c>
      <c r="B230" s="210">
        <v>5</v>
      </c>
      <c r="C230" s="199" t="s">
        <v>542</v>
      </c>
      <c r="D230" s="200" t="s">
        <v>2681</v>
      </c>
      <c r="E230" s="230" t="s">
        <v>109</v>
      </c>
      <c r="F230" s="201" t="s">
        <v>118</v>
      </c>
      <c r="G230" s="202">
        <v>500</v>
      </c>
      <c r="H230" s="90"/>
      <c r="I230" s="90"/>
      <c r="J230" s="202">
        <f t="shared" si="7"/>
        <v>0</v>
      </c>
      <c r="K230" s="202">
        <f t="shared" si="7"/>
        <v>0</v>
      </c>
      <c r="L230" s="202">
        <f t="shared" si="5"/>
        <v>0</v>
      </c>
      <c r="M230" s="211" t="e">
        <f>IF(#REF!=0,"",L230/#REF!)</f>
        <v>#REF!</v>
      </c>
      <c r="N230" s="142" t="s">
        <v>543</v>
      </c>
    </row>
    <row r="231" spans="1:15" ht="24" x14ac:dyDescent="0.2">
      <c r="A231" s="34">
        <v>2</v>
      </c>
      <c r="B231" s="210">
        <v>5</v>
      </c>
      <c r="C231" s="199" t="s">
        <v>544</v>
      </c>
      <c r="D231" s="200" t="s">
        <v>545</v>
      </c>
      <c r="E231" s="230" t="s">
        <v>109</v>
      </c>
      <c r="F231" s="201" t="s">
        <v>118</v>
      </c>
      <c r="G231" s="202">
        <v>500</v>
      </c>
      <c r="H231" s="90"/>
      <c r="I231" s="90"/>
      <c r="J231" s="202">
        <f t="shared" si="7"/>
        <v>0</v>
      </c>
      <c r="K231" s="202">
        <f t="shared" si="7"/>
        <v>0</v>
      </c>
      <c r="L231" s="202">
        <f t="shared" si="5"/>
        <v>0</v>
      </c>
      <c r="M231" s="211" t="e">
        <f>IF(#REF!=0,"",L231/#REF!)</f>
        <v>#REF!</v>
      </c>
      <c r="N231" s="142" t="s">
        <v>119</v>
      </c>
      <c r="O231" s="1" t="s">
        <v>2682</v>
      </c>
    </row>
    <row r="232" spans="1:15" x14ac:dyDescent="0.2">
      <c r="A232" s="34">
        <v>2</v>
      </c>
      <c r="B232" s="210">
        <v>5</v>
      </c>
      <c r="C232" s="199" t="s">
        <v>546</v>
      </c>
      <c r="D232" s="200" t="s">
        <v>548</v>
      </c>
      <c r="E232" s="230" t="s">
        <v>109</v>
      </c>
      <c r="F232" s="201" t="s">
        <v>118</v>
      </c>
      <c r="G232" s="202">
        <v>300</v>
      </c>
      <c r="H232" s="90"/>
      <c r="I232" s="90"/>
      <c r="J232" s="202">
        <f t="shared" si="7"/>
        <v>0</v>
      </c>
      <c r="K232" s="202">
        <f t="shared" si="7"/>
        <v>0</v>
      </c>
      <c r="L232" s="202">
        <f t="shared" si="5"/>
        <v>0</v>
      </c>
      <c r="M232" s="211" t="e">
        <f>IF(#REF!=0,"",L232/#REF!)</f>
        <v>#REF!</v>
      </c>
      <c r="N232" s="142" t="s">
        <v>549</v>
      </c>
    </row>
    <row r="233" spans="1:15" x14ac:dyDescent="0.2">
      <c r="A233" s="34">
        <v>2</v>
      </c>
      <c r="B233" s="210">
        <v>5</v>
      </c>
      <c r="C233" s="199" t="s">
        <v>547</v>
      </c>
      <c r="D233" s="200" t="s">
        <v>551</v>
      </c>
      <c r="E233" s="230" t="s">
        <v>109</v>
      </c>
      <c r="F233" s="201" t="s">
        <v>118</v>
      </c>
      <c r="G233" s="202">
        <v>30</v>
      </c>
      <c r="H233" s="90"/>
      <c r="I233" s="90"/>
      <c r="J233" s="202">
        <f t="shared" si="7"/>
        <v>0</v>
      </c>
      <c r="K233" s="202">
        <f t="shared" si="7"/>
        <v>0</v>
      </c>
      <c r="L233" s="202">
        <f t="shared" si="5"/>
        <v>0</v>
      </c>
      <c r="M233" s="211" t="e">
        <f>IF(#REF!=0,"",L233/#REF!)</f>
        <v>#REF!</v>
      </c>
      <c r="N233" s="142" t="s">
        <v>515</v>
      </c>
    </row>
    <row r="234" spans="1:15" x14ac:dyDescent="0.2">
      <c r="A234" s="34">
        <v>2</v>
      </c>
      <c r="B234" s="210">
        <v>5</v>
      </c>
      <c r="C234" s="199" t="s">
        <v>550</v>
      </c>
      <c r="D234" s="200" t="s">
        <v>552</v>
      </c>
      <c r="E234" s="230" t="s">
        <v>109</v>
      </c>
      <c r="F234" s="201" t="s">
        <v>118</v>
      </c>
      <c r="G234" s="202">
        <v>300</v>
      </c>
      <c r="H234" s="90"/>
      <c r="I234" s="90"/>
      <c r="J234" s="202">
        <f t="shared" si="7"/>
        <v>0</v>
      </c>
      <c r="K234" s="202">
        <f t="shared" si="7"/>
        <v>0</v>
      </c>
      <c r="L234" s="202">
        <f t="shared" si="5"/>
        <v>0</v>
      </c>
      <c r="M234" s="211" t="e">
        <f>IF(#REF!=0,"",L234/#REF!)</f>
        <v>#REF!</v>
      </c>
      <c r="N234" s="142" t="s">
        <v>119</v>
      </c>
      <c r="O234" s="1" t="s">
        <v>2683</v>
      </c>
    </row>
    <row r="235" spans="1:15" x14ac:dyDescent="0.2">
      <c r="A235" s="34">
        <v>2</v>
      </c>
      <c r="B235" s="34">
        <v>5</v>
      </c>
      <c r="C235" s="35" t="s">
        <v>553</v>
      </c>
      <c r="D235" s="36" t="s">
        <v>534</v>
      </c>
      <c r="E235" s="37"/>
      <c r="F235" s="39"/>
      <c r="G235" s="92"/>
      <c r="H235" s="91"/>
      <c r="I235" s="91"/>
      <c r="J235" s="92"/>
      <c r="K235" s="92"/>
      <c r="L235" s="92"/>
      <c r="M235" s="98"/>
      <c r="N235" s="144"/>
    </row>
    <row r="236" spans="1:15" x14ac:dyDescent="0.2">
      <c r="A236" s="34">
        <v>2</v>
      </c>
      <c r="B236" s="210">
        <v>5</v>
      </c>
      <c r="C236" s="199" t="s">
        <v>554</v>
      </c>
      <c r="D236" s="200" t="s">
        <v>555</v>
      </c>
      <c r="E236" s="231" t="s">
        <v>109</v>
      </c>
      <c r="F236" s="201" t="s">
        <v>118</v>
      </c>
      <c r="G236" s="202">
        <v>500</v>
      </c>
      <c r="H236" s="90"/>
      <c r="I236" s="90"/>
      <c r="J236" s="202">
        <f t="shared" si="7"/>
        <v>0</v>
      </c>
      <c r="K236" s="202">
        <f t="shared" si="7"/>
        <v>0</v>
      </c>
      <c r="L236" s="202">
        <f t="shared" si="5"/>
        <v>0</v>
      </c>
      <c r="M236" s="211" t="e">
        <f>IF(#REF!=0,"",L236/#REF!)</f>
        <v>#REF!</v>
      </c>
      <c r="N236" s="142" t="s">
        <v>556</v>
      </c>
    </row>
    <row r="237" spans="1:15" x14ac:dyDescent="0.2">
      <c r="A237" s="34">
        <v>2</v>
      </c>
      <c r="B237" s="210">
        <v>5</v>
      </c>
      <c r="C237" s="199" t="s">
        <v>557</v>
      </c>
      <c r="D237" s="200" t="s">
        <v>558</v>
      </c>
      <c r="E237" s="230" t="s">
        <v>109</v>
      </c>
      <c r="F237" s="201" t="s">
        <v>118</v>
      </c>
      <c r="G237" s="202">
        <v>500</v>
      </c>
      <c r="H237" s="90"/>
      <c r="I237" s="90"/>
      <c r="J237" s="202">
        <f t="shared" si="7"/>
        <v>0</v>
      </c>
      <c r="K237" s="202">
        <f t="shared" si="7"/>
        <v>0</v>
      </c>
      <c r="L237" s="202">
        <f t="shared" si="5"/>
        <v>0</v>
      </c>
      <c r="M237" s="211" t="e">
        <f>IF(#REF!=0,"",L237/#REF!)</f>
        <v>#REF!</v>
      </c>
      <c r="N237" s="142" t="s">
        <v>556</v>
      </c>
    </row>
    <row r="238" spans="1:15" x14ac:dyDescent="0.2">
      <c r="A238" s="34">
        <v>2</v>
      </c>
      <c r="B238" s="210">
        <v>5</v>
      </c>
      <c r="C238" s="199" t="s">
        <v>559</v>
      </c>
      <c r="D238" s="200" t="s">
        <v>560</v>
      </c>
      <c r="E238" s="230" t="s">
        <v>109</v>
      </c>
      <c r="F238" s="201" t="s">
        <v>118</v>
      </c>
      <c r="G238" s="202">
        <v>500</v>
      </c>
      <c r="H238" s="90"/>
      <c r="I238" s="90"/>
      <c r="J238" s="202">
        <f t="shared" si="7"/>
        <v>0</v>
      </c>
      <c r="K238" s="202">
        <f t="shared" si="7"/>
        <v>0</v>
      </c>
      <c r="L238" s="202">
        <f t="shared" si="5"/>
        <v>0</v>
      </c>
      <c r="M238" s="211" t="e">
        <f>IF(#REF!=0,"",L238/#REF!)</f>
        <v>#REF!</v>
      </c>
      <c r="N238" s="142" t="s">
        <v>556</v>
      </c>
    </row>
    <row r="239" spans="1:15" x14ac:dyDescent="0.2">
      <c r="A239" s="34">
        <v>2</v>
      </c>
      <c r="B239" s="210">
        <v>5</v>
      </c>
      <c r="C239" s="199" t="s">
        <v>561</v>
      </c>
      <c r="D239" s="200" t="s">
        <v>563</v>
      </c>
      <c r="E239" s="230" t="s">
        <v>109</v>
      </c>
      <c r="F239" s="201" t="s">
        <v>118</v>
      </c>
      <c r="G239" s="202">
        <v>10</v>
      </c>
      <c r="H239" s="90"/>
      <c r="I239" s="90"/>
      <c r="J239" s="202">
        <f>TRUNC(TRUNC($G239,2)*TRUNC(H239,2),2)</f>
        <v>0</v>
      </c>
      <c r="K239" s="202">
        <f>TRUNC(TRUNC($G239,2)*TRUNC(I239,2),2)</f>
        <v>0</v>
      </c>
      <c r="L239" s="202">
        <f>TRUNC(SUM(J239:K239),2)</f>
        <v>0</v>
      </c>
      <c r="M239" s="211" t="e">
        <f>IF(#REF!=0,"",L239/#REF!)</f>
        <v>#REF!</v>
      </c>
      <c r="N239" s="142" t="s">
        <v>2684</v>
      </c>
    </row>
    <row r="240" spans="1:15" x14ac:dyDescent="0.2">
      <c r="A240" s="34">
        <v>2</v>
      </c>
      <c r="B240" s="210">
        <v>5</v>
      </c>
      <c r="C240" s="199" t="s">
        <v>562</v>
      </c>
      <c r="D240" s="200" t="s">
        <v>565</v>
      </c>
      <c r="E240" s="230" t="s">
        <v>109</v>
      </c>
      <c r="F240" s="201" t="s">
        <v>118</v>
      </c>
      <c r="G240" s="202">
        <v>60</v>
      </c>
      <c r="H240" s="90"/>
      <c r="I240" s="90"/>
      <c r="J240" s="202">
        <f t="shared" si="7"/>
        <v>0</v>
      </c>
      <c r="K240" s="202">
        <f t="shared" si="7"/>
        <v>0</v>
      </c>
      <c r="L240" s="202">
        <f t="shared" si="5"/>
        <v>0</v>
      </c>
      <c r="M240" s="211" t="e">
        <f>IF(#REF!=0,"",L240/#REF!)</f>
        <v>#REF!</v>
      </c>
      <c r="N240" s="142" t="s">
        <v>119</v>
      </c>
      <c r="O240" s="1" t="s">
        <v>2685</v>
      </c>
    </row>
    <row r="241" spans="1:15" x14ac:dyDescent="0.2">
      <c r="A241" s="34">
        <v>2</v>
      </c>
      <c r="B241" s="210">
        <v>5</v>
      </c>
      <c r="C241" s="199" t="s">
        <v>564</v>
      </c>
      <c r="D241" s="200" t="s">
        <v>567</v>
      </c>
      <c r="E241" s="230" t="s">
        <v>109</v>
      </c>
      <c r="F241" s="201" t="s">
        <v>118</v>
      </c>
      <c r="G241" s="202">
        <v>60</v>
      </c>
      <c r="H241" s="90"/>
      <c r="I241" s="90"/>
      <c r="J241" s="202">
        <f t="shared" si="7"/>
        <v>0</v>
      </c>
      <c r="K241" s="202">
        <f t="shared" si="7"/>
        <v>0</v>
      </c>
      <c r="L241" s="202">
        <f t="shared" si="5"/>
        <v>0</v>
      </c>
      <c r="M241" s="211" t="e">
        <f>IF(#REF!=0,"",L241/#REF!)</f>
        <v>#REF!</v>
      </c>
      <c r="N241" s="142" t="s">
        <v>119</v>
      </c>
      <c r="O241" s="1" t="s">
        <v>2686</v>
      </c>
    </row>
    <row r="242" spans="1:15" x14ac:dyDescent="0.2">
      <c r="A242" s="34">
        <v>2</v>
      </c>
      <c r="B242" s="210">
        <v>5</v>
      </c>
      <c r="C242" s="199" t="s">
        <v>566</v>
      </c>
      <c r="D242" s="200" t="s">
        <v>569</v>
      </c>
      <c r="E242" s="230" t="s">
        <v>109</v>
      </c>
      <c r="F242" s="201" t="s">
        <v>154</v>
      </c>
      <c r="G242" s="202">
        <v>60</v>
      </c>
      <c r="H242" s="90"/>
      <c r="I242" s="90"/>
      <c r="J242" s="202">
        <f t="shared" si="7"/>
        <v>0</v>
      </c>
      <c r="K242" s="202">
        <f t="shared" si="7"/>
        <v>0</v>
      </c>
      <c r="L242" s="202">
        <f t="shared" si="5"/>
        <v>0</v>
      </c>
      <c r="M242" s="211" t="e">
        <f>IF(#REF!=0,"",L242/#REF!)</f>
        <v>#REF!</v>
      </c>
      <c r="N242" s="142" t="s">
        <v>119</v>
      </c>
      <c r="O242" s="1" t="s">
        <v>2687</v>
      </c>
    </row>
    <row r="243" spans="1:15" x14ac:dyDescent="0.2">
      <c r="A243" s="34">
        <v>2</v>
      </c>
      <c r="B243" s="210">
        <v>5</v>
      </c>
      <c r="C243" s="199" t="s">
        <v>568</v>
      </c>
      <c r="D243" s="200" t="s">
        <v>571</v>
      </c>
      <c r="E243" s="232" t="s">
        <v>109</v>
      </c>
      <c r="F243" s="201" t="s">
        <v>118</v>
      </c>
      <c r="G243" s="202">
        <v>30</v>
      </c>
      <c r="H243" s="90"/>
      <c r="I243" s="90"/>
      <c r="J243" s="202">
        <f t="shared" si="7"/>
        <v>0</v>
      </c>
      <c r="K243" s="202">
        <f t="shared" si="7"/>
        <v>0</v>
      </c>
      <c r="L243" s="202">
        <f t="shared" ref="L243:L255" si="8">TRUNC(SUM(J243:K243),2)</f>
        <v>0</v>
      </c>
      <c r="M243" s="211" t="e">
        <f>IF(#REF!=0,"",L243/#REF!)</f>
        <v>#REF!</v>
      </c>
      <c r="N243" s="142" t="s">
        <v>119</v>
      </c>
      <c r="O243" s="1" t="s">
        <v>2688</v>
      </c>
    </row>
    <row r="244" spans="1:15" ht="24" x14ac:dyDescent="0.2">
      <c r="A244" s="34">
        <v>2</v>
      </c>
      <c r="B244" s="210">
        <v>5</v>
      </c>
      <c r="C244" s="199" t="s">
        <v>570</v>
      </c>
      <c r="D244" s="200" t="s">
        <v>575</v>
      </c>
      <c r="E244" s="230" t="s">
        <v>109</v>
      </c>
      <c r="F244" s="201" t="s">
        <v>118</v>
      </c>
      <c r="G244" s="202">
        <v>5</v>
      </c>
      <c r="H244" s="90"/>
      <c r="I244" s="90"/>
      <c r="J244" s="202">
        <f t="shared" si="7"/>
        <v>0</v>
      </c>
      <c r="K244" s="202">
        <f t="shared" si="7"/>
        <v>0</v>
      </c>
      <c r="L244" s="202">
        <f t="shared" si="8"/>
        <v>0</v>
      </c>
      <c r="M244" s="211" t="e">
        <f>IF(#REF!=0,"",L244/#REF!)</f>
        <v>#REF!</v>
      </c>
      <c r="N244" s="142" t="s">
        <v>119</v>
      </c>
      <c r="O244" s="1" t="s">
        <v>2689</v>
      </c>
    </row>
    <row r="245" spans="1:15" x14ac:dyDescent="0.2">
      <c r="A245" s="34">
        <v>2</v>
      </c>
      <c r="B245" s="210">
        <v>5</v>
      </c>
      <c r="C245" s="199" t="s">
        <v>572</v>
      </c>
      <c r="D245" s="200" t="s">
        <v>576</v>
      </c>
      <c r="E245" s="230" t="s">
        <v>109</v>
      </c>
      <c r="F245" s="201" t="s">
        <v>118</v>
      </c>
      <c r="G245" s="202">
        <v>50</v>
      </c>
      <c r="H245" s="90"/>
      <c r="I245" s="90"/>
      <c r="J245" s="202">
        <f t="shared" si="7"/>
        <v>0</v>
      </c>
      <c r="K245" s="202">
        <f t="shared" si="7"/>
        <v>0</v>
      </c>
      <c r="L245" s="202">
        <f t="shared" si="8"/>
        <v>0</v>
      </c>
      <c r="M245" s="211" t="e">
        <f>IF(#REF!=0,"",L245/#REF!)</f>
        <v>#REF!</v>
      </c>
      <c r="N245" s="142" t="s">
        <v>119</v>
      </c>
      <c r="O245" s="1" t="s">
        <v>2691</v>
      </c>
    </row>
    <row r="246" spans="1:15" x14ac:dyDescent="0.2">
      <c r="A246" s="34">
        <v>2</v>
      </c>
      <c r="B246" s="210">
        <v>5</v>
      </c>
      <c r="C246" s="199" t="s">
        <v>573</v>
      </c>
      <c r="D246" s="200" t="s">
        <v>577</v>
      </c>
      <c r="E246" s="230" t="s">
        <v>109</v>
      </c>
      <c r="F246" s="201" t="s">
        <v>118</v>
      </c>
      <c r="G246" s="202">
        <v>50</v>
      </c>
      <c r="H246" s="90"/>
      <c r="I246" s="90"/>
      <c r="J246" s="202">
        <f t="shared" si="7"/>
        <v>0</v>
      </c>
      <c r="K246" s="202">
        <f t="shared" si="7"/>
        <v>0</v>
      </c>
      <c r="L246" s="202">
        <f t="shared" si="8"/>
        <v>0</v>
      </c>
      <c r="M246" s="211" t="e">
        <f>IF(#REF!=0,"",L246/#REF!)</f>
        <v>#REF!</v>
      </c>
      <c r="N246" s="142" t="s">
        <v>119</v>
      </c>
      <c r="O246" s="1" t="s">
        <v>2692</v>
      </c>
    </row>
    <row r="247" spans="1:15" ht="12.75" thickBot="1" x14ac:dyDescent="0.25">
      <c r="A247" s="34">
        <v>2</v>
      </c>
      <c r="B247" s="210">
        <v>5</v>
      </c>
      <c r="C247" s="199" t="s">
        <v>574</v>
      </c>
      <c r="D247" s="200" t="s">
        <v>578</v>
      </c>
      <c r="E247" s="232" t="s">
        <v>109</v>
      </c>
      <c r="F247" s="201" t="s">
        <v>118</v>
      </c>
      <c r="G247" s="202">
        <v>20</v>
      </c>
      <c r="H247" s="90"/>
      <c r="I247" s="90"/>
      <c r="J247" s="202">
        <f t="shared" si="7"/>
        <v>0</v>
      </c>
      <c r="K247" s="202">
        <f t="shared" si="7"/>
        <v>0</v>
      </c>
      <c r="L247" s="202">
        <f t="shared" si="8"/>
        <v>0</v>
      </c>
      <c r="M247" s="211" t="e">
        <f>IF(#REF!=0,"",L247/#REF!)</f>
        <v>#REF!</v>
      </c>
      <c r="N247" s="142" t="s">
        <v>119</v>
      </c>
      <c r="O247" s="1" t="s">
        <v>2690</v>
      </c>
    </row>
    <row r="248" spans="1:15" ht="13.5" thickTop="1" x14ac:dyDescent="0.2">
      <c r="B248" s="431">
        <v>6</v>
      </c>
      <c r="C248" s="432" t="s">
        <v>57</v>
      </c>
      <c r="D248" s="31" t="s">
        <v>58</v>
      </c>
      <c r="E248" s="32" t="s">
        <v>109</v>
      </c>
      <c r="F248" s="33"/>
      <c r="G248" s="93"/>
      <c r="H248" s="93"/>
      <c r="I248" s="93"/>
      <c r="J248" s="93"/>
      <c r="K248" s="93"/>
      <c r="L248" s="93"/>
      <c r="M248" s="99"/>
      <c r="N248" s="145"/>
    </row>
    <row r="249" spans="1:15" x14ac:dyDescent="0.2">
      <c r="A249" s="34">
        <v>2</v>
      </c>
      <c r="B249" s="34">
        <v>6</v>
      </c>
      <c r="C249" s="35" t="s">
        <v>579</v>
      </c>
      <c r="D249" s="36" t="s">
        <v>58</v>
      </c>
      <c r="E249" s="37"/>
      <c r="F249" s="39"/>
      <c r="G249" s="92"/>
      <c r="H249" s="91"/>
      <c r="I249" s="91"/>
      <c r="J249" s="92"/>
      <c r="K249" s="92"/>
      <c r="L249" s="92"/>
      <c r="M249" s="98"/>
      <c r="N249" s="144"/>
    </row>
    <row r="250" spans="1:15" x14ac:dyDescent="0.2">
      <c r="A250" s="34">
        <v>2</v>
      </c>
      <c r="B250" s="210">
        <v>6</v>
      </c>
      <c r="C250" s="199" t="s">
        <v>580</v>
      </c>
      <c r="D250" s="200" t="s">
        <v>581</v>
      </c>
      <c r="E250" s="200" t="s">
        <v>109</v>
      </c>
      <c r="F250" s="201" t="s">
        <v>118</v>
      </c>
      <c r="G250" s="202">
        <v>100</v>
      </c>
      <c r="H250" s="90"/>
      <c r="I250" s="90"/>
      <c r="J250" s="202">
        <f t="shared" si="7"/>
        <v>0</v>
      </c>
      <c r="K250" s="202">
        <f t="shared" si="7"/>
        <v>0</v>
      </c>
      <c r="L250" s="202">
        <f t="shared" si="8"/>
        <v>0</v>
      </c>
      <c r="M250" s="211" t="e">
        <f>IF(#REF!=0,"",L250/#REF!)</f>
        <v>#REF!</v>
      </c>
      <c r="N250" s="142" t="s">
        <v>2693</v>
      </c>
    </row>
    <row r="251" spans="1:15" x14ac:dyDescent="0.2">
      <c r="A251" s="34">
        <v>2</v>
      </c>
      <c r="B251" s="210">
        <v>6</v>
      </c>
      <c r="C251" s="199" t="s">
        <v>582</v>
      </c>
      <c r="D251" s="200" t="s">
        <v>583</v>
      </c>
      <c r="E251" s="200" t="s">
        <v>109</v>
      </c>
      <c r="F251" s="201" t="s">
        <v>118</v>
      </c>
      <c r="G251" s="202">
        <v>200</v>
      </c>
      <c r="H251" s="90"/>
      <c r="I251" s="90"/>
      <c r="J251" s="202">
        <f>TRUNC(TRUNC($G251,2)*TRUNC(H251,2),2)</f>
        <v>0</v>
      </c>
      <c r="K251" s="202">
        <f>TRUNC(TRUNC($G251,2)*TRUNC(I251,2),2)</f>
        <v>0</v>
      </c>
      <c r="L251" s="202">
        <f>TRUNC(SUM(J251:K251),2)</f>
        <v>0</v>
      </c>
      <c r="M251" s="211" t="e">
        <f>IF(#REF!=0,"",L251/#REF!)</f>
        <v>#REF!</v>
      </c>
      <c r="N251" s="142" t="s">
        <v>119</v>
      </c>
      <c r="O251" s="1" t="s">
        <v>2694</v>
      </c>
    </row>
    <row r="252" spans="1:15" ht="24" x14ac:dyDescent="0.2">
      <c r="A252" s="34">
        <v>2</v>
      </c>
      <c r="B252" s="210">
        <v>6</v>
      </c>
      <c r="C252" s="199" t="s">
        <v>584</v>
      </c>
      <c r="D252" s="200" t="s">
        <v>2696</v>
      </c>
      <c r="E252" s="200" t="s">
        <v>109</v>
      </c>
      <c r="F252" s="201" t="s">
        <v>118</v>
      </c>
      <c r="G252" s="202">
        <v>200</v>
      </c>
      <c r="H252" s="90"/>
      <c r="I252" s="90"/>
      <c r="J252" s="202">
        <f>TRUNC(TRUNC($G252,2)*TRUNC(H252,2),2)</f>
        <v>0</v>
      </c>
      <c r="K252" s="202">
        <f>TRUNC(TRUNC($G252,2)*TRUNC(I252,2),2)</f>
        <v>0</v>
      </c>
      <c r="L252" s="202">
        <f>TRUNC(SUM(J252:K252),2)</f>
        <v>0</v>
      </c>
      <c r="M252" s="211" t="e">
        <f>IF(#REF!=0,"",L252/#REF!)</f>
        <v>#REF!</v>
      </c>
      <c r="N252" s="142" t="s">
        <v>585</v>
      </c>
    </row>
    <row r="253" spans="1:15" x14ac:dyDescent="0.2">
      <c r="A253" s="34">
        <v>2</v>
      </c>
      <c r="B253" s="210">
        <v>6</v>
      </c>
      <c r="C253" s="199" t="s">
        <v>586</v>
      </c>
      <c r="D253" s="200" t="s">
        <v>587</v>
      </c>
      <c r="E253" s="200" t="s">
        <v>109</v>
      </c>
      <c r="F253" s="201" t="s">
        <v>118</v>
      </c>
      <c r="G253" s="202">
        <v>200</v>
      </c>
      <c r="H253" s="90"/>
      <c r="I253" s="90"/>
      <c r="J253" s="202">
        <f t="shared" si="7"/>
        <v>0</v>
      </c>
      <c r="K253" s="202">
        <f t="shared" si="7"/>
        <v>0</v>
      </c>
      <c r="L253" s="202">
        <f t="shared" si="8"/>
        <v>0</v>
      </c>
      <c r="M253" s="211" t="e">
        <f>IF(#REF!=0,"",L253/#REF!)</f>
        <v>#REF!</v>
      </c>
      <c r="N253" s="142" t="s">
        <v>119</v>
      </c>
    </row>
    <row r="254" spans="1:15" x14ac:dyDescent="0.2">
      <c r="A254" s="34">
        <v>2</v>
      </c>
      <c r="B254" s="210">
        <v>6</v>
      </c>
      <c r="C254" s="199" t="s">
        <v>588</v>
      </c>
      <c r="D254" s="200" t="s">
        <v>2695</v>
      </c>
      <c r="E254" s="200" t="s">
        <v>109</v>
      </c>
      <c r="F254" s="201" t="s">
        <v>118</v>
      </c>
      <c r="G254" s="202">
        <v>100</v>
      </c>
      <c r="H254" s="90"/>
      <c r="I254" s="90"/>
      <c r="J254" s="202">
        <f t="shared" si="7"/>
        <v>0</v>
      </c>
      <c r="K254" s="202">
        <f t="shared" si="7"/>
        <v>0</v>
      </c>
      <c r="L254" s="202">
        <f t="shared" si="8"/>
        <v>0</v>
      </c>
      <c r="M254" s="211" t="e">
        <f>IF(#REF!=0,"",L254/#REF!)</f>
        <v>#REF!</v>
      </c>
      <c r="N254" s="142" t="s">
        <v>530</v>
      </c>
    </row>
    <row r="255" spans="1:15" ht="24.75" thickBot="1" x14ac:dyDescent="0.25">
      <c r="A255" s="34">
        <v>2</v>
      </c>
      <c r="B255" s="210">
        <v>6</v>
      </c>
      <c r="C255" s="199" t="s">
        <v>589</v>
      </c>
      <c r="D255" s="200" t="s">
        <v>448</v>
      </c>
      <c r="E255" s="200" t="s">
        <v>109</v>
      </c>
      <c r="F255" s="201" t="s">
        <v>118</v>
      </c>
      <c r="G255" s="202">
        <v>200</v>
      </c>
      <c r="H255" s="90"/>
      <c r="I255" s="90"/>
      <c r="J255" s="202">
        <f t="shared" si="7"/>
        <v>0</v>
      </c>
      <c r="K255" s="202">
        <f t="shared" si="7"/>
        <v>0</v>
      </c>
      <c r="L255" s="202">
        <f t="shared" si="8"/>
        <v>0</v>
      </c>
      <c r="M255" s="211" t="e">
        <f>IF(#REF!=0,"",L255/#REF!)</f>
        <v>#REF!</v>
      </c>
      <c r="N255" s="142" t="s">
        <v>2636</v>
      </c>
    </row>
    <row r="256" spans="1:15" ht="13.5" thickTop="1" x14ac:dyDescent="0.2">
      <c r="B256" s="431">
        <v>7</v>
      </c>
      <c r="C256" s="432" t="s">
        <v>59</v>
      </c>
      <c r="D256" s="31" t="s">
        <v>60</v>
      </c>
      <c r="E256" s="32" t="s">
        <v>109</v>
      </c>
      <c r="F256" s="33"/>
      <c r="G256" s="93"/>
      <c r="H256" s="93"/>
      <c r="I256" s="93"/>
      <c r="J256" s="93"/>
      <c r="K256" s="93"/>
      <c r="L256" s="93"/>
      <c r="M256" s="99"/>
      <c r="N256" s="145"/>
    </row>
    <row r="257" spans="1:15" x14ac:dyDescent="0.2">
      <c r="A257" s="34">
        <v>2</v>
      </c>
      <c r="B257" s="34">
        <v>7</v>
      </c>
      <c r="C257" s="35" t="s">
        <v>590</v>
      </c>
      <c r="D257" s="36" t="s">
        <v>60</v>
      </c>
      <c r="E257" s="37"/>
      <c r="F257" s="39"/>
      <c r="G257" s="92"/>
      <c r="H257" s="91"/>
      <c r="I257" s="91"/>
      <c r="J257" s="92"/>
      <c r="K257" s="92"/>
      <c r="L257" s="92"/>
      <c r="M257" s="98"/>
      <c r="N257" s="144"/>
    </row>
    <row r="258" spans="1:15" x14ac:dyDescent="0.2">
      <c r="A258" s="34">
        <v>2</v>
      </c>
      <c r="B258" s="210">
        <v>7</v>
      </c>
      <c r="C258" s="199" t="s">
        <v>591</v>
      </c>
      <c r="D258" s="200" t="s">
        <v>592</v>
      </c>
      <c r="E258" s="200" t="s">
        <v>109</v>
      </c>
      <c r="F258" s="201" t="s">
        <v>154</v>
      </c>
      <c r="G258" s="202">
        <v>5</v>
      </c>
      <c r="H258" s="90"/>
      <c r="I258" s="90"/>
      <c r="J258" s="202">
        <f t="shared" ref="J258:K302" si="9">TRUNC(TRUNC($G258,2)*TRUNC(H258,2),2)</f>
        <v>0</v>
      </c>
      <c r="K258" s="202">
        <f t="shared" si="9"/>
        <v>0</v>
      </c>
      <c r="L258" s="202">
        <f t="shared" ref="L258:L321" si="10">TRUNC(SUM(J258:K258),2)</f>
        <v>0</v>
      </c>
      <c r="M258" s="211" t="e">
        <f>IF(#REF!=0,"",L258/#REF!)</f>
        <v>#REF!</v>
      </c>
      <c r="N258" s="142" t="s">
        <v>593</v>
      </c>
    </row>
    <row r="259" spans="1:15" ht="24" x14ac:dyDescent="0.2">
      <c r="A259" s="34">
        <v>2</v>
      </c>
      <c r="B259" s="210">
        <v>7</v>
      </c>
      <c r="C259" s="199" t="s">
        <v>594</v>
      </c>
      <c r="D259" s="200" t="s">
        <v>595</v>
      </c>
      <c r="E259" s="200" t="s">
        <v>109</v>
      </c>
      <c r="F259" s="201" t="s">
        <v>118</v>
      </c>
      <c r="G259" s="202">
        <v>5</v>
      </c>
      <c r="H259" s="90"/>
      <c r="I259" s="90"/>
      <c r="J259" s="202">
        <f t="shared" si="9"/>
        <v>0</v>
      </c>
      <c r="K259" s="202">
        <f t="shared" si="9"/>
        <v>0</v>
      </c>
      <c r="L259" s="202">
        <f t="shared" si="10"/>
        <v>0</v>
      </c>
      <c r="M259" s="211" t="e">
        <f>IF(#REF!=0,"",L259/#REF!)</f>
        <v>#REF!</v>
      </c>
      <c r="N259" s="142" t="s">
        <v>525</v>
      </c>
    </row>
    <row r="260" spans="1:15" ht="24" x14ac:dyDescent="0.2">
      <c r="A260" s="34">
        <v>2</v>
      </c>
      <c r="B260" s="210">
        <v>7</v>
      </c>
      <c r="C260" s="199" t="s">
        <v>596</v>
      </c>
      <c r="D260" s="200" t="s">
        <v>597</v>
      </c>
      <c r="E260" s="200" t="s">
        <v>109</v>
      </c>
      <c r="F260" s="201" t="s">
        <v>118</v>
      </c>
      <c r="G260" s="202">
        <v>5</v>
      </c>
      <c r="H260" s="90"/>
      <c r="I260" s="90"/>
      <c r="J260" s="202">
        <f t="shared" si="9"/>
        <v>0</v>
      </c>
      <c r="K260" s="202">
        <f t="shared" si="9"/>
        <v>0</v>
      </c>
      <c r="L260" s="202">
        <f t="shared" si="10"/>
        <v>0</v>
      </c>
      <c r="M260" s="211" t="e">
        <f>IF(#REF!=0,"",L260/#REF!)</f>
        <v>#REF!</v>
      </c>
      <c r="N260" s="142" t="s">
        <v>598</v>
      </c>
    </row>
    <row r="261" spans="1:15" ht="24" x14ac:dyDescent="0.2">
      <c r="A261" s="34">
        <v>2</v>
      </c>
      <c r="B261" s="210">
        <v>7</v>
      </c>
      <c r="C261" s="199" t="s">
        <v>599</v>
      </c>
      <c r="D261" s="200" t="s">
        <v>600</v>
      </c>
      <c r="E261" s="200" t="s">
        <v>109</v>
      </c>
      <c r="F261" s="201" t="s">
        <v>118</v>
      </c>
      <c r="G261" s="202">
        <v>5</v>
      </c>
      <c r="H261" s="90"/>
      <c r="I261" s="90"/>
      <c r="J261" s="202">
        <f t="shared" si="9"/>
        <v>0</v>
      </c>
      <c r="K261" s="202">
        <f t="shared" si="9"/>
        <v>0</v>
      </c>
      <c r="L261" s="202">
        <f t="shared" si="10"/>
        <v>0</v>
      </c>
      <c r="M261" s="211" t="e">
        <f>IF(#REF!=0,"",L261/#REF!)</f>
        <v>#REF!</v>
      </c>
      <c r="N261" s="142" t="s">
        <v>119</v>
      </c>
      <c r="O261" s="1" t="s">
        <v>2702</v>
      </c>
    </row>
    <row r="262" spans="1:15" x14ac:dyDescent="0.2">
      <c r="A262" s="34">
        <v>2</v>
      </c>
      <c r="B262" s="210">
        <v>7</v>
      </c>
      <c r="C262" s="199" t="s">
        <v>601</v>
      </c>
      <c r="D262" s="200" t="s">
        <v>602</v>
      </c>
      <c r="E262" s="200" t="s">
        <v>109</v>
      </c>
      <c r="F262" s="201" t="s">
        <v>118</v>
      </c>
      <c r="G262" s="202">
        <v>50</v>
      </c>
      <c r="H262" s="90"/>
      <c r="I262" s="90"/>
      <c r="J262" s="202">
        <f t="shared" si="9"/>
        <v>0</v>
      </c>
      <c r="K262" s="202">
        <f t="shared" si="9"/>
        <v>0</v>
      </c>
      <c r="L262" s="202">
        <f t="shared" si="10"/>
        <v>0</v>
      </c>
      <c r="M262" s="211" t="e">
        <f>IF(#REF!=0,"",L262/#REF!)</f>
        <v>#REF!</v>
      </c>
      <c r="N262" s="142" t="s">
        <v>603</v>
      </c>
    </row>
    <row r="263" spans="1:15" x14ac:dyDescent="0.2">
      <c r="A263" s="34">
        <v>2</v>
      </c>
      <c r="B263" s="210">
        <v>7</v>
      </c>
      <c r="C263" s="199" t="s">
        <v>604</v>
      </c>
      <c r="D263" s="200" t="s">
        <v>605</v>
      </c>
      <c r="E263" s="200" t="s">
        <v>109</v>
      </c>
      <c r="F263" s="201" t="s">
        <v>118</v>
      </c>
      <c r="G263" s="202">
        <v>50</v>
      </c>
      <c r="H263" s="90"/>
      <c r="I263" s="90"/>
      <c r="J263" s="202">
        <f t="shared" si="9"/>
        <v>0</v>
      </c>
      <c r="K263" s="202">
        <f t="shared" si="9"/>
        <v>0</v>
      </c>
      <c r="L263" s="202">
        <f t="shared" si="10"/>
        <v>0</v>
      </c>
      <c r="M263" s="211" t="e">
        <f>IF(#REF!=0,"",L263/#REF!)</f>
        <v>#REF!</v>
      </c>
      <c r="N263" s="142" t="s">
        <v>606</v>
      </c>
    </row>
    <row r="264" spans="1:15" ht="36" x14ac:dyDescent="0.2">
      <c r="A264" s="34">
        <v>2</v>
      </c>
      <c r="B264" s="210">
        <v>7</v>
      </c>
      <c r="C264" s="199" t="s">
        <v>607</v>
      </c>
      <c r="D264" s="200" t="s">
        <v>2503</v>
      </c>
      <c r="E264" s="200" t="s">
        <v>109</v>
      </c>
      <c r="F264" s="201" t="s">
        <v>118</v>
      </c>
      <c r="G264" s="202">
        <v>70</v>
      </c>
      <c r="H264" s="90"/>
      <c r="I264" s="90"/>
      <c r="J264" s="202">
        <f t="shared" si="9"/>
        <v>0</v>
      </c>
      <c r="K264" s="202">
        <f t="shared" si="9"/>
        <v>0</v>
      </c>
      <c r="L264" s="202">
        <f t="shared" si="10"/>
        <v>0</v>
      </c>
      <c r="M264" s="211" t="e">
        <f>IF(#REF!=0,"",L264/#REF!)</f>
        <v>#REF!</v>
      </c>
      <c r="N264" s="142" t="s">
        <v>119</v>
      </c>
      <c r="O264" s="1" t="s">
        <v>3458</v>
      </c>
    </row>
    <row r="265" spans="1:15" x14ac:dyDescent="0.2">
      <c r="A265" s="34">
        <v>2</v>
      </c>
      <c r="B265" s="210">
        <v>7</v>
      </c>
      <c r="C265" s="199" t="s">
        <v>608</v>
      </c>
      <c r="D265" s="200" t="s">
        <v>609</v>
      </c>
      <c r="E265" s="200" t="s">
        <v>109</v>
      </c>
      <c r="F265" s="201" t="s">
        <v>118</v>
      </c>
      <c r="G265" s="202">
        <v>5</v>
      </c>
      <c r="H265" s="90"/>
      <c r="I265" s="90"/>
      <c r="J265" s="202">
        <f t="shared" si="9"/>
        <v>0</v>
      </c>
      <c r="K265" s="202">
        <f t="shared" si="9"/>
        <v>0</v>
      </c>
      <c r="L265" s="202">
        <f t="shared" si="10"/>
        <v>0</v>
      </c>
      <c r="M265" s="211" t="e">
        <f>IF(#REF!=0,"",L265/#REF!)</f>
        <v>#REF!</v>
      </c>
      <c r="N265" s="142" t="s">
        <v>119</v>
      </c>
      <c r="O265" s="1" t="s">
        <v>3477</v>
      </c>
    </row>
    <row r="266" spans="1:15" x14ac:dyDescent="0.2">
      <c r="A266" s="34">
        <v>2</v>
      </c>
      <c r="B266" s="210">
        <v>7</v>
      </c>
      <c r="C266" s="199" t="s">
        <v>610</v>
      </c>
      <c r="D266" s="200" t="s">
        <v>612</v>
      </c>
      <c r="E266" s="200" t="s">
        <v>109</v>
      </c>
      <c r="F266" s="201" t="s">
        <v>118</v>
      </c>
      <c r="G266" s="202">
        <v>100</v>
      </c>
      <c r="H266" s="90"/>
      <c r="I266" s="90"/>
      <c r="J266" s="202">
        <f t="shared" si="9"/>
        <v>0</v>
      </c>
      <c r="K266" s="202">
        <f t="shared" si="9"/>
        <v>0</v>
      </c>
      <c r="L266" s="202">
        <f t="shared" si="10"/>
        <v>0</v>
      </c>
      <c r="M266" s="211" t="e">
        <f>IF(#REF!=0,"",L266/#REF!)</f>
        <v>#REF!</v>
      </c>
      <c r="N266" s="142" t="s">
        <v>613</v>
      </c>
    </row>
    <row r="267" spans="1:15" x14ac:dyDescent="0.2">
      <c r="A267" s="34">
        <v>2</v>
      </c>
      <c r="B267" s="210">
        <v>7</v>
      </c>
      <c r="C267" s="199" t="s">
        <v>611</v>
      </c>
      <c r="D267" s="200" t="s">
        <v>616</v>
      </c>
      <c r="E267" s="200" t="s">
        <v>109</v>
      </c>
      <c r="F267" s="201" t="s">
        <v>118</v>
      </c>
      <c r="G267" s="202">
        <v>25</v>
      </c>
      <c r="H267" s="90"/>
      <c r="I267" s="90"/>
      <c r="J267" s="202">
        <f t="shared" si="9"/>
        <v>0</v>
      </c>
      <c r="K267" s="202">
        <f t="shared" si="9"/>
        <v>0</v>
      </c>
      <c r="L267" s="202">
        <f t="shared" si="10"/>
        <v>0</v>
      </c>
      <c r="M267" s="211" t="e">
        <f>IF(#REF!=0,"",L267/#REF!)</f>
        <v>#REF!</v>
      </c>
      <c r="N267" s="142" t="s">
        <v>119</v>
      </c>
      <c r="O267" s="1" t="s">
        <v>3478</v>
      </c>
    </row>
    <row r="268" spans="1:15" ht="36" x14ac:dyDescent="0.2">
      <c r="A268" s="34">
        <v>2</v>
      </c>
      <c r="B268" s="210">
        <v>7</v>
      </c>
      <c r="C268" s="199" t="s">
        <v>614</v>
      </c>
      <c r="D268" s="200" t="s">
        <v>3264</v>
      </c>
      <c r="E268" s="200" t="s">
        <v>109</v>
      </c>
      <c r="F268" s="201" t="s">
        <v>114</v>
      </c>
      <c r="G268" s="202">
        <v>15</v>
      </c>
      <c r="H268" s="90"/>
      <c r="I268" s="90"/>
      <c r="J268" s="202">
        <f t="shared" si="9"/>
        <v>0</v>
      </c>
      <c r="K268" s="202">
        <f t="shared" si="9"/>
        <v>0</v>
      </c>
      <c r="L268" s="202">
        <f t="shared" si="10"/>
        <v>0</v>
      </c>
      <c r="M268" s="211" t="e">
        <f>IF(#REF!=0,"",L268/#REF!)</f>
        <v>#REF!</v>
      </c>
      <c r="N268" s="142" t="s">
        <v>3265</v>
      </c>
    </row>
    <row r="269" spans="1:15" ht="36" x14ac:dyDescent="0.2">
      <c r="A269" s="34">
        <v>2</v>
      </c>
      <c r="B269" s="210">
        <v>7</v>
      </c>
      <c r="C269" s="199" t="s">
        <v>615</v>
      </c>
      <c r="D269" s="200" t="s">
        <v>619</v>
      </c>
      <c r="E269" s="200" t="s">
        <v>109</v>
      </c>
      <c r="F269" s="201" t="s">
        <v>118</v>
      </c>
      <c r="G269" s="202">
        <v>50</v>
      </c>
      <c r="H269" s="90"/>
      <c r="I269" s="90"/>
      <c r="J269" s="202">
        <f t="shared" si="9"/>
        <v>0</v>
      </c>
      <c r="K269" s="202">
        <f t="shared" si="9"/>
        <v>0</v>
      </c>
      <c r="L269" s="202">
        <f t="shared" si="10"/>
        <v>0</v>
      </c>
      <c r="M269" s="211" t="e">
        <f>IF(#REF!=0,"",L269/#REF!)</f>
        <v>#REF!</v>
      </c>
      <c r="N269" s="142" t="s">
        <v>119</v>
      </c>
      <c r="O269" s="1" t="s">
        <v>2477</v>
      </c>
    </row>
    <row r="270" spans="1:15" ht="36" x14ac:dyDescent="0.2">
      <c r="A270" s="34">
        <v>2</v>
      </c>
      <c r="B270" s="210">
        <v>7</v>
      </c>
      <c r="C270" s="199" t="s">
        <v>617</v>
      </c>
      <c r="D270" s="200" t="s">
        <v>2500</v>
      </c>
      <c r="E270" s="200" t="s">
        <v>109</v>
      </c>
      <c r="F270" s="201" t="s">
        <v>118</v>
      </c>
      <c r="G270" s="202">
        <v>50</v>
      </c>
      <c r="H270" s="90"/>
      <c r="I270" s="90"/>
      <c r="J270" s="202">
        <f t="shared" si="9"/>
        <v>0</v>
      </c>
      <c r="K270" s="202">
        <f t="shared" si="9"/>
        <v>0</v>
      </c>
      <c r="L270" s="202">
        <f t="shared" si="10"/>
        <v>0</v>
      </c>
      <c r="M270" s="211" t="e">
        <f>IF(#REF!=0,"",L270/#REF!)</f>
        <v>#REF!</v>
      </c>
      <c r="N270" s="142" t="s">
        <v>119</v>
      </c>
      <c r="O270" s="1" t="s">
        <v>2476</v>
      </c>
    </row>
    <row r="271" spans="1:15" x14ac:dyDescent="0.2">
      <c r="A271" s="34">
        <v>2</v>
      </c>
      <c r="B271" s="210">
        <v>7</v>
      </c>
      <c r="C271" s="199" t="s">
        <v>618</v>
      </c>
      <c r="D271" s="200" t="s">
        <v>622</v>
      </c>
      <c r="E271" s="200" t="s">
        <v>109</v>
      </c>
      <c r="F271" s="201" t="s">
        <v>154</v>
      </c>
      <c r="G271" s="202">
        <v>10</v>
      </c>
      <c r="H271" s="90"/>
      <c r="I271" s="90"/>
      <c r="J271" s="202">
        <f t="shared" si="9"/>
        <v>0</v>
      </c>
      <c r="K271" s="202">
        <f t="shared" si="9"/>
        <v>0</v>
      </c>
      <c r="L271" s="202">
        <f t="shared" si="10"/>
        <v>0</v>
      </c>
      <c r="M271" s="211" t="e">
        <f>IF(#REF!=0,"",L271/#REF!)</f>
        <v>#REF!</v>
      </c>
      <c r="N271" s="142" t="s">
        <v>119</v>
      </c>
      <c r="O271" s="1" t="s">
        <v>2478</v>
      </c>
    </row>
    <row r="272" spans="1:15" x14ac:dyDescent="0.2">
      <c r="A272" s="34">
        <v>2</v>
      </c>
      <c r="B272" s="210">
        <v>7</v>
      </c>
      <c r="C272" s="199" t="s">
        <v>620</v>
      </c>
      <c r="D272" s="200" t="s">
        <v>626</v>
      </c>
      <c r="E272" s="200" t="s">
        <v>109</v>
      </c>
      <c r="F272" s="201" t="s">
        <v>114</v>
      </c>
      <c r="G272" s="202">
        <v>200</v>
      </c>
      <c r="H272" s="90"/>
      <c r="I272" s="90"/>
      <c r="J272" s="202">
        <f t="shared" si="9"/>
        <v>0</v>
      </c>
      <c r="K272" s="202">
        <f t="shared" si="9"/>
        <v>0</v>
      </c>
      <c r="L272" s="202">
        <f t="shared" si="10"/>
        <v>0</v>
      </c>
      <c r="M272" s="211" t="e">
        <f>IF(#REF!=0,"",L272/#REF!)</f>
        <v>#REF!</v>
      </c>
      <c r="N272" s="142" t="s">
        <v>119</v>
      </c>
      <c r="O272" s="1" t="s">
        <v>2479</v>
      </c>
    </row>
    <row r="273" spans="1:15" ht="24" x14ac:dyDescent="0.2">
      <c r="A273" s="34">
        <v>2</v>
      </c>
      <c r="B273" s="210">
        <v>7</v>
      </c>
      <c r="C273" s="199" t="s">
        <v>621</v>
      </c>
      <c r="D273" s="200" t="s">
        <v>628</v>
      </c>
      <c r="E273" s="200" t="s">
        <v>109</v>
      </c>
      <c r="F273" s="201" t="s">
        <v>114</v>
      </c>
      <c r="G273" s="202">
        <v>100</v>
      </c>
      <c r="H273" s="90"/>
      <c r="I273" s="90"/>
      <c r="J273" s="202">
        <f t="shared" si="9"/>
        <v>0</v>
      </c>
      <c r="K273" s="202">
        <f t="shared" si="9"/>
        <v>0</v>
      </c>
      <c r="L273" s="202">
        <f t="shared" si="10"/>
        <v>0</v>
      </c>
      <c r="M273" s="211" t="e">
        <f>IF(#REF!=0,"",L273/#REF!)</f>
        <v>#REF!</v>
      </c>
      <c r="N273" s="142" t="s">
        <v>119</v>
      </c>
      <c r="O273" s="1" t="s">
        <v>2480</v>
      </c>
    </row>
    <row r="274" spans="1:15" x14ac:dyDescent="0.2">
      <c r="A274" s="34">
        <v>2</v>
      </c>
      <c r="B274" s="210">
        <v>7</v>
      </c>
      <c r="C274" s="199" t="s">
        <v>623</v>
      </c>
      <c r="D274" s="200" t="s">
        <v>630</v>
      </c>
      <c r="E274" s="200" t="s">
        <v>109</v>
      </c>
      <c r="F274" s="201" t="s">
        <v>154</v>
      </c>
      <c r="G274" s="202">
        <v>100</v>
      </c>
      <c r="H274" s="90"/>
      <c r="I274" s="90"/>
      <c r="J274" s="202">
        <f t="shared" si="9"/>
        <v>0</v>
      </c>
      <c r="K274" s="202">
        <f t="shared" si="9"/>
        <v>0</v>
      </c>
      <c r="L274" s="202">
        <f t="shared" si="10"/>
        <v>0</v>
      </c>
      <c r="M274" s="211" t="e">
        <f>IF(#REF!=0,"",L274/#REF!)</f>
        <v>#REF!</v>
      </c>
      <c r="N274" s="142" t="s">
        <v>631</v>
      </c>
    </row>
    <row r="275" spans="1:15" x14ac:dyDescent="0.2">
      <c r="A275" s="34">
        <v>2</v>
      </c>
      <c r="B275" s="210">
        <v>7</v>
      </c>
      <c r="C275" s="199" t="s">
        <v>624</v>
      </c>
      <c r="D275" s="200" t="s">
        <v>633</v>
      </c>
      <c r="E275" s="200" t="s">
        <v>109</v>
      </c>
      <c r="F275" s="201" t="s">
        <v>154</v>
      </c>
      <c r="G275" s="202">
        <v>50</v>
      </c>
      <c r="H275" s="90"/>
      <c r="I275" s="90"/>
      <c r="J275" s="202">
        <f t="shared" si="9"/>
        <v>0</v>
      </c>
      <c r="K275" s="202">
        <f t="shared" si="9"/>
        <v>0</v>
      </c>
      <c r="L275" s="202">
        <f t="shared" si="10"/>
        <v>0</v>
      </c>
      <c r="M275" s="211" t="e">
        <f>IF(#REF!=0,"",L275/#REF!)</f>
        <v>#REF!</v>
      </c>
      <c r="N275" s="142" t="s">
        <v>634</v>
      </c>
    </row>
    <row r="276" spans="1:15" x14ac:dyDescent="0.2">
      <c r="A276" s="34">
        <v>2</v>
      </c>
      <c r="B276" s="210">
        <v>7</v>
      </c>
      <c r="C276" s="199" t="s">
        <v>625</v>
      </c>
      <c r="D276" s="200" t="s">
        <v>636</v>
      </c>
      <c r="E276" s="200" t="s">
        <v>109</v>
      </c>
      <c r="F276" s="201" t="s">
        <v>154</v>
      </c>
      <c r="G276" s="202">
        <v>50</v>
      </c>
      <c r="H276" s="90"/>
      <c r="I276" s="90"/>
      <c r="J276" s="202">
        <f t="shared" si="9"/>
        <v>0</v>
      </c>
      <c r="K276" s="202">
        <f t="shared" si="9"/>
        <v>0</v>
      </c>
      <c r="L276" s="202">
        <f t="shared" si="10"/>
        <v>0</v>
      </c>
      <c r="M276" s="211" t="e">
        <f>IF(#REF!=0,"",L276/#REF!)</f>
        <v>#REF!</v>
      </c>
      <c r="N276" s="142" t="s">
        <v>2703</v>
      </c>
    </row>
    <row r="277" spans="1:15" x14ac:dyDescent="0.2">
      <c r="A277" s="34">
        <v>2</v>
      </c>
      <c r="B277" s="210">
        <v>7</v>
      </c>
      <c r="C277" s="199" t="s">
        <v>627</v>
      </c>
      <c r="D277" s="200" t="s">
        <v>638</v>
      </c>
      <c r="E277" s="200" t="s">
        <v>109</v>
      </c>
      <c r="F277" s="201" t="s">
        <v>154</v>
      </c>
      <c r="G277" s="202">
        <v>6</v>
      </c>
      <c r="H277" s="90"/>
      <c r="I277" s="90"/>
      <c r="J277" s="202">
        <f t="shared" si="9"/>
        <v>0</v>
      </c>
      <c r="K277" s="202">
        <f t="shared" si="9"/>
        <v>0</v>
      </c>
      <c r="L277" s="202">
        <f t="shared" si="10"/>
        <v>0</v>
      </c>
      <c r="M277" s="211" t="e">
        <f>IF(#REF!=0,"",L277/#REF!)</f>
        <v>#REF!</v>
      </c>
      <c r="N277" s="142" t="s">
        <v>639</v>
      </c>
    </row>
    <row r="278" spans="1:15" x14ac:dyDescent="0.2">
      <c r="A278" s="34">
        <v>2</v>
      </c>
      <c r="B278" s="210">
        <v>7</v>
      </c>
      <c r="C278" s="199" t="s">
        <v>629</v>
      </c>
      <c r="D278" s="200" t="s">
        <v>641</v>
      </c>
      <c r="E278" s="200" t="s">
        <v>109</v>
      </c>
      <c r="F278" s="201" t="s">
        <v>154</v>
      </c>
      <c r="G278" s="202">
        <v>8</v>
      </c>
      <c r="H278" s="90"/>
      <c r="I278" s="90"/>
      <c r="J278" s="202">
        <f t="shared" si="9"/>
        <v>0</v>
      </c>
      <c r="K278" s="202">
        <f t="shared" si="9"/>
        <v>0</v>
      </c>
      <c r="L278" s="202">
        <f t="shared" si="10"/>
        <v>0</v>
      </c>
      <c r="M278" s="211" t="e">
        <f>IF(#REF!=0,"",L278/#REF!)</f>
        <v>#REF!</v>
      </c>
      <c r="N278" s="142" t="s">
        <v>2704</v>
      </c>
    </row>
    <row r="279" spans="1:15" x14ac:dyDescent="0.2">
      <c r="A279" s="34">
        <v>2</v>
      </c>
      <c r="B279" s="210">
        <v>7</v>
      </c>
      <c r="C279" s="199" t="s">
        <v>632</v>
      </c>
      <c r="D279" s="200" t="s">
        <v>643</v>
      </c>
      <c r="E279" s="200" t="s">
        <v>109</v>
      </c>
      <c r="F279" s="201" t="s">
        <v>154</v>
      </c>
      <c r="G279" s="202">
        <v>5</v>
      </c>
      <c r="H279" s="90"/>
      <c r="I279" s="90"/>
      <c r="J279" s="202">
        <f t="shared" si="9"/>
        <v>0</v>
      </c>
      <c r="K279" s="202">
        <f t="shared" si="9"/>
        <v>0</v>
      </c>
      <c r="L279" s="202">
        <f t="shared" si="10"/>
        <v>0</v>
      </c>
      <c r="M279" s="211" t="e">
        <f>IF(#REF!=0,"",L279/#REF!)</f>
        <v>#REF!</v>
      </c>
      <c r="N279" s="142" t="s">
        <v>644</v>
      </c>
    </row>
    <row r="280" spans="1:15" x14ac:dyDescent="0.2">
      <c r="A280" s="34">
        <v>2</v>
      </c>
      <c r="B280" s="210">
        <v>7</v>
      </c>
      <c r="C280" s="199" t="s">
        <v>635</v>
      </c>
      <c r="D280" s="200" t="s">
        <v>646</v>
      </c>
      <c r="E280" s="200" t="s">
        <v>109</v>
      </c>
      <c r="F280" s="201" t="s">
        <v>154</v>
      </c>
      <c r="G280" s="202">
        <v>45</v>
      </c>
      <c r="H280" s="90"/>
      <c r="I280" s="90"/>
      <c r="J280" s="202">
        <f t="shared" si="9"/>
        <v>0</v>
      </c>
      <c r="K280" s="202">
        <f t="shared" si="9"/>
        <v>0</v>
      </c>
      <c r="L280" s="202">
        <f t="shared" si="10"/>
        <v>0</v>
      </c>
      <c r="M280" s="211" t="e">
        <f>IF(#REF!=0,"",L280/#REF!)</f>
        <v>#REF!</v>
      </c>
      <c r="N280" s="142" t="s">
        <v>647</v>
      </c>
    </row>
    <row r="281" spans="1:15" ht="24" x14ac:dyDescent="0.2">
      <c r="A281" s="34">
        <v>2</v>
      </c>
      <c r="B281" s="210">
        <v>7</v>
      </c>
      <c r="C281" s="199" t="s">
        <v>637</v>
      </c>
      <c r="D281" s="200" t="s">
        <v>649</v>
      </c>
      <c r="E281" s="200" t="s">
        <v>109</v>
      </c>
      <c r="F281" s="201" t="s">
        <v>118</v>
      </c>
      <c r="G281" s="202">
        <v>10</v>
      </c>
      <c r="H281" s="90"/>
      <c r="I281" s="90"/>
      <c r="J281" s="202">
        <f t="shared" si="9"/>
        <v>0</v>
      </c>
      <c r="K281" s="202">
        <f t="shared" si="9"/>
        <v>0</v>
      </c>
      <c r="L281" s="202">
        <f t="shared" si="10"/>
        <v>0</v>
      </c>
      <c r="M281" s="211" t="e">
        <f>IF(#REF!=0,"",L281/#REF!)</f>
        <v>#REF!</v>
      </c>
      <c r="N281" s="142" t="s">
        <v>119</v>
      </c>
      <c r="O281" s="1" t="s">
        <v>2481</v>
      </c>
    </row>
    <row r="282" spans="1:15" ht="24" x14ac:dyDescent="0.2">
      <c r="A282" s="34">
        <v>2</v>
      </c>
      <c r="B282" s="210">
        <v>7</v>
      </c>
      <c r="C282" s="199" t="s">
        <v>640</v>
      </c>
      <c r="D282" s="200" t="s">
        <v>651</v>
      </c>
      <c r="E282" s="200" t="s">
        <v>109</v>
      </c>
      <c r="F282" s="201" t="s">
        <v>118</v>
      </c>
      <c r="G282" s="202">
        <v>10</v>
      </c>
      <c r="H282" s="90"/>
      <c r="I282" s="90"/>
      <c r="J282" s="202">
        <f t="shared" si="9"/>
        <v>0</v>
      </c>
      <c r="K282" s="202">
        <f t="shared" si="9"/>
        <v>0</v>
      </c>
      <c r="L282" s="202">
        <f t="shared" si="10"/>
        <v>0</v>
      </c>
      <c r="M282" s="211" t="e">
        <f>IF(#REF!=0,"",L282/#REF!)</f>
        <v>#REF!</v>
      </c>
      <c r="N282" s="142" t="s">
        <v>119</v>
      </c>
      <c r="O282" s="1" t="s">
        <v>2482</v>
      </c>
    </row>
    <row r="283" spans="1:15" x14ac:dyDescent="0.2">
      <c r="A283" s="34">
        <v>2</v>
      </c>
      <c r="B283" s="210">
        <v>7</v>
      </c>
      <c r="C283" s="199" t="s">
        <v>642</v>
      </c>
      <c r="D283" s="200" t="s">
        <v>2497</v>
      </c>
      <c r="E283" s="200" t="s">
        <v>109</v>
      </c>
      <c r="F283" s="201" t="s">
        <v>118</v>
      </c>
      <c r="G283" s="202">
        <v>10</v>
      </c>
      <c r="H283" s="90"/>
      <c r="I283" s="90"/>
      <c r="J283" s="202">
        <f t="shared" si="9"/>
        <v>0</v>
      </c>
      <c r="K283" s="202">
        <f t="shared" si="9"/>
        <v>0</v>
      </c>
      <c r="L283" s="202">
        <f t="shared" si="10"/>
        <v>0</v>
      </c>
      <c r="M283" s="211" t="e">
        <f>IF(#REF!=0,"",L283/#REF!)</f>
        <v>#REF!</v>
      </c>
      <c r="N283" s="142" t="s">
        <v>3258</v>
      </c>
    </row>
    <row r="284" spans="1:15" ht="24" x14ac:dyDescent="0.2">
      <c r="A284" s="34">
        <v>2</v>
      </c>
      <c r="B284" s="210">
        <v>7</v>
      </c>
      <c r="C284" s="199" t="s">
        <v>645</v>
      </c>
      <c r="D284" s="200" t="s">
        <v>3266</v>
      </c>
      <c r="E284" s="200" t="s">
        <v>109</v>
      </c>
      <c r="F284" s="201" t="s">
        <v>118</v>
      </c>
      <c r="G284" s="202">
        <v>10</v>
      </c>
      <c r="H284" s="90"/>
      <c r="I284" s="90"/>
      <c r="J284" s="202">
        <f t="shared" si="9"/>
        <v>0</v>
      </c>
      <c r="K284" s="202">
        <f t="shared" si="9"/>
        <v>0</v>
      </c>
      <c r="L284" s="202">
        <f t="shared" si="10"/>
        <v>0</v>
      </c>
      <c r="M284" s="211" t="e">
        <f>IF(#REF!=0,"",L284/#REF!)</f>
        <v>#REF!</v>
      </c>
      <c r="N284" s="142" t="s">
        <v>3267</v>
      </c>
    </row>
    <row r="285" spans="1:15" x14ac:dyDescent="0.2">
      <c r="A285" s="34">
        <v>2</v>
      </c>
      <c r="B285" s="210">
        <v>7</v>
      </c>
      <c r="C285" s="199" t="s">
        <v>648</v>
      </c>
      <c r="D285" s="200" t="s">
        <v>655</v>
      </c>
      <c r="E285" s="200" t="s">
        <v>109</v>
      </c>
      <c r="F285" s="201" t="s">
        <v>154</v>
      </c>
      <c r="G285" s="202">
        <v>20</v>
      </c>
      <c r="H285" s="90"/>
      <c r="I285" s="90"/>
      <c r="J285" s="202">
        <f t="shared" si="9"/>
        <v>0</v>
      </c>
      <c r="K285" s="202">
        <f t="shared" si="9"/>
        <v>0</v>
      </c>
      <c r="L285" s="202">
        <f t="shared" si="10"/>
        <v>0</v>
      </c>
      <c r="M285" s="211" t="e">
        <f>IF(#REF!=0,"",L285/#REF!)</f>
        <v>#REF!</v>
      </c>
      <c r="N285" s="142" t="s">
        <v>119</v>
      </c>
      <c r="O285" s="1" t="s">
        <v>2483</v>
      </c>
    </row>
    <row r="286" spans="1:15" x14ac:dyDescent="0.2">
      <c r="A286" s="34">
        <v>2</v>
      </c>
      <c r="B286" s="210">
        <v>7</v>
      </c>
      <c r="C286" s="199" t="s">
        <v>650</v>
      </c>
      <c r="D286" s="200" t="s">
        <v>658</v>
      </c>
      <c r="E286" s="200" t="s">
        <v>109</v>
      </c>
      <c r="F286" s="201" t="s">
        <v>154</v>
      </c>
      <c r="G286" s="202">
        <v>20</v>
      </c>
      <c r="H286" s="90"/>
      <c r="I286" s="90"/>
      <c r="J286" s="202">
        <f t="shared" si="9"/>
        <v>0</v>
      </c>
      <c r="K286" s="202">
        <f t="shared" si="9"/>
        <v>0</v>
      </c>
      <c r="L286" s="202">
        <f t="shared" si="10"/>
        <v>0</v>
      </c>
      <c r="M286" s="211" t="e">
        <f>IF(#REF!=0,"",L286/#REF!)</f>
        <v>#REF!</v>
      </c>
      <c r="N286" s="142" t="s">
        <v>659</v>
      </c>
    </row>
    <row r="287" spans="1:15" ht="24" x14ac:dyDescent="0.2">
      <c r="A287" s="34">
        <v>2</v>
      </c>
      <c r="B287" s="210">
        <v>7</v>
      </c>
      <c r="C287" s="199" t="s">
        <v>652</v>
      </c>
      <c r="D287" s="200" t="s">
        <v>661</v>
      </c>
      <c r="E287" s="200" t="s">
        <v>109</v>
      </c>
      <c r="F287" s="201" t="s">
        <v>154</v>
      </c>
      <c r="G287" s="202">
        <v>20</v>
      </c>
      <c r="H287" s="90"/>
      <c r="I287" s="90"/>
      <c r="J287" s="202">
        <f t="shared" si="9"/>
        <v>0</v>
      </c>
      <c r="K287" s="202">
        <f t="shared" si="9"/>
        <v>0</v>
      </c>
      <c r="L287" s="202">
        <f t="shared" si="10"/>
        <v>0</v>
      </c>
      <c r="M287" s="211" t="e">
        <f>IF(#REF!=0,"",L287/#REF!)</f>
        <v>#REF!</v>
      </c>
      <c r="N287" s="142" t="s">
        <v>662</v>
      </c>
    </row>
    <row r="288" spans="1:15" ht="24" x14ac:dyDescent="0.2">
      <c r="A288" s="34">
        <v>2</v>
      </c>
      <c r="B288" s="210">
        <v>7</v>
      </c>
      <c r="C288" s="199" t="s">
        <v>653</v>
      </c>
      <c r="D288" s="200" t="s">
        <v>664</v>
      </c>
      <c r="E288" s="200" t="s">
        <v>109</v>
      </c>
      <c r="F288" s="201" t="s">
        <v>154</v>
      </c>
      <c r="G288" s="202">
        <v>20</v>
      </c>
      <c r="H288" s="90"/>
      <c r="I288" s="90"/>
      <c r="J288" s="202">
        <f t="shared" si="9"/>
        <v>0</v>
      </c>
      <c r="K288" s="202">
        <f t="shared" si="9"/>
        <v>0</v>
      </c>
      <c r="L288" s="202">
        <f t="shared" si="10"/>
        <v>0</v>
      </c>
      <c r="M288" s="211" t="e">
        <f>IF(#REF!=0,"",L288/#REF!)</f>
        <v>#REF!</v>
      </c>
      <c r="N288" s="142" t="s">
        <v>659</v>
      </c>
    </row>
    <row r="289" spans="1:15" ht="48" x14ac:dyDescent="0.2">
      <c r="A289" s="34">
        <v>2</v>
      </c>
      <c r="B289" s="210">
        <v>7</v>
      </c>
      <c r="C289" s="199" t="s">
        <v>654</v>
      </c>
      <c r="D289" s="200" t="s">
        <v>2501</v>
      </c>
      <c r="E289" s="200" t="s">
        <v>109</v>
      </c>
      <c r="F289" s="201" t="s">
        <v>118</v>
      </c>
      <c r="G289" s="202">
        <v>20</v>
      </c>
      <c r="H289" s="90"/>
      <c r="I289" s="90"/>
      <c r="J289" s="202">
        <f t="shared" si="9"/>
        <v>0</v>
      </c>
      <c r="K289" s="202">
        <f t="shared" si="9"/>
        <v>0</v>
      </c>
      <c r="L289" s="202">
        <f t="shared" si="10"/>
        <v>0</v>
      </c>
      <c r="M289" s="211" t="e">
        <f>IF(#REF!=0,"",L289/#REF!)</f>
        <v>#REF!</v>
      </c>
      <c r="N289" s="142" t="s">
        <v>119</v>
      </c>
      <c r="O289" s="1" t="s">
        <v>3459</v>
      </c>
    </row>
    <row r="290" spans="1:15" ht="48" x14ac:dyDescent="0.2">
      <c r="A290" s="34">
        <v>2</v>
      </c>
      <c r="B290" s="210">
        <v>7</v>
      </c>
      <c r="C290" s="199" t="s">
        <v>656</v>
      </c>
      <c r="D290" s="200" t="s">
        <v>2502</v>
      </c>
      <c r="E290" s="200" t="s">
        <v>109</v>
      </c>
      <c r="F290" s="201" t="s">
        <v>118</v>
      </c>
      <c r="G290" s="202">
        <v>20</v>
      </c>
      <c r="H290" s="90"/>
      <c r="I290" s="90"/>
      <c r="J290" s="202">
        <f t="shared" si="9"/>
        <v>0</v>
      </c>
      <c r="K290" s="202">
        <f t="shared" si="9"/>
        <v>0</v>
      </c>
      <c r="L290" s="202">
        <f t="shared" si="10"/>
        <v>0</v>
      </c>
      <c r="M290" s="211" t="e">
        <f>IF(#REF!=0,"",L290/#REF!)</f>
        <v>#REF!</v>
      </c>
      <c r="N290" s="142" t="s">
        <v>119</v>
      </c>
      <c r="O290" s="1" t="s">
        <v>3456</v>
      </c>
    </row>
    <row r="291" spans="1:15" ht="48" x14ac:dyDescent="0.2">
      <c r="A291" s="34">
        <v>2</v>
      </c>
      <c r="B291" s="210">
        <v>7</v>
      </c>
      <c r="C291" s="199" t="s">
        <v>657</v>
      </c>
      <c r="D291" s="200" t="s">
        <v>671</v>
      </c>
      <c r="E291" s="200" t="s">
        <v>109</v>
      </c>
      <c r="F291" s="201" t="s">
        <v>118</v>
      </c>
      <c r="G291" s="202">
        <v>20</v>
      </c>
      <c r="H291" s="90"/>
      <c r="I291" s="90"/>
      <c r="J291" s="202">
        <f t="shared" si="9"/>
        <v>0</v>
      </c>
      <c r="K291" s="202">
        <f t="shared" si="9"/>
        <v>0</v>
      </c>
      <c r="L291" s="202">
        <f t="shared" si="10"/>
        <v>0</v>
      </c>
      <c r="M291" s="211" t="e">
        <f>IF(#REF!=0,"",L291/#REF!)</f>
        <v>#REF!</v>
      </c>
      <c r="N291" s="142" t="s">
        <v>119</v>
      </c>
      <c r="O291" s="1" t="s">
        <v>3457</v>
      </c>
    </row>
    <row r="292" spans="1:15" x14ac:dyDescent="0.2">
      <c r="A292" s="34">
        <v>2</v>
      </c>
      <c r="B292" s="210">
        <v>7</v>
      </c>
      <c r="C292" s="199" t="s">
        <v>660</v>
      </c>
      <c r="D292" s="200" t="s">
        <v>2705</v>
      </c>
      <c r="E292" s="200" t="s">
        <v>109</v>
      </c>
      <c r="F292" s="201" t="s">
        <v>118</v>
      </c>
      <c r="G292" s="202">
        <v>20</v>
      </c>
      <c r="H292" s="90"/>
      <c r="I292" s="90"/>
      <c r="J292" s="202">
        <f t="shared" si="9"/>
        <v>0</v>
      </c>
      <c r="K292" s="202">
        <f t="shared" si="9"/>
        <v>0</v>
      </c>
      <c r="L292" s="202">
        <f t="shared" si="10"/>
        <v>0</v>
      </c>
      <c r="M292" s="211" t="e">
        <f>IF(#REF!=0,"",L292/#REF!)</f>
        <v>#REF!</v>
      </c>
      <c r="N292" s="142" t="s">
        <v>672</v>
      </c>
    </row>
    <row r="293" spans="1:15" x14ac:dyDescent="0.2">
      <c r="A293" s="34">
        <v>2</v>
      </c>
      <c r="B293" s="210">
        <v>7</v>
      </c>
      <c r="C293" s="199" t="s">
        <v>663</v>
      </c>
      <c r="D293" s="200" t="s">
        <v>673</v>
      </c>
      <c r="E293" s="200" t="s">
        <v>109</v>
      </c>
      <c r="F293" s="201" t="s">
        <v>118</v>
      </c>
      <c r="G293" s="202">
        <v>20</v>
      </c>
      <c r="H293" s="90"/>
      <c r="I293" s="90"/>
      <c r="J293" s="202">
        <f t="shared" si="9"/>
        <v>0</v>
      </c>
      <c r="K293" s="202">
        <f t="shared" si="9"/>
        <v>0</v>
      </c>
      <c r="L293" s="202">
        <f t="shared" si="10"/>
        <v>0</v>
      </c>
      <c r="M293" s="211" t="e">
        <f>IF(#REF!=0,"",L293/#REF!)</f>
        <v>#REF!</v>
      </c>
      <c r="N293" s="142" t="s">
        <v>674</v>
      </c>
    </row>
    <row r="294" spans="1:15" x14ac:dyDescent="0.2">
      <c r="A294" s="34">
        <v>2</v>
      </c>
      <c r="B294" s="210">
        <v>7</v>
      </c>
      <c r="C294" s="199" t="s">
        <v>665</v>
      </c>
      <c r="D294" s="200" t="s">
        <v>675</v>
      </c>
      <c r="E294" s="200" t="s">
        <v>109</v>
      </c>
      <c r="F294" s="201" t="s">
        <v>118</v>
      </c>
      <c r="G294" s="202">
        <v>20</v>
      </c>
      <c r="H294" s="90"/>
      <c r="I294" s="90"/>
      <c r="J294" s="202">
        <f t="shared" si="9"/>
        <v>0</v>
      </c>
      <c r="K294" s="202">
        <f t="shared" si="9"/>
        <v>0</v>
      </c>
      <c r="L294" s="202">
        <f t="shared" si="10"/>
        <v>0</v>
      </c>
      <c r="M294" s="211" t="e">
        <f>IF(#REF!=0,"",L294/#REF!)</f>
        <v>#REF!</v>
      </c>
      <c r="N294" s="142" t="s">
        <v>676</v>
      </c>
    </row>
    <row r="295" spans="1:15" x14ac:dyDescent="0.2">
      <c r="A295" s="34">
        <v>2</v>
      </c>
      <c r="B295" s="210">
        <v>7</v>
      </c>
      <c r="C295" s="199" t="s">
        <v>666</v>
      </c>
      <c r="D295" s="200" t="s">
        <v>677</v>
      </c>
      <c r="E295" s="200" t="s">
        <v>109</v>
      </c>
      <c r="F295" s="201" t="s">
        <v>154</v>
      </c>
      <c r="G295" s="202">
        <v>20</v>
      </c>
      <c r="H295" s="90"/>
      <c r="I295" s="90"/>
      <c r="J295" s="202">
        <f t="shared" si="9"/>
        <v>0</v>
      </c>
      <c r="K295" s="202">
        <f t="shared" si="9"/>
        <v>0</v>
      </c>
      <c r="L295" s="202">
        <f t="shared" si="10"/>
        <v>0</v>
      </c>
      <c r="M295" s="211" t="e">
        <f>IF(#REF!=0,"",L295/#REF!)</f>
        <v>#REF!</v>
      </c>
      <c r="N295" s="142" t="s">
        <v>119</v>
      </c>
      <c r="O295" s="1" t="s">
        <v>2712</v>
      </c>
    </row>
    <row r="296" spans="1:15" x14ac:dyDescent="0.2">
      <c r="A296" s="34">
        <v>2</v>
      </c>
      <c r="B296" s="210">
        <v>7</v>
      </c>
      <c r="C296" s="199" t="s">
        <v>667</v>
      </c>
      <c r="D296" s="200" t="s">
        <v>678</v>
      </c>
      <c r="E296" s="200" t="s">
        <v>109</v>
      </c>
      <c r="F296" s="201" t="s">
        <v>154</v>
      </c>
      <c r="G296" s="202">
        <v>20</v>
      </c>
      <c r="H296" s="90"/>
      <c r="I296" s="90"/>
      <c r="J296" s="202">
        <f t="shared" si="9"/>
        <v>0</v>
      </c>
      <c r="K296" s="202">
        <f t="shared" si="9"/>
        <v>0</v>
      </c>
      <c r="L296" s="202">
        <f t="shared" si="10"/>
        <v>0</v>
      </c>
      <c r="M296" s="211" t="e">
        <f>IF(#REF!=0,"",L296/#REF!)</f>
        <v>#REF!</v>
      </c>
      <c r="N296" s="142" t="s">
        <v>119</v>
      </c>
      <c r="O296" s="1" t="s">
        <v>2713</v>
      </c>
    </row>
    <row r="297" spans="1:15" x14ac:dyDescent="0.2">
      <c r="A297" s="34">
        <v>2</v>
      </c>
      <c r="B297" s="210">
        <v>7</v>
      </c>
      <c r="C297" s="199" t="s">
        <v>668</v>
      </c>
      <c r="D297" s="200" t="s">
        <v>679</v>
      </c>
      <c r="E297" s="200" t="s">
        <v>109</v>
      </c>
      <c r="F297" s="201" t="s">
        <v>159</v>
      </c>
      <c r="G297" s="202">
        <v>5</v>
      </c>
      <c r="H297" s="90"/>
      <c r="I297" s="90"/>
      <c r="J297" s="202">
        <f t="shared" si="9"/>
        <v>0</v>
      </c>
      <c r="K297" s="202">
        <f t="shared" si="9"/>
        <v>0</v>
      </c>
      <c r="L297" s="202">
        <f t="shared" si="10"/>
        <v>0</v>
      </c>
      <c r="M297" s="211" t="e">
        <f>IF(#REF!=0,"",L297/#REF!)</f>
        <v>#REF!</v>
      </c>
      <c r="N297" s="142" t="s">
        <v>680</v>
      </c>
    </row>
    <row r="298" spans="1:15" ht="15" customHeight="1" x14ac:dyDescent="0.2">
      <c r="A298" s="34">
        <v>2</v>
      </c>
      <c r="B298" s="210">
        <v>7</v>
      </c>
      <c r="C298" s="199" t="s">
        <v>669</v>
      </c>
      <c r="D298" s="200" t="s">
        <v>681</v>
      </c>
      <c r="E298" s="200" t="s">
        <v>109</v>
      </c>
      <c r="F298" s="201" t="s">
        <v>114</v>
      </c>
      <c r="G298" s="202">
        <v>20</v>
      </c>
      <c r="H298" s="90"/>
      <c r="I298" s="90"/>
      <c r="J298" s="202">
        <f t="shared" si="9"/>
        <v>0</v>
      </c>
      <c r="K298" s="202">
        <f t="shared" si="9"/>
        <v>0</v>
      </c>
      <c r="L298" s="202">
        <f t="shared" si="10"/>
        <v>0</v>
      </c>
      <c r="M298" s="211" t="e">
        <f>IF(#REF!=0,"",L298/#REF!)</f>
        <v>#REF!</v>
      </c>
      <c r="N298" s="142" t="s">
        <v>119</v>
      </c>
      <c r="O298" s="1" t="s">
        <v>2714</v>
      </c>
    </row>
    <row r="299" spans="1:15" ht="12.75" thickBot="1" x14ac:dyDescent="0.25">
      <c r="A299" s="34">
        <v>2</v>
      </c>
      <c r="B299" s="210">
        <v>7</v>
      </c>
      <c r="C299" s="199" t="s">
        <v>670</v>
      </c>
      <c r="D299" s="233" t="s">
        <v>3366</v>
      </c>
      <c r="E299" s="200" t="s">
        <v>109</v>
      </c>
      <c r="F299" s="201" t="s">
        <v>118</v>
      </c>
      <c r="G299" s="202">
        <v>10</v>
      </c>
      <c r="H299" s="90"/>
      <c r="I299" s="90"/>
      <c r="J299" s="202">
        <f t="shared" si="9"/>
        <v>0</v>
      </c>
      <c r="K299" s="202">
        <f t="shared" si="9"/>
        <v>0</v>
      </c>
      <c r="L299" s="202">
        <f t="shared" si="10"/>
        <v>0</v>
      </c>
      <c r="M299" s="211" t="e">
        <f>IF(#REF!=0,"",L299/#REF!)</f>
        <v>#REF!</v>
      </c>
      <c r="N299" s="142" t="s">
        <v>119</v>
      </c>
      <c r="O299" s="1" t="s">
        <v>3479</v>
      </c>
    </row>
    <row r="300" spans="1:15" ht="13.5" thickTop="1" x14ac:dyDescent="0.2">
      <c r="B300" s="431">
        <v>8</v>
      </c>
      <c r="C300" s="432" t="s">
        <v>61</v>
      </c>
      <c r="D300" s="31" t="s">
        <v>62</v>
      </c>
      <c r="E300" s="32" t="s">
        <v>109</v>
      </c>
      <c r="F300" s="33"/>
      <c r="G300" s="93"/>
      <c r="H300" s="93"/>
      <c r="I300" s="93"/>
      <c r="J300" s="93"/>
      <c r="K300" s="93"/>
      <c r="L300" s="93"/>
      <c r="M300" s="99"/>
      <c r="N300" s="145"/>
    </row>
    <row r="301" spans="1:15" x14ac:dyDescent="0.2">
      <c r="A301" s="34">
        <v>2</v>
      </c>
      <c r="B301" s="34">
        <v>8</v>
      </c>
      <c r="C301" s="35" t="s">
        <v>682</v>
      </c>
      <c r="D301" s="36" t="s">
        <v>62</v>
      </c>
      <c r="E301" s="37"/>
      <c r="F301" s="39"/>
      <c r="G301" s="92"/>
      <c r="H301" s="91"/>
      <c r="I301" s="91"/>
      <c r="J301" s="92"/>
      <c r="K301" s="92"/>
      <c r="L301" s="92"/>
      <c r="M301" s="98"/>
      <c r="N301" s="144"/>
    </row>
    <row r="302" spans="1:15" x14ac:dyDescent="0.2">
      <c r="A302" s="34">
        <v>2</v>
      </c>
      <c r="B302" s="210">
        <v>8</v>
      </c>
      <c r="C302" s="199" t="s">
        <v>683</v>
      </c>
      <c r="D302" s="200" t="s">
        <v>684</v>
      </c>
      <c r="E302" s="200" t="s">
        <v>109</v>
      </c>
      <c r="F302" s="201" t="s">
        <v>118</v>
      </c>
      <c r="G302" s="202">
        <v>3</v>
      </c>
      <c r="H302" s="90"/>
      <c r="I302" s="90"/>
      <c r="J302" s="202">
        <f t="shared" si="9"/>
        <v>0</v>
      </c>
      <c r="K302" s="202">
        <f t="shared" si="9"/>
        <v>0</v>
      </c>
      <c r="L302" s="202">
        <f t="shared" si="10"/>
        <v>0</v>
      </c>
      <c r="M302" s="211" t="e">
        <f>IF(#REF!=0,"",L302/#REF!)</f>
        <v>#REF!</v>
      </c>
      <c r="N302" s="142" t="s">
        <v>119</v>
      </c>
      <c r="O302" s="1" t="s">
        <v>2715</v>
      </c>
    </row>
    <row r="303" spans="1:15" customFormat="1" ht="12.75" x14ac:dyDescent="0.2">
      <c r="A303" s="34">
        <v>2</v>
      </c>
      <c r="B303" s="210">
        <v>8</v>
      </c>
      <c r="C303" s="199" t="s">
        <v>685</v>
      </c>
      <c r="D303" s="200" t="s">
        <v>686</v>
      </c>
      <c r="E303" s="200" t="s">
        <v>109</v>
      </c>
      <c r="F303" s="201" t="s">
        <v>118</v>
      </c>
      <c r="G303" s="202">
        <v>3</v>
      </c>
      <c r="H303" s="90"/>
      <c r="I303" s="90"/>
      <c r="J303" s="202">
        <f t="shared" ref="J303:K363" si="11">TRUNC(TRUNC($G303,2)*TRUNC(H303,2),2)</f>
        <v>0</v>
      </c>
      <c r="K303" s="202">
        <f t="shared" si="11"/>
        <v>0</v>
      </c>
      <c r="L303" s="202">
        <f t="shared" si="10"/>
        <v>0</v>
      </c>
      <c r="M303" s="211" t="e">
        <f>IF(#REF!=0,"",L303/#REF!)</f>
        <v>#REF!</v>
      </c>
      <c r="N303" s="142" t="s">
        <v>119</v>
      </c>
      <c r="O303" t="s">
        <v>2716</v>
      </c>
    </row>
    <row r="304" spans="1:15" ht="36" x14ac:dyDescent="0.2">
      <c r="A304" s="34">
        <v>2</v>
      </c>
      <c r="B304" s="210">
        <v>8</v>
      </c>
      <c r="C304" s="199" t="s">
        <v>687</v>
      </c>
      <c r="D304" s="200" t="s">
        <v>2719</v>
      </c>
      <c r="E304" s="200" t="s">
        <v>109</v>
      </c>
      <c r="F304" s="201" t="s">
        <v>154</v>
      </c>
      <c r="G304" s="202">
        <v>3</v>
      </c>
      <c r="H304" s="90"/>
      <c r="I304" s="90"/>
      <c r="J304" s="202">
        <f t="shared" si="11"/>
        <v>0</v>
      </c>
      <c r="K304" s="202">
        <f t="shared" si="11"/>
        <v>0</v>
      </c>
      <c r="L304" s="202">
        <f t="shared" si="10"/>
        <v>0</v>
      </c>
      <c r="M304" s="211" t="e">
        <f>IF(#REF!=0,"",L304/#REF!)</f>
        <v>#REF!</v>
      </c>
      <c r="N304" s="142" t="s">
        <v>2720</v>
      </c>
    </row>
    <row r="305" spans="1:15" ht="36" x14ac:dyDescent="0.2">
      <c r="A305" s="34">
        <v>2</v>
      </c>
      <c r="B305" s="210">
        <v>8</v>
      </c>
      <c r="C305" s="199" t="s">
        <v>688</v>
      </c>
      <c r="D305" s="200" t="s">
        <v>2718</v>
      </c>
      <c r="E305" s="200" t="s">
        <v>109</v>
      </c>
      <c r="F305" s="201" t="s">
        <v>154</v>
      </c>
      <c r="G305" s="202">
        <v>3</v>
      </c>
      <c r="H305" s="90"/>
      <c r="I305" s="90"/>
      <c r="J305" s="202">
        <f t="shared" si="11"/>
        <v>0</v>
      </c>
      <c r="K305" s="202">
        <f t="shared" si="11"/>
        <v>0</v>
      </c>
      <c r="L305" s="202">
        <f t="shared" si="10"/>
        <v>0</v>
      </c>
      <c r="M305" s="211" t="e">
        <f>IF(#REF!=0,"",L305/#REF!)</f>
        <v>#REF!</v>
      </c>
      <c r="N305" s="142" t="s">
        <v>2717</v>
      </c>
    </row>
    <row r="306" spans="1:15" ht="36" x14ac:dyDescent="0.2">
      <c r="A306" s="34">
        <v>2</v>
      </c>
      <c r="B306" s="210">
        <v>8</v>
      </c>
      <c r="C306" s="199" t="s">
        <v>689</v>
      </c>
      <c r="D306" s="200" t="s">
        <v>690</v>
      </c>
      <c r="E306" s="200" t="s">
        <v>109</v>
      </c>
      <c r="F306" s="201" t="s">
        <v>154</v>
      </c>
      <c r="G306" s="202">
        <v>3</v>
      </c>
      <c r="H306" s="90"/>
      <c r="I306" s="90"/>
      <c r="J306" s="202">
        <f t="shared" si="11"/>
        <v>0</v>
      </c>
      <c r="K306" s="202">
        <f t="shared" si="11"/>
        <v>0</v>
      </c>
      <c r="L306" s="202">
        <f t="shared" si="10"/>
        <v>0</v>
      </c>
      <c r="M306" s="211" t="e">
        <f>IF(#REF!=0,"",L306/#REF!)</f>
        <v>#REF!</v>
      </c>
      <c r="N306" s="142" t="s">
        <v>119</v>
      </c>
      <c r="O306" s="1" t="s">
        <v>2723</v>
      </c>
    </row>
    <row r="307" spans="1:15" ht="36" x14ac:dyDescent="0.2">
      <c r="A307" s="34">
        <v>2</v>
      </c>
      <c r="B307" s="210">
        <v>8</v>
      </c>
      <c r="C307" s="199" t="s">
        <v>691</v>
      </c>
      <c r="D307" s="200" t="s">
        <v>692</v>
      </c>
      <c r="E307" s="200" t="s">
        <v>109</v>
      </c>
      <c r="F307" s="201" t="s">
        <v>154</v>
      </c>
      <c r="G307" s="202">
        <v>3</v>
      </c>
      <c r="H307" s="90"/>
      <c r="I307" s="90"/>
      <c r="J307" s="202">
        <f t="shared" si="11"/>
        <v>0</v>
      </c>
      <c r="K307" s="202">
        <f t="shared" si="11"/>
        <v>0</v>
      </c>
      <c r="L307" s="202">
        <f t="shared" si="10"/>
        <v>0</v>
      </c>
      <c r="M307" s="211" t="e">
        <f>IF(#REF!=0,"",L307/#REF!)</f>
        <v>#REF!</v>
      </c>
      <c r="N307" s="142" t="s">
        <v>119</v>
      </c>
      <c r="O307" s="1" t="s">
        <v>2724</v>
      </c>
    </row>
    <row r="308" spans="1:15" ht="24" x14ac:dyDescent="0.2">
      <c r="A308" s="34">
        <v>2</v>
      </c>
      <c r="B308" s="210">
        <v>8</v>
      </c>
      <c r="C308" s="199" t="s">
        <v>693</v>
      </c>
      <c r="D308" s="200" t="s">
        <v>694</v>
      </c>
      <c r="E308" s="200" t="s">
        <v>109</v>
      </c>
      <c r="F308" s="201" t="s">
        <v>154</v>
      </c>
      <c r="G308" s="202">
        <v>3</v>
      </c>
      <c r="H308" s="90"/>
      <c r="I308" s="90"/>
      <c r="J308" s="202">
        <f t="shared" si="11"/>
        <v>0</v>
      </c>
      <c r="K308" s="202">
        <f t="shared" si="11"/>
        <v>0</v>
      </c>
      <c r="L308" s="202">
        <f t="shared" si="10"/>
        <v>0</v>
      </c>
      <c r="M308" s="211" t="e">
        <f>IF(#REF!=0,"",L308/#REF!)</f>
        <v>#REF!</v>
      </c>
      <c r="N308" s="142" t="s">
        <v>2721</v>
      </c>
    </row>
    <row r="309" spans="1:15" ht="24" x14ac:dyDescent="0.2">
      <c r="A309" s="34">
        <v>2</v>
      </c>
      <c r="B309" s="210">
        <v>8</v>
      </c>
      <c r="C309" s="199" t="s">
        <v>695</v>
      </c>
      <c r="D309" s="200" t="s">
        <v>696</v>
      </c>
      <c r="E309" s="200" t="s">
        <v>109</v>
      </c>
      <c r="F309" s="201" t="s">
        <v>154</v>
      </c>
      <c r="G309" s="202">
        <v>3</v>
      </c>
      <c r="H309" s="90"/>
      <c r="I309" s="90"/>
      <c r="J309" s="202">
        <f t="shared" si="11"/>
        <v>0</v>
      </c>
      <c r="K309" s="202">
        <f t="shared" si="11"/>
        <v>0</v>
      </c>
      <c r="L309" s="202">
        <f t="shared" si="10"/>
        <v>0</v>
      </c>
      <c r="M309" s="211" t="e">
        <f>IF(#REF!=0,"",L309/#REF!)</f>
        <v>#REF!</v>
      </c>
      <c r="N309" s="142" t="s">
        <v>2722</v>
      </c>
    </row>
    <row r="310" spans="1:15" ht="24" x14ac:dyDescent="0.2">
      <c r="A310" s="34">
        <v>2</v>
      </c>
      <c r="B310" s="210">
        <v>8</v>
      </c>
      <c r="C310" s="199" t="s">
        <v>697</v>
      </c>
      <c r="D310" s="200" t="s">
        <v>698</v>
      </c>
      <c r="E310" s="200" t="s">
        <v>109</v>
      </c>
      <c r="F310" s="201" t="s">
        <v>154</v>
      </c>
      <c r="G310" s="202">
        <v>3</v>
      </c>
      <c r="H310" s="90"/>
      <c r="I310" s="90"/>
      <c r="J310" s="202">
        <f t="shared" si="11"/>
        <v>0</v>
      </c>
      <c r="K310" s="202">
        <f t="shared" si="11"/>
        <v>0</v>
      </c>
      <c r="L310" s="202">
        <f t="shared" si="10"/>
        <v>0</v>
      </c>
      <c r="M310" s="211" t="e">
        <f>IF(#REF!=0,"",L310/#REF!)</f>
        <v>#REF!</v>
      </c>
      <c r="N310" s="142" t="s">
        <v>119</v>
      </c>
      <c r="O310" s="1" t="s">
        <v>2725</v>
      </c>
    </row>
    <row r="311" spans="1:15" ht="24" x14ac:dyDescent="0.2">
      <c r="A311" s="34">
        <v>2</v>
      </c>
      <c r="B311" s="210">
        <v>8</v>
      </c>
      <c r="C311" s="199" t="s">
        <v>699</v>
      </c>
      <c r="D311" s="200" t="s">
        <v>700</v>
      </c>
      <c r="E311" s="200" t="s">
        <v>109</v>
      </c>
      <c r="F311" s="201" t="s">
        <v>154</v>
      </c>
      <c r="G311" s="202">
        <v>3</v>
      </c>
      <c r="H311" s="90"/>
      <c r="I311" s="90"/>
      <c r="J311" s="202">
        <f t="shared" si="11"/>
        <v>0</v>
      </c>
      <c r="K311" s="202">
        <f t="shared" si="11"/>
        <v>0</v>
      </c>
      <c r="L311" s="202">
        <f t="shared" si="10"/>
        <v>0</v>
      </c>
      <c r="M311" s="211" t="e">
        <f>IF(#REF!=0,"",L311/#REF!)</f>
        <v>#REF!</v>
      </c>
      <c r="N311" s="142" t="s">
        <v>119</v>
      </c>
      <c r="O311" s="1" t="s">
        <v>2726</v>
      </c>
    </row>
    <row r="312" spans="1:15" ht="60" x14ac:dyDescent="0.2">
      <c r="A312" s="34">
        <v>2</v>
      </c>
      <c r="B312" s="210">
        <v>8</v>
      </c>
      <c r="C312" s="199" t="s">
        <v>701</v>
      </c>
      <c r="D312" s="200" t="s">
        <v>702</v>
      </c>
      <c r="E312" s="200" t="s">
        <v>109</v>
      </c>
      <c r="F312" s="201" t="s">
        <v>154</v>
      </c>
      <c r="G312" s="202">
        <v>3</v>
      </c>
      <c r="H312" s="90"/>
      <c r="I312" s="90"/>
      <c r="J312" s="202">
        <f t="shared" si="11"/>
        <v>0</v>
      </c>
      <c r="K312" s="202">
        <f t="shared" si="11"/>
        <v>0</v>
      </c>
      <c r="L312" s="202">
        <f t="shared" si="10"/>
        <v>0</v>
      </c>
      <c r="M312" s="211" t="e">
        <f>IF(#REF!=0,"",L312/#REF!)</f>
        <v>#REF!</v>
      </c>
      <c r="N312" s="142" t="s">
        <v>2728</v>
      </c>
    </row>
    <row r="313" spans="1:15" ht="60" x14ac:dyDescent="0.2">
      <c r="A313" s="34">
        <v>2</v>
      </c>
      <c r="B313" s="210">
        <v>8</v>
      </c>
      <c r="C313" s="199" t="s">
        <v>703</v>
      </c>
      <c r="D313" s="200" t="s">
        <v>704</v>
      </c>
      <c r="E313" s="200" t="s">
        <v>109</v>
      </c>
      <c r="F313" s="201" t="s">
        <v>154</v>
      </c>
      <c r="G313" s="202">
        <v>3</v>
      </c>
      <c r="H313" s="90"/>
      <c r="I313" s="90"/>
      <c r="J313" s="202">
        <f t="shared" si="11"/>
        <v>0</v>
      </c>
      <c r="K313" s="202">
        <f t="shared" si="11"/>
        <v>0</v>
      </c>
      <c r="L313" s="202">
        <f t="shared" si="10"/>
        <v>0</v>
      </c>
      <c r="M313" s="211" t="e">
        <f>IF(#REF!=0,"",L313/#REF!)</f>
        <v>#REF!</v>
      </c>
      <c r="N313" s="142" t="s">
        <v>119</v>
      </c>
      <c r="O313" s="1" t="s">
        <v>2727</v>
      </c>
    </row>
    <row r="314" spans="1:15" ht="36" x14ac:dyDescent="0.2">
      <c r="A314" s="34">
        <v>2</v>
      </c>
      <c r="B314" s="210">
        <v>8</v>
      </c>
      <c r="C314" s="199" t="s">
        <v>705</v>
      </c>
      <c r="D314" s="200" t="s">
        <v>706</v>
      </c>
      <c r="E314" s="200" t="s">
        <v>109</v>
      </c>
      <c r="F314" s="201" t="s">
        <v>154</v>
      </c>
      <c r="G314" s="202">
        <v>3</v>
      </c>
      <c r="H314" s="90"/>
      <c r="I314" s="90"/>
      <c r="J314" s="202">
        <f t="shared" si="11"/>
        <v>0</v>
      </c>
      <c r="K314" s="202">
        <f t="shared" si="11"/>
        <v>0</v>
      </c>
      <c r="L314" s="202">
        <f t="shared" si="10"/>
        <v>0</v>
      </c>
      <c r="M314" s="211" t="e">
        <f>IF(#REF!=0,"",L314/#REF!)</f>
        <v>#REF!</v>
      </c>
      <c r="N314" s="142" t="s">
        <v>119</v>
      </c>
      <c r="O314" s="1" t="s">
        <v>2729</v>
      </c>
    </row>
    <row r="315" spans="1:15" ht="24" x14ac:dyDescent="0.2">
      <c r="A315" s="34">
        <v>2</v>
      </c>
      <c r="B315" s="210">
        <v>8</v>
      </c>
      <c r="C315" s="199" t="s">
        <v>707</v>
      </c>
      <c r="D315" s="200" t="s">
        <v>708</v>
      </c>
      <c r="E315" s="200" t="s">
        <v>109</v>
      </c>
      <c r="F315" s="201" t="s">
        <v>118</v>
      </c>
      <c r="G315" s="202">
        <v>3</v>
      </c>
      <c r="H315" s="90"/>
      <c r="I315" s="90"/>
      <c r="J315" s="202">
        <f t="shared" si="11"/>
        <v>0</v>
      </c>
      <c r="K315" s="202">
        <f t="shared" si="11"/>
        <v>0</v>
      </c>
      <c r="L315" s="202">
        <f t="shared" si="10"/>
        <v>0</v>
      </c>
      <c r="M315" s="211" t="e">
        <f>IF(#REF!=0,"",L315/#REF!)</f>
        <v>#REF!</v>
      </c>
      <c r="N315" s="142" t="s">
        <v>119</v>
      </c>
      <c r="O315" s="1" t="s">
        <v>2730</v>
      </c>
    </row>
    <row r="316" spans="1:15" ht="24" x14ac:dyDescent="0.2">
      <c r="A316" s="34">
        <v>2</v>
      </c>
      <c r="B316" s="210">
        <v>8</v>
      </c>
      <c r="C316" s="199" t="s">
        <v>709</v>
      </c>
      <c r="D316" s="200" t="s">
        <v>713</v>
      </c>
      <c r="E316" s="200" t="s">
        <v>109</v>
      </c>
      <c r="F316" s="201" t="s">
        <v>114</v>
      </c>
      <c r="G316" s="202">
        <v>3</v>
      </c>
      <c r="H316" s="90"/>
      <c r="I316" s="90"/>
      <c r="J316" s="202">
        <f t="shared" si="11"/>
        <v>0</v>
      </c>
      <c r="K316" s="202">
        <f t="shared" si="11"/>
        <v>0</v>
      </c>
      <c r="L316" s="202">
        <f t="shared" si="10"/>
        <v>0</v>
      </c>
      <c r="M316" s="211" t="e">
        <f>IF(#REF!=0,"",L316/#REF!)</f>
        <v>#REF!</v>
      </c>
      <c r="N316" s="142" t="s">
        <v>119</v>
      </c>
      <c r="O316" s="1" t="s">
        <v>2731</v>
      </c>
    </row>
    <row r="317" spans="1:15" ht="24" x14ac:dyDescent="0.2">
      <c r="A317" s="34">
        <v>2</v>
      </c>
      <c r="B317" s="210">
        <v>8</v>
      </c>
      <c r="C317" s="199" t="s">
        <v>710</v>
      </c>
      <c r="D317" s="200" t="s">
        <v>715</v>
      </c>
      <c r="E317" s="200" t="s">
        <v>109</v>
      </c>
      <c r="F317" s="201" t="s">
        <v>114</v>
      </c>
      <c r="G317" s="202">
        <v>3</v>
      </c>
      <c r="H317" s="90"/>
      <c r="I317" s="90"/>
      <c r="J317" s="202">
        <f t="shared" si="11"/>
        <v>0</v>
      </c>
      <c r="K317" s="202">
        <f t="shared" si="11"/>
        <v>0</v>
      </c>
      <c r="L317" s="202">
        <f t="shared" si="10"/>
        <v>0</v>
      </c>
      <c r="M317" s="211" t="e">
        <f>IF(#REF!=0,"",L317/#REF!)</f>
        <v>#REF!</v>
      </c>
      <c r="N317" s="142" t="s">
        <v>119</v>
      </c>
      <c r="O317" s="1" t="s">
        <v>2732</v>
      </c>
    </row>
    <row r="318" spans="1:15" ht="24" x14ac:dyDescent="0.2">
      <c r="A318" s="34">
        <v>2</v>
      </c>
      <c r="B318" s="210">
        <v>8</v>
      </c>
      <c r="C318" s="199" t="s">
        <v>711</v>
      </c>
      <c r="D318" s="200" t="s">
        <v>717</v>
      </c>
      <c r="E318" s="200" t="s">
        <v>109</v>
      </c>
      <c r="F318" s="201" t="s">
        <v>114</v>
      </c>
      <c r="G318" s="202">
        <v>3</v>
      </c>
      <c r="H318" s="90"/>
      <c r="I318" s="90"/>
      <c r="J318" s="202">
        <f t="shared" si="11"/>
        <v>0</v>
      </c>
      <c r="K318" s="202">
        <f t="shared" si="11"/>
        <v>0</v>
      </c>
      <c r="L318" s="202">
        <f t="shared" si="10"/>
        <v>0</v>
      </c>
      <c r="M318" s="211" t="e">
        <f>IF(#REF!=0,"",L318/#REF!)</f>
        <v>#REF!</v>
      </c>
      <c r="N318" s="142" t="s">
        <v>119</v>
      </c>
      <c r="O318" s="1" t="s">
        <v>2733</v>
      </c>
    </row>
    <row r="319" spans="1:15" ht="24" x14ac:dyDescent="0.2">
      <c r="A319" s="34">
        <v>2</v>
      </c>
      <c r="B319" s="210">
        <v>8</v>
      </c>
      <c r="C319" s="199" t="s">
        <v>712</v>
      </c>
      <c r="D319" s="200" t="s">
        <v>719</v>
      </c>
      <c r="E319" s="200" t="s">
        <v>109</v>
      </c>
      <c r="F319" s="201" t="s">
        <v>114</v>
      </c>
      <c r="G319" s="202">
        <v>3</v>
      </c>
      <c r="H319" s="90"/>
      <c r="I319" s="90"/>
      <c r="J319" s="202">
        <f t="shared" si="11"/>
        <v>0</v>
      </c>
      <c r="K319" s="202">
        <f t="shared" si="11"/>
        <v>0</v>
      </c>
      <c r="L319" s="202">
        <f t="shared" si="10"/>
        <v>0</v>
      </c>
      <c r="M319" s="211" t="e">
        <f>IF(#REF!=0,"",L319/#REF!)</f>
        <v>#REF!</v>
      </c>
      <c r="N319" s="142" t="s">
        <v>119</v>
      </c>
      <c r="O319" s="1" t="s">
        <v>3184</v>
      </c>
    </row>
    <row r="320" spans="1:15" ht="24" x14ac:dyDescent="0.2">
      <c r="A320" s="34">
        <v>2</v>
      </c>
      <c r="B320" s="210">
        <v>8</v>
      </c>
      <c r="C320" s="199" t="s">
        <v>714</v>
      </c>
      <c r="D320" s="200" t="s">
        <v>721</v>
      </c>
      <c r="E320" s="200" t="s">
        <v>109</v>
      </c>
      <c r="F320" s="201" t="s">
        <v>114</v>
      </c>
      <c r="G320" s="202">
        <v>3</v>
      </c>
      <c r="H320" s="90"/>
      <c r="I320" s="90"/>
      <c r="J320" s="202">
        <f t="shared" si="11"/>
        <v>0</v>
      </c>
      <c r="K320" s="202">
        <f t="shared" si="11"/>
        <v>0</v>
      </c>
      <c r="L320" s="202">
        <f t="shared" si="10"/>
        <v>0</v>
      </c>
      <c r="M320" s="211" t="e">
        <f>IF(#REF!=0,"",L320/#REF!)</f>
        <v>#REF!</v>
      </c>
      <c r="N320" s="142" t="s">
        <v>119</v>
      </c>
      <c r="O320" s="1" t="s">
        <v>2734</v>
      </c>
    </row>
    <row r="321" spans="1:15" ht="24" x14ac:dyDescent="0.2">
      <c r="A321" s="34">
        <v>2</v>
      </c>
      <c r="B321" s="210">
        <v>8</v>
      </c>
      <c r="C321" s="199" t="s">
        <v>716</v>
      </c>
      <c r="D321" s="200" t="s">
        <v>723</v>
      </c>
      <c r="E321" s="200" t="s">
        <v>109</v>
      </c>
      <c r="F321" s="201" t="s">
        <v>114</v>
      </c>
      <c r="G321" s="202">
        <v>3</v>
      </c>
      <c r="H321" s="90"/>
      <c r="I321" s="90"/>
      <c r="J321" s="202">
        <f t="shared" si="11"/>
        <v>0</v>
      </c>
      <c r="K321" s="202">
        <f t="shared" si="11"/>
        <v>0</v>
      </c>
      <c r="L321" s="202">
        <f t="shared" si="10"/>
        <v>0</v>
      </c>
      <c r="M321" s="211" t="e">
        <f>IF(#REF!=0,"",L321/#REF!)</f>
        <v>#REF!</v>
      </c>
      <c r="N321" s="142" t="s">
        <v>119</v>
      </c>
      <c r="O321" s="1" t="s">
        <v>2735</v>
      </c>
    </row>
    <row r="322" spans="1:15" ht="24" x14ac:dyDescent="0.2">
      <c r="A322" s="34">
        <v>2</v>
      </c>
      <c r="B322" s="210">
        <v>8</v>
      </c>
      <c r="C322" s="199" t="s">
        <v>718</v>
      </c>
      <c r="D322" s="200" t="s">
        <v>725</v>
      </c>
      <c r="E322" s="200" t="s">
        <v>109</v>
      </c>
      <c r="F322" s="201" t="s">
        <v>114</v>
      </c>
      <c r="G322" s="202">
        <v>3</v>
      </c>
      <c r="H322" s="90"/>
      <c r="I322" s="90"/>
      <c r="J322" s="202">
        <f t="shared" si="11"/>
        <v>0</v>
      </c>
      <c r="K322" s="202">
        <f t="shared" si="11"/>
        <v>0</v>
      </c>
      <c r="L322" s="202">
        <f t="shared" ref="L322:L385" si="12">TRUNC(SUM(J322:K322),2)</f>
        <v>0</v>
      </c>
      <c r="M322" s="211" t="e">
        <f>IF(#REF!=0,"",L322/#REF!)</f>
        <v>#REF!</v>
      </c>
      <c r="N322" s="142" t="s">
        <v>119</v>
      </c>
      <c r="O322" s="1" t="s">
        <v>3185</v>
      </c>
    </row>
    <row r="323" spans="1:15" ht="24" x14ac:dyDescent="0.2">
      <c r="A323" s="34">
        <v>2</v>
      </c>
      <c r="B323" s="210">
        <v>8</v>
      </c>
      <c r="C323" s="199" t="s">
        <v>720</v>
      </c>
      <c r="D323" s="200" t="s">
        <v>727</v>
      </c>
      <c r="E323" s="200" t="s">
        <v>109</v>
      </c>
      <c r="F323" s="201" t="s">
        <v>114</v>
      </c>
      <c r="G323" s="202">
        <v>3</v>
      </c>
      <c r="H323" s="90"/>
      <c r="I323" s="90"/>
      <c r="J323" s="202">
        <f t="shared" si="11"/>
        <v>0</v>
      </c>
      <c r="K323" s="202">
        <f t="shared" si="11"/>
        <v>0</v>
      </c>
      <c r="L323" s="202">
        <f t="shared" si="12"/>
        <v>0</v>
      </c>
      <c r="M323" s="211" t="e">
        <f>IF(#REF!=0,"",L323/#REF!)</f>
        <v>#REF!</v>
      </c>
      <c r="N323" s="142" t="s">
        <v>119</v>
      </c>
      <c r="O323" s="1" t="s">
        <v>3186</v>
      </c>
    </row>
    <row r="324" spans="1:15" ht="24" x14ac:dyDescent="0.2">
      <c r="A324" s="34">
        <v>2</v>
      </c>
      <c r="B324" s="210">
        <v>8</v>
      </c>
      <c r="C324" s="199" t="s">
        <v>722</v>
      </c>
      <c r="D324" s="200" t="s">
        <v>729</v>
      </c>
      <c r="E324" s="200" t="s">
        <v>109</v>
      </c>
      <c r="F324" s="201" t="s">
        <v>154</v>
      </c>
      <c r="G324" s="202">
        <v>3</v>
      </c>
      <c r="H324" s="90"/>
      <c r="I324" s="90"/>
      <c r="J324" s="202">
        <f t="shared" si="11"/>
        <v>0</v>
      </c>
      <c r="K324" s="202">
        <f t="shared" si="11"/>
        <v>0</v>
      </c>
      <c r="L324" s="202">
        <f t="shared" si="12"/>
        <v>0</v>
      </c>
      <c r="M324" s="211" t="e">
        <f>IF(#REF!=0,"",L324/#REF!)</f>
        <v>#REF!</v>
      </c>
      <c r="N324" s="142" t="s">
        <v>730</v>
      </c>
    </row>
    <row r="325" spans="1:15" x14ac:dyDescent="0.2">
      <c r="A325" s="34">
        <v>2</v>
      </c>
      <c r="B325" s="210">
        <v>8</v>
      </c>
      <c r="C325" s="199" t="s">
        <v>724</v>
      </c>
      <c r="D325" s="200" t="s">
        <v>732</v>
      </c>
      <c r="E325" s="200" t="s">
        <v>109</v>
      </c>
      <c r="F325" s="201" t="s">
        <v>114</v>
      </c>
      <c r="G325" s="202">
        <v>1</v>
      </c>
      <c r="H325" s="90"/>
      <c r="I325" s="90"/>
      <c r="J325" s="202">
        <f t="shared" si="11"/>
        <v>0</v>
      </c>
      <c r="K325" s="202">
        <f t="shared" si="11"/>
        <v>0</v>
      </c>
      <c r="L325" s="202">
        <f t="shared" si="12"/>
        <v>0</v>
      </c>
      <c r="M325" s="211" t="e">
        <f>IF(#REF!=0,"",L325/#REF!)</f>
        <v>#REF!</v>
      </c>
      <c r="N325" s="142" t="s">
        <v>119</v>
      </c>
      <c r="O325" s="1" t="s">
        <v>2736</v>
      </c>
    </row>
    <row r="326" spans="1:15" x14ac:dyDescent="0.2">
      <c r="A326" s="34">
        <v>2</v>
      </c>
      <c r="B326" s="210">
        <v>8</v>
      </c>
      <c r="C326" s="199" t="s">
        <v>726</v>
      </c>
      <c r="D326" s="200" t="s">
        <v>734</v>
      </c>
      <c r="E326" s="200" t="s">
        <v>109</v>
      </c>
      <c r="F326" s="201" t="s">
        <v>114</v>
      </c>
      <c r="G326" s="202">
        <v>1</v>
      </c>
      <c r="H326" s="90"/>
      <c r="I326" s="90"/>
      <c r="J326" s="202">
        <f t="shared" si="11"/>
        <v>0</v>
      </c>
      <c r="K326" s="202">
        <f t="shared" si="11"/>
        <v>0</v>
      </c>
      <c r="L326" s="202">
        <f t="shared" si="12"/>
        <v>0</v>
      </c>
      <c r="M326" s="211" t="e">
        <f>IF(#REF!=0,"",L326/#REF!)</f>
        <v>#REF!</v>
      </c>
      <c r="N326" s="142" t="s">
        <v>735</v>
      </c>
    </row>
    <row r="327" spans="1:15" x14ac:dyDescent="0.2">
      <c r="A327" s="34">
        <v>2</v>
      </c>
      <c r="B327" s="210">
        <v>8</v>
      </c>
      <c r="C327" s="199" t="s">
        <v>728</v>
      </c>
      <c r="D327" s="200" t="s">
        <v>737</v>
      </c>
      <c r="E327" s="200" t="s">
        <v>109</v>
      </c>
      <c r="F327" s="201" t="s">
        <v>114</v>
      </c>
      <c r="G327" s="202">
        <v>1</v>
      </c>
      <c r="H327" s="90"/>
      <c r="I327" s="90"/>
      <c r="J327" s="202">
        <f t="shared" si="11"/>
        <v>0</v>
      </c>
      <c r="K327" s="202">
        <f t="shared" si="11"/>
        <v>0</v>
      </c>
      <c r="L327" s="202">
        <f t="shared" si="12"/>
        <v>0</v>
      </c>
      <c r="M327" s="211" t="e">
        <f>IF(#REF!=0,"",L327/#REF!)</f>
        <v>#REF!</v>
      </c>
      <c r="N327" s="142" t="s">
        <v>119</v>
      </c>
      <c r="O327" s="1" t="s">
        <v>2737</v>
      </c>
    </row>
    <row r="328" spans="1:15" ht="24" x14ac:dyDescent="0.2">
      <c r="A328" s="34">
        <v>2</v>
      </c>
      <c r="B328" s="210">
        <v>8</v>
      </c>
      <c r="C328" s="199" t="s">
        <v>731</v>
      </c>
      <c r="D328" s="200" t="s">
        <v>739</v>
      </c>
      <c r="E328" s="200" t="s">
        <v>109</v>
      </c>
      <c r="F328" s="201" t="s">
        <v>154</v>
      </c>
      <c r="G328" s="202">
        <v>3</v>
      </c>
      <c r="H328" s="90"/>
      <c r="I328" s="90"/>
      <c r="J328" s="202">
        <f t="shared" si="11"/>
        <v>0</v>
      </c>
      <c r="K328" s="202">
        <f t="shared" si="11"/>
        <v>0</v>
      </c>
      <c r="L328" s="202">
        <f t="shared" si="12"/>
        <v>0</v>
      </c>
      <c r="M328" s="211" t="e">
        <f>IF(#REF!=0,"",L328/#REF!)</f>
        <v>#REF!</v>
      </c>
      <c r="N328" s="142" t="s">
        <v>119</v>
      </c>
      <c r="O328" s="1" t="s">
        <v>2738</v>
      </c>
    </row>
    <row r="329" spans="1:15" ht="24" x14ac:dyDescent="0.2">
      <c r="A329" s="34">
        <v>2</v>
      </c>
      <c r="B329" s="210">
        <v>8</v>
      </c>
      <c r="C329" s="199" t="s">
        <v>733</v>
      </c>
      <c r="D329" s="200" t="s">
        <v>741</v>
      </c>
      <c r="E329" s="200" t="s">
        <v>109</v>
      </c>
      <c r="F329" s="201" t="s">
        <v>387</v>
      </c>
      <c r="G329" s="202">
        <v>3</v>
      </c>
      <c r="H329" s="90"/>
      <c r="I329" s="90"/>
      <c r="J329" s="202">
        <f t="shared" si="11"/>
        <v>0</v>
      </c>
      <c r="K329" s="202">
        <f t="shared" si="11"/>
        <v>0</v>
      </c>
      <c r="L329" s="202">
        <f t="shared" si="12"/>
        <v>0</v>
      </c>
      <c r="M329" s="211" t="e">
        <f>IF(#REF!=0,"",L329/#REF!)</f>
        <v>#REF!</v>
      </c>
      <c r="N329" s="142" t="s">
        <v>119</v>
      </c>
      <c r="O329" s="1" t="s">
        <v>3259</v>
      </c>
    </row>
    <row r="330" spans="1:15" x14ac:dyDescent="0.2">
      <c r="A330" s="34">
        <v>2</v>
      </c>
      <c r="B330" s="210">
        <v>8</v>
      </c>
      <c r="C330" s="199" t="s">
        <v>736</v>
      </c>
      <c r="D330" s="200" t="s">
        <v>743</v>
      </c>
      <c r="E330" s="200" t="s">
        <v>109</v>
      </c>
      <c r="F330" s="201" t="s">
        <v>114</v>
      </c>
      <c r="G330" s="202">
        <v>3</v>
      </c>
      <c r="H330" s="90"/>
      <c r="I330" s="90"/>
      <c r="J330" s="202">
        <f t="shared" si="11"/>
        <v>0</v>
      </c>
      <c r="K330" s="202">
        <f t="shared" si="11"/>
        <v>0</v>
      </c>
      <c r="L330" s="202">
        <f t="shared" si="12"/>
        <v>0</v>
      </c>
      <c r="M330" s="211" t="e">
        <f>IF(#REF!=0,"",L330/#REF!)</f>
        <v>#REF!</v>
      </c>
      <c r="N330" s="142" t="s">
        <v>119</v>
      </c>
      <c r="O330" s="1" t="s">
        <v>3183</v>
      </c>
    </row>
    <row r="331" spans="1:15" x14ac:dyDescent="0.2">
      <c r="A331" s="34">
        <v>2</v>
      </c>
      <c r="B331" s="210">
        <v>8</v>
      </c>
      <c r="C331" s="199" t="s">
        <v>738</v>
      </c>
      <c r="D331" s="200" t="s">
        <v>745</v>
      </c>
      <c r="E331" s="200" t="s">
        <v>109</v>
      </c>
      <c r="F331" s="201" t="s">
        <v>387</v>
      </c>
      <c r="G331" s="202">
        <v>3</v>
      </c>
      <c r="H331" s="90"/>
      <c r="I331" s="90"/>
      <c r="J331" s="202">
        <f t="shared" si="11"/>
        <v>0</v>
      </c>
      <c r="K331" s="202">
        <f t="shared" si="11"/>
        <v>0</v>
      </c>
      <c r="L331" s="202">
        <f t="shared" si="12"/>
        <v>0</v>
      </c>
      <c r="M331" s="211" t="e">
        <f>IF(#REF!=0,"",L331/#REF!)</f>
        <v>#REF!</v>
      </c>
      <c r="N331" s="142" t="s">
        <v>119</v>
      </c>
      <c r="O331" s="1" t="s">
        <v>2739</v>
      </c>
    </row>
    <row r="332" spans="1:15" x14ac:dyDescent="0.2">
      <c r="A332" s="34">
        <v>2</v>
      </c>
      <c r="B332" s="210">
        <v>8</v>
      </c>
      <c r="C332" s="199" t="s">
        <v>740</v>
      </c>
      <c r="D332" s="200" t="s">
        <v>747</v>
      </c>
      <c r="E332" s="200" t="s">
        <v>109</v>
      </c>
      <c r="F332" s="201" t="s">
        <v>154</v>
      </c>
      <c r="G332" s="202">
        <v>3</v>
      </c>
      <c r="H332" s="90"/>
      <c r="I332" s="90"/>
      <c r="J332" s="202">
        <f t="shared" si="11"/>
        <v>0</v>
      </c>
      <c r="K332" s="202">
        <f t="shared" si="11"/>
        <v>0</v>
      </c>
      <c r="L332" s="202">
        <f t="shared" si="12"/>
        <v>0</v>
      </c>
      <c r="M332" s="211" t="e">
        <f>IF(#REF!=0,"",L332/#REF!)</f>
        <v>#REF!</v>
      </c>
      <c r="N332" s="142" t="s">
        <v>119</v>
      </c>
      <c r="O332" s="1" t="s">
        <v>2740</v>
      </c>
    </row>
    <row r="333" spans="1:15" x14ac:dyDescent="0.2">
      <c r="A333" s="34">
        <v>2</v>
      </c>
      <c r="B333" s="210">
        <v>8</v>
      </c>
      <c r="C333" s="199" t="s">
        <v>742</v>
      </c>
      <c r="D333" s="200" t="s">
        <v>749</v>
      </c>
      <c r="E333" s="200" t="s">
        <v>109</v>
      </c>
      <c r="F333" s="201" t="s">
        <v>118</v>
      </c>
      <c r="G333" s="202">
        <v>3</v>
      </c>
      <c r="H333" s="90"/>
      <c r="I333" s="90"/>
      <c r="J333" s="202">
        <f t="shared" si="11"/>
        <v>0</v>
      </c>
      <c r="K333" s="202">
        <f t="shared" si="11"/>
        <v>0</v>
      </c>
      <c r="L333" s="202">
        <f t="shared" si="12"/>
        <v>0</v>
      </c>
      <c r="M333" s="211" t="e">
        <f>IF(#REF!=0,"",L333/#REF!)</f>
        <v>#REF!</v>
      </c>
      <c r="N333" s="142" t="s">
        <v>119</v>
      </c>
      <c r="O333" s="1" t="s">
        <v>2741</v>
      </c>
    </row>
    <row r="334" spans="1:15" ht="36" x14ac:dyDescent="0.2">
      <c r="A334" s="34">
        <v>2</v>
      </c>
      <c r="B334" s="210">
        <v>8</v>
      </c>
      <c r="C334" s="199" t="s">
        <v>744</v>
      </c>
      <c r="D334" s="200" t="s">
        <v>751</v>
      </c>
      <c r="E334" s="200" t="s">
        <v>109</v>
      </c>
      <c r="F334" s="201" t="s">
        <v>118</v>
      </c>
      <c r="G334" s="202">
        <v>2</v>
      </c>
      <c r="H334" s="90"/>
      <c r="I334" s="90"/>
      <c r="J334" s="202">
        <f t="shared" si="11"/>
        <v>0</v>
      </c>
      <c r="K334" s="202">
        <f t="shared" si="11"/>
        <v>0</v>
      </c>
      <c r="L334" s="202">
        <f t="shared" si="12"/>
        <v>0</v>
      </c>
      <c r="M334" s="211" t="e">
        <f>IF(#REF!=0,"",L334/#REF!)</f>
        <v>#REF!</v>
      </c>
      <c r="N334" s="142" t="s">
        <v>119</v>
      </c>
      <c r="O334" s="1" t="s">
        <v>2742</v>
      </c>
    </row>
    <row r="335" spans="1:15" ht="24" x14ac:dyDescent="0.2">
      <c r="A335" s="34">
        <v>2</v>
      </c>
      <c r="B335" s="210">
        <v>8</v>
      </c>
      <c r="C335" s="199" t="s">
        <v>746</v>
      </c>
      <c r="D335" s="200" t="s">
        <v>753</v>
      </c>
      <c r="E335" s="200" t="s">
        <v>109</v>
      </c>
      <c r="F335" s="201" t="s">
        <v>114</v>
      </c>
      <c r="G335" s="202">
        <v>3</v>
      </c>
      <c r="H335" s="90"/>
      <c r="I335" s="90"/>
      <c r="J335" s="202">
        <f t="shared" si="11"/>
        <v>0</v>
      </c>
      <c r="K335" s="202">
        <f t="shared" si="11"/>
        <v>0</v>
      </c>
      <c r="L335" s="202">
        <f t="shared" si="12"/>
        <v>0</v>
      </c>
      <c r="M335" s="211" t="e">
        <f>IF(#REF!=0,"",L335/#REF!)</f>
        <v>#REF!</v>
      </c>
      <c r="N335" s="142" t="s">
        <v>119</v>
      </c>
      <c r="O335" s="1" t="s">
        <v>2743</v>
      </c>
    </row>
    <row r="336" spans="1:15" x14ac:dyDescent="0.2">
      <c r="A336" s="34">
        <v>2</v>
      </c>
      <c r="B336" s="210">
        <v>8</v>
      </c>
      <c r="C336" s="199" t="s">
        <v>748</v>
      </c>
      <c r="D336" s="200" t="s">
        <v>755</v>
      </c>
      <c r="E336" s="200" t="s">
        <v>109</v>
      </c>
      <c r="F336" s="201" t="s">
        <v>118</v>
      </c>
      <c r="G336" s="202">
        <v>3</v>
      </c>
      <c r="H336" s="90"/>
      <c r="I336" s="90"/>
      <c r="J336" s="202">
        <f t="shared" si="11"/>
        <v>0</v>
      </c>
      <c r="K336" s="202">
        <f t="shared" si="11"/>
        <v>0</v>
      </c>
      <c r="L336" s="202">
        <f t="shared" si="12"/>
        <v>0</v>
      </c>
      <c r="M336" s="211" t="e">
        <f>IF(#REF!=0,"",L336/#REF!)</f>
        <v>#REF!</v>
      </c>
      <c r="N336" s="142" t="s">
        <v>119</v>
      </c>
      <c r="O336" s="1" t="s">
        <v>2744</v>
      </c>
    </row>
    <row r="337" spans="1:15" x14ac:dyDescent="0.2">
      <c r="A337" s="34">
        <v>2</v>
      </c>
      <c r="B337" s="210">
        <v>8</v>
      </c>
      <c r="C337" s="199" t="s">
        <v>750</v>
      </c>
      <c r="D337" s="200" t="s">
        <v>759</v>
      </c>
      <c r="E337" s="200" t="s">
        <v>109</v>
      </c>
      <c r="F337" s="201" t="s">
        <v>114</v>
      </c>
      <c r="G337" s="202">
        <v>3</v>
      </c>
      <c r="H337" s="90"/>
      <c r="I337" s="90"/>
      <c r="J337" s="202">
        <f t="shared" si="11"/>
        <v>0</v>
      </c>
      <c r="K337" s="202">
        <f t="shared" si="11"/>
        <v>0</v>
      </c>
      <c r="L337" s="202">
        <f t="shared" si="12"/>
        <v>0</v>
      </c>
      <c r="M337" s="211" t="e">
        <f>IF(#REF!=0,"",L337/#REF!)</f>
        <v>#REF!</v>
      </c>
      <c r="N337" s="142" t="s">
        <v>119</v>
      </c>
      <c r="O337" s="1" t="s">
        <v>2745</v>
      </c>
    </row>
    <row r="338" spans="1:15" ht="24" x14ac:dyDescent="0.2">
      <c r="A338" s="34">
        <v>2</v>
      </c>
      <c r="B338" s="210">
        <v>8</v>
      </c>
      <c r="C338" s="199" t="s">
        <v>752</v>
      </c>
      <c r="D338" s="200" t="s">
        <v>761</v>
      </c>
      <c r="E338" s="200" t="s">
        <v>109</v>
      </c>
      <c r="F338" s="201" t="s">
        <v>114</v>
      </c>
      <c r="G338" s="202">
        <v>1</v>
      </c>
      <c r="H338" s="90"/>
      <c r="I338" s="90"/>
      <c r="J338" s="202">
        <f t="shared" si="11"/>
        <v>0</v>
      </c>
      <c r="K338" s="202">
        <f t="shared" si="11"/>
        <v>0</v>
      </c>
      <c r="L338" s="202">
        <f t="shared" si="12"/>
        <v>0</v>
      </c>
      <c r="M338" s="211" t="e">
        <f>IF(#REF!=0,"",L338/#REF!)</f>
        <v>#REF!</v>
      </c>
      <c r="N338" s="142" t="s">
        <v>119</v>
      </c>
      <c r="O338" s="1" t="s">
        <v>2746</v>
      </c>
    </row>
    <row r="339" spans="1:15" ht="24" x14ac:dyDescent="0.2">
      <c r="A339" s="34">
        <v>2</v>
      </c>
      <c r="B339" s="210">
        <v>8</v>
      </c>
      <c r="C339" s="199" t="s">
        <v>754</v>
      </c>
      <c r="D339" s="200" t="s">
        <v>763</v>
      </c>
      <c r="E339" s="200" t="s">
        <v>109</v>
      </c>
      <c r="F339" s="201" t="s">
        <v>114</v>
      </c>
      <c r="G339" s="202">
        <v>1</v>
      </c>
      <c r="H339" s="90"/>
      <c r="I339" s="90"/>
      <c r="J339" s="202">
        <f t="shared" si="11"/>
        <v>0</v>
      </c>
      <c r="K339" s="202">
        <f t="shared" si="11"/>
        <v>0</v>
      </c>
      <c r="L339" s="202">
        <f t="shared" si="12"/>
        <v>0</v>
      </c>
      <c r="M339" s="211" t="e">
        <f>IF(#REF!=0,"",L339/#REF!)</f>
        <v>#REF!</v>
      </c>
      <c r="N339" s="142" t="s">
        <v>119</v>
      </c>
      <c r="O339" s="1" t="s">
        <v>2747</v>
      </c>
    </row>
    <row r="340" spans="1:15" x14ac:dyDescent="0.2">
      <c r="A340" s="34">
        <v>2</v>
      </c>
      <c r="B340" s="210">
        <v>8</v>
      </c>
      <c r="C340" s="199" t="s">
        <v>756</v>
      </c>
      <c r="D340" s="200" t="s">
        <v>766</v>
      </c>
      <c r="E340" s="200" t="s">
        <v>109</v>
      </c>
      <c r="F340" s="201" t="s">
        <v>114</v>
      </c>
      <c r="G340" s="202">
        <v>1</v>
      </c>
      <c r="H340" s="90"/>
      <c r="I340" s="90"/>
      <c r="J340" s="202">
        <f t="shared" si="11"/>
        <v>0</v>
      </c>
      <c r="K340" s="202">
        <f t="shared" si="11"/>
        <v>0</v>
      </c>
      <c r="L340" s="202">
        <f t="shared" si="12"/>
        <v>0</v>
      </c>
      <c r="M340" s="211" t="e">
        <f>IF(#REF!=0,"",L340/#REF!)</f>
        <v>#REF!</v>
      </c>
      <c r="N340" s="142" t="s">
        <v>119</v>
      </c>
      <c r="O340" s="1" t="s">
        <v>2748</v>
      </c>
    </row>
    <row r="341" spans="1:15" ht="24" x14ac:dyDescent="0.2">
      <c r="A341" s="34">
        <v>2</v>
      </c>
      <c r="B341" s="210">
        <v>8</v>
      </c>
      <c r="C341" s="199" t="s">
        <v>757</v>
      </c>
      <c r="D341" s="200" t="s">
        <v>768</v>
      </c>
      <c r="E341" s="200" t="s">
        <v>109</v>
      </c>
      <c r="F341" s="201" t="s">
        <v>387</v>
      </c>
      <c r="G341" s="202">
        <v>1</v>
      </c>
      <c r="H341" s="90"/>
      <c r="I341" s="90"/>
      <c r="J341" s="202">
        <f t="shared" si="11"/>
        <v>0</v>
      </c>
      <c r="K341" s="202">
        <f t="shared" si="11"/>
        <v>0</v>
      </c>
      <c r="L341" s="202">
        <f t="shared" si="12"/>
        <v>0</v>
      </c>
      <c r="M341" s="211" t="e">
        <f>IF(#REF!=0,"",L341/#REF!)</f>
        <v>#REF!</v>
      </c>
      <c r="N341" s="142" t="s">
        <v>119</v>
      </c>
      <c r="O341" s="1" t="s">
        <v>2749</v>
      </c>
    </row>
    <row r="342" spans="1:15" x14ac:dyDescent="0.2">
      <c r="A342" s="34">
        <v>2</v>
      </c>
      <c r="B342" s="210">
        <v>8</v>
      </c>
      <c r="C342" s="199" t="s">
        <v>758</v>
      </c>
      <c r="D342" s="200" t="s">
        <v>770</v>
      </c>
      <c r="E342" s="200" t="s">
        <v>109</v>
      </c>
      <c r="F342" s="201" t="s">
        <v>114</v>
      </c>
      <c r="G342" s="202">
        <v>1</v>
      </c>
      <c r="H342" s="90"/>
      <c r="I342" s="90"/>
      <c r="J342" s="202">
        <f t="shared" si="11"/>
        <v>0</v>
      </c>
      <c r="K342" s="202">
        <f t="shared" si="11"/>
        <v>0</v>
      </c>
      <c r="L342" s="202">
        <f t="shared" si="12"/>
        <v>0</v>
      </c>
      <c r="M342" s="211" t="e">
        <f>IF(#REF!=0,"",L342/#REF!)</f>
        <v>#REF!</v>
      </c>
      <c r="N342" s="142" t="s">
        <v>771</v>
      </c>
    </row>
    <row r="343" spans="1:15" ht="24" x14ac:dyDescent="0.2">
      <c r="A343" s="34">
        <v>2</v>
      </c>
      <c r="B343" s="210">
        <v>8</v>
      </c>
      <c r="C343" s="199" t="s">
        <v>760</v>
      </c>
      <c r="D343" s="200" t="s">
        <v>773</v>
      </c>
      <c r="E343" s="229" t="s">
        <v>109</v>
      </c>
      <c r="F343" s="201" t="s">
        <v>387</v>
      </c>
      <c r="G343" s="202">
        <v>1</v>
      </c>
      <c r="H343" s="90"/>
      <c r="I343" s="90"/>
      <c r="J343" s="202">
        <f t="shared" si="11"/>
        <v>0</v>
      </c>
      <c r="K343" s="202">
        <f t="shared" si="11"/>
        <v>0</v>
      </c>
      <c r="L343" s="202">
        <f t="shared" si="12"/>
        <v>0</v>
      </c>
      <c r="M343" s="211" t="e">
        <f>IF(#REF!=0,"",L343/#REF!)</f>
        <v>#REF!</v>
      </c>
      <c r="N343" s="142" t="s">
        <v>119</v>
      </c>
      <c r="O343" s="1" t="s">
        <v>2750</v>
      </c>
    </row>
    <row r="344" spans="1:15" x14ac:dyDescent="0.2">
      <c r="A344" s="34">
        <v>2</v>
      </c>
      <c r="B344" s="210">
        <v>8</v>
      </c>
      <c r="C344" s="199" t="s">
        <v>762</v>
      </c>
      <c r="D344" s="234" t="s">
        <v>775</v>
      </c>
      <c r="E344" s="212" t="s">
        <v>109</v>
      </c>
      <c r="F344" s="201" t="s">
        <v>114</v>
      </c>
      <c r="G344" s="202">
        <v>1</v>
      </c>
      <c r="H344" s="90"/>
      <c r="I344" s="90"/>
      <c r="J344" s="202">
        <f t="shared" si="11"/>
        <v>0</v>
      </c>
      <c r="K344" s="202">
        <f t="shared" si="11"/>
        <v>0</v>
      </c>
      <c r="L344" s="202">
        <f t="shared" si="12"/>
        <v>0</v>
      </c>
      <c r="M344" s="211" t="e">
        <f>IF(#REF!=0,"",L344/#REF!)</f>
        <v>#REF!</v>
      </c>
      <c r="N344" s="142" t="s">
        <v>119</v>
      </c>
      <c r="O344" s="1" t="s">
        <v>2751</v>
      </c>
    </row>
    <row r="345" spans="1:15" x14ac:dyDescent="0.2">
      <c r="A345" s="34">
        <v>2</v>
      </c>
      <c r="B345" s="210">
        <v>8</v>
      </c>
      <c r="C345" s="199" t="s">
        <v>764</v>
      </c>
      <c r="D345" s="200" t="s">
        <v>777</v>
      </c>
      <c r="E345" s="229" t="s">
        <v>109</v>
      </c>
      <c r="F345" s="201" t="s">
        <v>114</v>
      </c>
      <c r="G345" s="202">
        <v>1</v>
      </c>
      <c r="H345" s="90"/>
      <c r="I345" s="90"/>
      <c r="J345" s="202">
        <f t="shared" si="11"/>
        <v>0</v>
      </c>
      <c r="K345" s="202">
        <f t="shared" si="11"/>
        <v>0</v>
      </c>
      <c r="L345" s="202">
        <f t="shared" si="12"/>
        <v>0</v>
      </c>
      <c r="M345" s="211" t="e">
        <f>IF(#REF!=0,"",L345/#REF!)</f>
        <v>#REF!</v>
      </c>
      <c r="N345" s="142" t="s">
        <v>2706</v>
      </c>
    </row>
    <row r="346" spans="1:15" x14ac:dyDescent="0.2">
      <c r="A346" s="34">
        <v>2</v>
      </c>
      <c r="B346" s="210">
        <v>8</v>
      </c>
      <c r="C346" s="199" t="s">
        <v>765</v>
      </c>
      <c r="D346" s="234" t="s">
        <v>780</v>
      </c>
      <c r="E346" s="212" t="s">
        <v>109</v>
      </c>
      <c r="F346" s="201" t="s">
        <v>118</v>
      </c>
      <c r="G346" s="202">
        <v>1</v>
      </c>
      <c r="H346" s="90"/>
      <c r="I346" s="90"/>
      <c r="J346" s="202">
        <f t="shared" si="11"/>
        <v>0</v>
      </c>
      <c r="K346" s="202">
        <f t="shared" si="11"/>
        <v>0</v>
      </c>
      <c r="L346" s="202">
        <f t="shared" si="12"/>
        <v>0</v>
      </c>
      <c r="M346" s="211" t="e">
        <f>IF(#REF!=0,"",L346/#REF!)</f>
        <v>#REF!</v>
      </c>
      <c r="N346" s="142" t="s">
        <v>119</v>
      </c>
      <c r="O346" s="1" t="s">
        <v>2752</v>
      </c>
    </row>
    <row r="347" spans="1:15" x14ac:dyDescent="0.2">
      <c r="A347" s="34">
        <v>2</v>
      </c>
      <c r="B347" s="210">
        <v>8</v>
      </c>
      <c r="C347" s="199" t="s">
        <v>767</v>
      </c>
      <c r="D347" s="234" t="s">
        <v>782</v>
      </c>
      <c r="E347" s="212" t="s">
        <v>109</v>
      </c>
      <c r="F347" s="201" t="s">
        <v>114</v>
      </c>
      <c r="G347" s="202">
        <v>1</v>
      </c>
      <c r="H347" s="90"/>
      <c r="I347" s="90"/>
      <c r="J347" s="202">
        <f t="shared" si="11"/>
        <v>0</v>
      </c>
      <c r="K347" s="202">
        <f t="shared" si="11"/>
        <v>0</v>
      </c>
      <c r="L347" s="202">
        <f t="shared" si="12"/>
        <v>0</v>
      </c>
      <c r="M347" s="211" t="e">
        <f>IF(#REF!=0,"",L347/#REF!)</f>
        <v>#REF!</v>
      </c>
      <c r="N347" s="142" t="s">
        <v>119</v>
      </c>
      <c r="O347" s="1" t="s">
        <v>2753</v>
      </c>
    </row>
    <row r="348" spans="1:15" x14ac:dyDescent="0.2">
      <c r="A348" s="34">
        <v>2</v>
      </c>
      <c r="B348" s="210">
        <v>8</v>
      </c>
      <c r="C348" s="199" t="s">
        <v>769</v>
      </c>
      <c r="D348" s="234" t="s">
        <v>784</v>
      </c>
      <c r="E348" s="212" t="s">
        <v>109</v>
      </c>
      <c r="F348" s="201" t="s">
        <v>114</v>
      </c>
      <c r="G348" s="202">
        <v>1</v>
      </c>
      <c r="H348" s="90"/>
      <c r="I348" s="90"/>
      <c r="J348" s="202">
        <f t="shared" si="11"/>
        <v>0</v>
      </c>
      <c r="K348" s="202">
        <f t="shared" si="11"/>
        <v>0</v>
      </c>
      <c r="L348" s="202">
        <f t="shared" si="12"/>
        <v>0</v>
      </c>
      <c r="M348" s="211" t="e">
        <f>IF(#REF!=0,"",L348/#REF!)</f>
        <v>#REF!</v>
      </c>
      <c r="N348" s="142" t="s">
        <v>119</v>
      </c>
      <c r="O348" s="1" t="s">
        <v>2754</v>
      </c>
    </row>
    <row r="349" spans="1:15" x14ac:dyDescent="0.2">
      <c r="A349" s="34">
        <v>2</v>
      </c>
      <c r="B349" s="210">
        <v>8</v>
      </c>
      <c r="C349" s="199" t="s">
        <v>772</v>
      </c>
      <c r="D349" s="200" t="s">
        <v>786</v>
      </c>
      <c r="E349" s="212" t="s">
        <v>109</v>
      </c>
      <c r="F349" s="201" t="s">
        <v>114</v>
      </c>
      <c r="G349" s="202">
        <v>1</v>
      </c>
      <c r="H349" s="90"/>
      <c r="I349" s="90"/>
      <c r="J349" s="202">
        <f t="shared" si="11"/>
        <v>0</v>
      </c>
      <c r="K349" s="202">
        <f t="shared" si="11"/>
        <v>0</v>
      </c>
      <c r="L349" s="202">
        <f t="shared" si="12"/>
        <v>0</v>
      </c>
      <c r="M349" s="211" t="e">
        <f>IF(#REF!=0,"",L349/#REF!)</f>
        <v>#REF!</v>
      </c>
      <c r="N349" s="142" t="s">
        <v>119</v>
      </c>
      <c r="O349" s="1" t="s">
        <v>2755</v>
      </c>
    </row>
    <row r="350" spans="1:15" ht="24" x14ac:dyDescent="0.2">
      <c r="A350" s="34">
        <v>2</v>
      </c>
      <c r="B350" s="210">
        <v>8</v>
      </c>
      <c r="C350" s="199" t="s">
        <v>774</v>
      </c>
      <c r="D350" s="200" t="s">
        <v>788</v>
      </c>
      <c r="E350" s="212" t="s">
        <v>109</v>
      </c>
      <c r="F350" s="201" t="s">
        <v>387</v>
      </c>
      <c r="G350" s="202">
        <v>1</v>
      </c>
      <c r="H350" s="90"/>
      <c r="I350" s="90"/>
      <c r="J350" s="202">
        <f t="shared" si="11"/>
        <v>0</v>
      </c>
      <c r="K350" s="202">
        <f t="shared" si="11"/>
        <v>0</v>
      </c>
      <c r="L350" s="202">
        <f t="shared" si="12"/>
        <v>0</v>
      </c>
      <c r="M350" s="211" t="e">
        <f>IF(#REF!=0,"",L350/#REF!)</f>
        <v>#REF!</v>
      </c>
      <c r="N350" s="142" t="s">
        <v>119</v>
      </c>
      <c r="O350" s="1" t="s">
        <v>3187</v>
      </c>
    </row>
    <row r="351" spans="1:15" ht="24" x14ac:dyDescent="0.2">
      <c r="A351" s="34">
        <v>2</v>
      </c>
      <c r="B351" s="210">
        <v>8</v>
      </c>
      <c r="C351" s="199" t="s">
        <v>776</v>
      </c>
      <c r="D351" s="200" t="s">
        <v>791</v>
      </c>
      <c r="E351" s="212" t="s">
        <v>109</v>
      </c>
      <c r="F351" s="201" t="s">
        <v>154</v>
      </c>
      <c r="G351" s="202">
        <v>2</v>
      </c>
      <c r="H351" s="90"/>
      <c r="I351" s="90"/>
      <c r="J351" s="202">
        <f t="shared" si="11"/>
        <v>0</v>
      </c>
      <c r="K351" s="202">
        <f t="shared" si="11"/>
        <v>0</v>
      </c>
      <c r="L351" s="202">
        <f t="shared" si="12"/>
        <v>0</v>
      </c>
      <c r="M351" s="211" t="e">
        <f>IF(#REF!=0,"",L351/#REF!)</f>
        <v>#REF!</v>
      </c>
      <c r="N351" s="142" t="s">
        <v>119</v>
      </c>
      <c r="O351" s="1" t="s">
        <v>2756</v>
      </c>
    </row>
    <row r="352" spans="1:15" ht="60" x14ac:dyDescent="0.2">
      <c r="A352" s="34">
        <v>2</v>
      </c>
      <c r="B352" s="210">
        <v>8</v>
      </c>
      <c r="C352" s="199" t="s">
        <v>778</v>
      </c>
      <c r="D352" s="200" t="s">
        <v>792</v>
      </c>
      <c r="E352" s="212" t="s">
        <v>109</v>
      </c>
      <c r="F352" s="201" t="s">
        <v>118</v>
      </c>
      <c r="G352" s="202">
        <v>2</v>
      </c>
      <c r="H352" s="90"/>
      <c r="I352" s="90"/>
      <c r="J352" s="202">
        <f t="shared" si="11"/>
        <v>0</v>
      </c>
      <c r="K352" s="202">
        <f t="shared" si="11"/>
        <v>0</v>
      </c>
      <c r="L352" s="202">
        <f t="shared" si="12"/>
        <v>0</v>
      </c>
      <c r="M352" s="211" t="e">
        <f>IF(#REF!=0,"",L352/#REF!)</f>
        <v>#REF!</v>
      </c>
      <c r="N352" s="142" t="s">
        <v>119</v>
      </c>
      <c r="O352" s="1" t="s">
        <v>2757</v>
      </c>
    </row>
    <row r="353" spans="1:15" ht="24" x14ac:dyDescent="0.2">
      <c r="A353" s="34">
        <v>2</v>
      </c>
      <c r="B353" s="210">
        <v>8</v>
      </c>
      <c r="C353" s="199" t="s">
        <v>779</v>
      </c>
      <c r="D353" s="200" t="s">
        <v>793</v>
      </c>
      <c r="E353" s="212" t="s">
        <v>109</v>
      </c>
      <c r="F353" s="201" t="s">
        <v>118</v>
      </c>
      <c r="G353" s="202">
        <v>2</v>
      </c>
      <c r="H353" s="90"/>
      <c r="I353" s="90"/>
      <c r="J353" s="202">
        <f t="shared" si="11"/>
        <v>0</v>
      </c>
      <c r="K353" s="202">
        <f t="shared" si="11"/>
        <v>0</v>
      </c>
      <c r="L353" s="202">
        <f t="shared" si="12"/>
        <v>0</v>
      </c>
      <c r="M353" s="211" t="e">
        <f>IF(#REF!=0,"",L353/#REF!)</f>
        <v>#REF!</v>
      </c>
      <c r="N353" s="142" t="s">
        <v>119</v>
      </c>
      <c r="O353" s="1" t="s">
        <v>2758</v>
      </c>
    </row>
    <row r="354" spans="1:15" x14ac:dyDescent="0.2">
      <c r="A354" s="34">
        <v>2</v>
      </c>
      <c r="B354" s="210">
        <v>8</v>
      </c>
      <c r="C354" s="199" t="s">
        <v>781</v>
      </c>
      <c r="D354" s="234" t="s">
        <v>794</v>
      </c>
      <c r="E354" s="212" t="s">
        <v>109</v>
      </c>
      <c r="F354" s="201" t="s">
        <v>118</v>
      </c>
      <c r="G354" s="202">
        <v>2</v>
      </c>
      <c r="H354" s="90"/>
      <c r="I354" s="90"/>
      <c r="J354" s="202">
        <f t="shared" si="11"/>
        <v>0</v>
      </c>
      <c r="K354" s="202">
        <f t="shared" si="11"/>
        <v>0</v>
      </c>
      <c r="L354" s="202">
        <f t="shared" si="12"/>
        <v>0</v>
      </c>
      <c r="M354" s="211" t="e">
        <f>IF(#REF!=0,"",L354/#REF!)</f>
        <v>#REF!</v>
      </c>
      <c r="N354" s="142" t="s">
        <v>119</v>
      </c>
      <c r="O354" s="1" t="s">
        <v>2759</v>
      </c>
    </row>
    <row r="355" spans="1:15" x14ac:dyDescent="0.2">
      <c r="A355" s="34">
        <v>2</v>
      </c>
      <c r="B355" s="210">
        <v>8</v>
      </c>
      <c r="C355" s="199" t="s">
        <v>783</v>
      </c>
      <c r="D355" s="234" t="s">
        <v>795</v>
      </c>
      <c r="E355" s="212" t="s">
        <v>109</v>
      </c>
      <c r="F355" s="201" t="s">
        <v>118</v>
      </c>
      <c r="G355" s="202">
        <v>2</v>
      </c>
      <c r="H355" s="90"/>
      <c r="I355" s="90"/>
      <c r="J355" s="202">
        <f t="shared" si="11"/>
        <v>0</v>
      </c>
      <c r="K355" s="202">
        <f t="shared" si="11"/>
        <v>0</v>
      </c>
      <c r="L355" s="202">
        <f t="shared" si="12"/>
        <v>0</v>
      </c>
      <c r="M355" s="211" t="e">
        <f>IF(#REF!=0,"",L355/#REF!)</f>
        <v>#REF!</v>
      </c>
      <c r="N355" s="142" t="s">
        <v>119</v>
      </c>
      <c r="O355" s="1" t="s">
        <v>2760</v>
      </c>
    </row>
    <row r="356" spans="1:15" x14ac:dyDescent="0.2">
      <c r="A356" s="34">
        <v>2</v>
      </c>
      <c r="B356" s="210">
        <v>8</v>
      </c>
      <c r="C356" s="199" t="s">
        <v>785</v>
      </c>
      <c r="D356" s="234" t="s">
        <v>796</v>
      </c>
      <c r="E356" s="212" t="s">
        <v>109</v>
      </c>
      <c r="F356" s="201" t="s">
        <v>118</v>
      </c>
      <c r="G356" s="202">
        <v>2</v>
      </c>
      <c r="H356" s="90"/>
      <c r="I356" s="90"/>
      <c r="J356" s="202">
        <f t="shared" si="11"/>
        <v>0</v>
      </c>
      <c r="K356" s="202">
        <f t="shared" si="11"/>
        <v>0</v>
      </c>
      <c r="L356" s="202">
        <f t="shared" si="12"/>
        <v>0</v>
      </c>
      <c r="M356" s="211" t="e">
        <f>IF(#REF!=0,"",L356/#REF!)</f>
        <v>#REF!</v>
      </c>
      <c r="N356" s="142" t="s">
        <v>119</v>
      </c>
      <c r="O356" s="1" t="s">
        <v>2761</v>
      </c>
    </row>
    <row r="357" spans="1:15" x14ac:dyDescent="0.2">
      <c r="A357" s="34">
        <v>2</v>
      </c>
      <c r="B357" s="210">
        <v>8</v>
      </c>
      <c r="C357" s="199" t="s">
        <v>787</v>
      </c>
      <c r="D357" s="234" t="s">
        <v>797</v>
      </c>
      <c r="E357" s="212" t="s">
        <v>109</v>
      </c>
      <c r="F357" s="201" t="s">
        <v>118</v>
      </c>
      <c r="G357" s="202">
        <v>2</v>
      </c>
      <c r="H357" s="90"/>
      <c r="I357" s="90"/>
      <c r="J357" s="202">
        <f t="shared" si="11"/>
        <v>0</v>
      </c>
      <c r="K357" s="202">
        <f t="shared" si="11"/>
        <v>0</v>
      </c>
      <c r="L357" s="202">
        <f t="shared" si="12"/>
        <v>0</v>
      </c>
      <c r="M357" s="211" t="e">
        <f>IF(#REF!=0,"",L357/#REF!)</f>
        <v>#REF!</v>
      </c>
      <c r="N357" s="142" t="s">
        <v>119</v>
      </c>
      <c r="O357" s="1" t="s">
        <v>2762</v>
      </c>
    </row>
    <row r="358" spans="1:15" ht="48" x14ac:dyDescent="0.2">
      <c r="A358" s="34">
        <v>2</v>
      </c>
      <c r="B358" s="210">
        <v>8</v>
      </c>
      <c r="C358" s="199" t="s">
        <v>789</v>
      </c>
      <c r="D358" s="200" t="s">
        <v>798</v>
      </c>
      <c r="E358" s="200" t="s">
        <v>109</v>
      </c>
      <c r="F358" s="201" t="s">
        <v>118</v>
      </c>
      <c r="G358" s="202">
        <v>2</v>
      </c>
      <c r="H358" s="90"/>
      <c r="I358" s="90"/>
      <c r="J358" s="202">
        <f t="shared" si="11"/>
        <v>0</v>
      </c>
      <c r="K358" s="202">
        <f t="shared" si="11"/>
        <v>0</v>
      </c>
      <c r="L358" s="202">
        <f t="shared" si="12"/>
        <v>0</v>
      </c>
      <c r="M358" s="211" t="e">
        <f>IF(#REF!=0,"",L358/#REF!)</f>
        <v>#REF!</v>
      </c>
      <c r="N358" s="142" t="s">
        <v>119</v>
      </c>
      <c r="O358" s="1" t="s">
        <v>3188</v>
      </c>
    </row>
    <row r="359" spans="1:15" ht="36.75" thickBot="1" x14ac:dyDescent="0.25">
      <c r="A359" s="210">
        <v>2</v>
      </c>
      <c r="B359" s="210">
        <v>8</v>
      </c>
      <c r="C359" s="199" t="s">
        <v>790</v>
      </c>
      <c r="D359" s="200" t="s">
        <v>799</v>
      </c>
      <c r="E359" s="200" t="s">
        <v>109</v>
      </c>
      <c r="F359" s="201" t="s">
        <v>118</v>
      </c>
      <c r="G359" s="202">
        <v>2</v>
      </c>
      <c r="H359" s="90"/>
      <c r="I359" s="90"/>
      <c r="J359" s="202">
        <f t="shared" si="11"/>
        <v>0</v>
      </c>
      <c r="K359" s="202">
        <f t="shared" si="11"/>
        <v>0</v>
      </c>
      <c r="L359" s="202">
        <f t="shared" si="12"/>
        <v>0</v>
      </c>
      <c r="M359" s="211" t="e">
        <f>IF(#REF!=0,"",L359/#REF!)</f>
        <v>#REF!</v>
      </c>
      <c r="N359" s="142" t="s">
        <v>119</v>
      </c>
      <c r="O359" s="1" t="s">
        <v>2763</v>
      </c>
    </row>
    <row r="360" spans="1:15" ht="13.5" thickTop="1" x14ac:dyDescent="0.2">
      <c r="B360" s="431">
        <v>9</v>
      </c>
      <c r="C360" s="432" t="s">
        <v>63</v>
      </c>
      <c r="D360" s="31" t="s">
        <v>64</v>
      </c>
      <c r="E360" s="32" t="s">
        <v>109</v>
      </c>
      <c r="F360" s="33"/>
      <c r="G360" s="93"/>
      <c r="H360" s="93"/>
      <c r="I360" s="93"/>
      <c r="J360" s="93"/>
      <c r="K360" s="93"/>
      <c r="L360" s="93"/>
      <c r="M360" s="99"/>
      <c r="N360" s="145"/>
    </row>
    <row r="361" spans="1:15" x14ac:dyDescent="0.2">
      <c r="A361" s="34">
        <v>2</v>
      </c>
      <c r="B361" s="34">
        <v>9</v>
      </c>
      <c r="C361" s="35" t="s">
        <v>800</v>
      </c>
      <c r="D361" s="36" t="s">
        <v>64</v>
      </c>
      <c r="E361" s="37"/>
      <c r="F361" s="39"/>
      <c r="G361" s="92"/>
      <c r="H361" s="91"/>
      <c r="I361" s="91"/>
      <c r="J361" s="92"/>
      <c r="K361" s="92"/>
      <c r="L361" s="92"/>
      <c r="M361" s="98"/>
      <c r="N361" s="144"/>
    </row>
    <row r="362" spans="1:15" x14ac:dyDescent="0.2">
      <c r="A362" s="34">
        <v>2</v>
      </c>
      <c r="B362" s="210">
        <v>9</v>
      </c>
      <c r="C362" s="235" t="s">
        <v>801</v>
      </c>
      <c r="D362" s="236" t="s">
        <v>802</v>
      </c>
      <c r="E362" s="237" t="s">
        <v>109</v>
      </c>
      <c r="F362" s="201" t="s">
        <v>118</v>
      </c>
      <c r="G362" s="202">
        <v>10</v>
      </c>
      <c r="H362" s="90"/>
      <c r="I362" s="90"/>
      <c r="J362" s="202">
        <f t="shared" si="11"/>
        <v>0</v>
      </c>
      <c r="K362" s="202">
        <f t="shared" si="11"/>
        <v>0</v>
      </c>
      <c r="L362" s="202">
        <f t="shared" si="12"/>
        <v>0</v>
      </c>
      <c r="M362" s="211" t="e">
        <f>IF(#REF!=0,"",L362/#REF!)</f>
        <v>#REF!</v>
      </c>
      <c r="N362" s="142" t="s">
        <v>119</v>
      </c>
      <c r="O362" s="1" t="s">
        <v>2764</v>
      </c>
    </row>
    <row r="363" spans="1:15" x14ac:dyDescent="0.2">
      <c r="A363" s="34">
        <v>2</v>
      </c>
      <c r="B363" s="210">
        <v>9</v>
      </c>
      <c r="C363" s="199" t="s">
        <v>803</v>
      </c>
      <c r="D363" s="200" t="s">
        <v>804</v>
      </c>
      <c r="E363" s="238" t="s">
        <v>109</v>
      </c>
      <c r="F363" s="201" t="s">
        <v>118</v>
      </c>
      <c r="G363" s="202">
        <v>10</v>
      </c>
      <c r="H363" s="90"/>
      <c r="I363" s="90"/>
      <c r="J363" s="202">
        <f t="shared" si="11"/>
        <v>0</v>
      </c>
      <c r="K363" s="202">
        <f t="shared" si="11"/>
        <v>0</v>
      </c>
      <c r="L363" s="202">
        <f t="shared" si="12"/>
        <v>0</v>
      </c>
      <c r="M363" s="211" t="e">
        <f>IF(#REF!=0,"",L363/#REF!)</f>
        <v>#REF!</v>
      </c>
      <c r="N363" s="142" t="s">
        <v>119</v>
      </c>
      <c r="O363" s="1" t="s">
        <v>2765</v>
      </c>
    </row>
    <row r="364" spans="1:15" x14ac:dyDescent="0.2">
      <c r="A364" s="34">
        <v>2</v>
      </c>
      <c r="B364" s="210">
        <v>9</v>
      </c>
      <c r="C364" s="199" t="s">
        <v>805</v>
      </c>
      <c r="D364" s="200" t="s">
        <v>806</v>
      </c>
      <c r="E364" s="238" t="s">
        <v>109</v>
      </c>
      <c r="F364" s="201" t="s">
        <v>118</v>
      </c>
      <c r="G364" s="202">
        <v>10</v>
      </c>
      <c r="H364" s="90"/>
      <c r="I364" s="90"/>
      <c r="J364" s="202">
        <f t="shared" ref="J364:K424" si="13">TRUNC(TRUNC($G364,2)*TRUNC(H364,2),2)</f>
        <v>0</v>
      </c>
      <c r="K364" s="202">
        <f t="shared" si="13"/>
        <v>0</v>
      </c>
      <c r="L364" s="202">
        <f t="shared" si="12"/>
        <v>0</v>
      </c>
      <c r="M364" s="211" t="e">
        <f>IF(#REF!=0,"",L364/#REF!)</f>
        <v>#REF!</v>
      </c>
      <c r="N364" s="142" t="s">
        <v>119</v>
      </c>
      <c r="O364" s="1" t="s">
        <v>3190</v>
      </c>
    </row>
    <row r="365" spans="1:15" ht="36" x14ac:dyDescent="0.2">
      <c r="A365" s="34">
        <v>2</v>
      </c>
      <c r="B365" s="210">
        <v>9</v>
      </c>
      <c r="C365" s="199" t="s">
        <v>807</v>
      </c>
      <c r="D365" s="200" t="s">
        <v>808</v>
      </c>
      <c r="E365" s="238" t="s">
        <v>109</v>
      </c>
      <c r="F365" s="201" t="s">
        <v>118</v>
      </c>
      <c r="G365" s="202">
        <v>10</v>
      </c>
      <c r="H365" s="90"/>
      <c r="I365" s="90"/>
      <c r="J365" s="202">
        <f t="shared" si="13"/>
        <v>0</v>
      </c>
      <c r="K365" s="202">
        <f t="shared" si="13"/>
        <v>0</v>
      </c>
      <c r="L365" s="202">
        <f t="shared" si="12"/>
        <v>0</v>
      </c>
      <c r="M365" s="211" t="e">
        <f>IF(#REF!=0,"",L365/#REF!)</f>
        <v>#REF!</v>
      </c>
      <c r="N365" s="142" t="s">
        <v>119</v>
      </c>
      <c r="O365" s="1" t="s">
        <v>2766</v>
      </c>
    </row>
    <row r="366" spans="1:15" x14ac:dyDescent="0.2">
      <c r="A366" s="34">
        <v>2</v>
      </c>
      <c r="B366" s="210">
        <v>9</v>
      </c>
      <c r="C366" s="199" t="s">
        <v>809</v>
      </c>
      <c r="D366" s="200" t="s">
        <v>810</v>
      </c>
      <c r="E366" s="238" t="s">
        <v>109</v>
      </c>
      <c r="F366" s="201" t="s">
        <v>118</v>
      </c>
      <c r="G366" s="202">
        <v>8</v>
      </c>
      <c r="H366" s="90"/>
      <c r="I366" s="90"/>
      <c r="J366" s="202">
        <f t="shared" si="13"/>
        <v>0</v>
      </c>
      <c r="K366" s="202">
        <f t="shared" si="13"/>
        <v>0</v>
      </c>
      <c r="L366" s="202">
        <f t="shared" si="12"/>
        <v>0</v>
      </c>
      <c r="M366" s="211" t="e">
        <f>IF(#REF!=0,"",L366/#REF!)</f>
        <v>#REF!</v>
      </c>
      <c r="N366" s="142" t="s">
        <v>119</v>
      </c>
      <c r="O366" s="1" t="s">
        <v>3189</v>
      </c>
    </row>
    <row r="367" spans="1:15" x14ac:dyDescent="0.2">
      <c r="A367" s="34">
        <v>2</v>
      </c>
      <c r="B367" s="210">
        <v>9</v>
      </c>
      <c r="C367" s="199" t="s">
        <v>811</v>
      </c>
      <c r="D367" s="200" t="s">
        <v>3191</v>
      </c>
      <c r="E367" s="238" t="s">
        <v>109</v>
      </c>
      <c r="F367" s="201" t="s">
        <v>114</v>
      </c>
      <c r="G367" s="202">
        <v>5</v>
      </c>
      <c r="H367" s="90"/>
      <c r="I367" s="90"/>
      <c r="J367" s="202">
        <f t="shared" si="13"/>
        <v>0</v>
      </c>
      <c r="K367" s="202">
        <f t="shared" si="13"/>
        <v>0</v>
      </c>
      <c r="L367" s="202">
        <f t="shared" si="12"/>
        <v>0</v>
      </c>
      <c r="M367" s="211" t="e">
        <f>IF(#REF!=0,"",L367/#REF!)</f>
        <v>#REF!</v>
      </c>
      <c r="N367" s="142" t="s">
        <v>119</v>
      </c>
      <c r="O367" s="1" t="s">
        <v>3433</v>
      </c>
    </row>
    <row r="368" spans="1:15" x14ac:dyDescent="0.2">
      <c r="A368" s="34">
        <v>2</v>
      </c>
      <c r="B368" s="210">
        <v>9</v>
      </c>
      <c r="C368" s="199" t="s">
        <v>812</v>
      </c>
      <c r="D368" s="200" t="s">
        <v>3192</v>
      </c>
      <c r="E368" s="238" t="s">
        <v>109</v>
      </c>
      <c r="F368" s="201" t="s">
        <v>114</v>
      </c>
      <c r="G368" s="202">
        <v>20</v>
      </c>
      <c r="H368" s="90"/>
      <c r="I368" s="90"/>
      <c r="J368" s="202">
        <f t="shared" si="13"/>
        <v>0</v>
      </c>
      <c r="K368" s="202">
        <f t="shared" si="13"/>
        <v>0</v>
      </c>
      <c r="L368" s="202">
        <f t="shared" si="12"/>
        <v>0</v>
      </c>
      <c r="M368" s="211" t="e">
        <f>IF(#REF!=0,"",L368/#REF!)</f>
        <v>#REF!</v>
      </c>
      <c r="N368" s="142" t="s">
        <v>119</v>
      </c>
      <c r="O368" s="1" t="s">
        <v>3434</v>
      </c>
    </row>
    <row r="369" spans="1:15" x14ac:dyDescent="0.2">
      <c r="A369" s="34">
        <v>2</v>
      </c>
      <c r="B369" s="210">
        <v>9</v>
      </c>
      <c r="C369" s="199" t="s">
        <v>813</v>
      </c>
      <c r="D369" s="200" t="s">
        <v>3193</v>
      </c>
      <c r="E369" s="238" t="s">
        <v>109</v>
      </c>
      <c r="F369" s="201" t="s">
        <v>114</v>
      </c>
      <c r="G369" s="202">
        <v>5</v>
      </c>
      <c r="H369" s="90"/>
      <c r="I369" s="90"/>
      <c r="J369" s="202">
        <f t="shared" si="13"/>
        <v>0</v>
      </c>
      <c r="K369" s="202">
        <f t="shared" si="13"/>
        <v>0</v>
      </c>
      <c r="L369" s="202">
        <f t="shared" si="12"/>
        <v>0</v>
      </c>
      <c r="M369" s="211" t="e">
        <f>IF(#REF!=0,"",L369/#REF!)</f>
        <v>#REF!</v>
      </c>
      <c r="N369" s="142" t="s">
        <v>119</v>
      </c>
      <c r="O369" s="1" t="s">
        <v>3435</v>
      </c>
    </row>
    <row r="370" spans="1:15" x14ac:dyDescent="0.2">
      <c r="A370" s="34">
        <v>2</v>
      </c>
      <c r="B370" s="210">
        <v>9</v>
      </c>
      <c r="C370" s="199" t="s">
        <v>814</v>
      </c>
      <c r="D370" s="200" t="s">
        <v>815</v>
      </c>
      <c r="E370" s="238" t="s">
        <v>109</v>
      </c>
      <c r="F370" s="201" t="s">
        <v>387</v>
      </c>
      <c r="G370" s="202">
        <v>10</v>
      </c>
      <c r="H370" s="90"/>
      <c r="I370" s="90"/>
      <c r="J370" s="202">
        <f t="shared" si="13"/>
        <v>0</v>
      </c>
      <c r="K370" s="202">
        <f t="shared" si="13"/>
        <v>0</v>
      </c>
      <c r="L370" s="202">
        <f t="shared" si="12"/>
        <v>0</v>
      </c>
      <c r="M370" s="211" t="e">
        <f>IF(#REF!=0,"",L370/#REF!)</f>
        <v>#REF!</v>
      </c>
      <c r="N370" s="142" t="s">
        <v>119</v>
      </c>
      <c r="O370" s="1" t="s">
        <v>2767</v>
      </c>
    </row>
    <row r="371" spans="1:15" ht="48" x14ac:dyDescent="0.2">
      <c r="A371" s="34">
        <v>2</v>
      </c>
      <c r="B371" s="210">
        <v>9</v>
      </c>
      <c r="C371" s="199" t="s">
        <v>816</v>
      </c>
      <c r="D371" s="200" t="s">
        <v>817</v>
      </c>
      <c r="E371" s="238" t="s">
        <v>109</v>
      </c>
      <c r="F371" s="201" t="s">
        <v>154</v>
      </c>
      <c r="G371" s="202">
        <v>10</v>
      </c>
      <c r="H371" s="90"/>
      <c r="I371" s="90"/>
      <c r="J371" s="202">
        <f t="shared" si="13"/>
        <v>0</v>
      </c>
      <c r="K371" s="202">
        <f t="shared" si="13"/>
        <v>0</v>
      </c>
      <c r="L371" s="202">
        <f t="shared" si="12"/>
        <v>0</v>
      </c>
      <c r="M371" s="211" t="e">
        <f>IF(#REF!=0,"",L371/#REF!)</f>
        <v>#REF!</v>
      </c>
      <c r="N371" s="142" t="s">
        <v>119</v>
      </c>
      <c r="O371" s="1" t="s">
        <v>2768</v>
      </c>
    </row>
    <row r="372" spans="1:15" ht="24" x14ac:dyDescent="0.2">
      <c r="A372" s="34">
        <v>2</v>
      </c>
      <c r="B372" s="210">
        <v>9</v>
      </c>
      <c r="C372" s="199" t="s">
        <v>818</v>
      </c>
      <c r="D372" s="200" t="s">
        <v>819</v>
      </c>
      <c r="E372" s="238" t="s">
        <v>109</v>
      </c>
      <c r="F372" s="201" t="s">
        <v>114</v>
      </c>
      <c r="G372" s="202">
        <v>2</v>
      </c>
      <c r="H372" s="90"/>
      <c r="I372" s="90"/>
      <c r="J372" s="202">
        <f t="shared" si="13"/>
        <v>0</v>
      </c>
      <c r="K372" s="202">
        <f t="shared" si="13"/>
        <v>0</v>
      </c>
      <c r="L372" s="202">
        <f t="shared" si="12"/>
        <v>0</v>
      </c>
      <c r="M372" s="211" t="e">
        <f>IF(#REF!=0,"",L372/#REF!)</f>
        <v>#REF!</v>
      </c>
      <c r="N372" s="142" t="s">
        <v>119</v>
      </c>
      <c r="O372" s="1" t="s">
        <v>3194</v>
      </c>
    </row>
    <row r="373" spans="1:15" x14ac:dyDescent="0.2">
      <c r="A373" s="34">
        <v>2</v>
      </c>
      <c r="B373" s="210">
        <v>9</v>
      </c>
      <c r="C373" s="199" t="s">
        <v>820</v>
      </c>
      <c r="D373" s="200" t="s">
        <v>821</v>
      </c>
      <c r="E373" s="238" t="s">
        <v>109</v>
      </c>
      <c r="F373" s="201" t="s">
        <v>114</v>
      </c>
      <c r="G373" s="202">
        <v>5</v>
      </c>
      <c r="H373" s="90"/>
      <c r="I373" s="90"/>
      <c r="J373" s="202">
        <f t="shared" si="13"/>
        <v>0</v>
      </c>
      <c r="K373" s="202">
        <f t="shared" si="13"/>
        <v>0</v>
      </c>
      <c r="L373" s="202">
        <f t="shared" si="12"/>
        <v>0</v>
      </c>
      <c r="M373" s="211" t="e">
        <f>IF(#REF!=0,"",L373/#REF!)</f>
        <v>#REF!</v>
      </c>
      <c r="N373" s="142" t="s">
        <v>119</v>
      </c>
      <c r="O373" s="1" t="s">
        <v>2769</v>
      </c>
    </row>
    <row r="374" spans="1:15" x14ac:dyDescent="0.2">
      <c r="A374" s="34">
        <v>2</v>
      </c>
      <c r="B374" s="210">
        <v>9</v>
      </c>
      <c r="C374" s="199" t="s">
        <v>822</v>
      </c>
      <c r="D374" s="200" t="s">
        <v>823</v>
      </c>
      <c r="E374" s="238" t="s">
        <v>109</v>
      </c>
      <c r="F374" s="201" t="s">
        <v>114</v>
      </c>
      <c r="G374" s="202">
        <v>5</v>
      </c>
      <c r="H374" s="90"/>
      <c r="I374" s="90"/>
      <c r="J374" s="202">
        <f t="shared" si="13"/>
        <v>0</v>
      </c>
      <c r="K374" s="202">
        <f t="shared" si="13"/>
        <v>0</v>
      </c>
      <c r="L374" s="202">
        <f t="shared" si="12"/>
        <v>0</v>
      </c>
      <c r="M374" s="211" t="e">
        <f>IF(#REF!=0,"",L374/#REF!)</f>
        <v>#REF!</v>
      </c>
      <c r="N374" s="142" t="s">
        <v>119</v>
      </c>
      <c r="O374" s="1" t="s">
        <v>3195</v>
      </c>
    </row>
    <row r="375" spans="1:15" x14ac:dyDescent="0.2">
      <c r="A375" s="34">
        <v>2</v>
      </c>
      <c r="B375" s="210">
        <v>9</v>
      </c>
      <c r="C375" s="199" t="s">
        <v>824</v>
      </c>
      <c r="D375" s="200" t="s">
        <v>825</v>
      </c>
      <c r="E375" s="238" t="s">
        <v>109</v>
      </c>
      <c r="F375" s="201" t="s">
        <v>154</v>
      </c>
      <c r="G375" s="202">
        <v>5</v>
      </c>
      <c r="H375" s="90"/>
      <c r="I375" s="90"/>
      <c r="J375" s="202">
        <f t="shared" si="13"/>
        <v>0</v>
      </c>
      <c r="K375" s="202">
        <f t="shared" si="13"/>
        <v>0</v>
      </c>
      <c r="L375" s="202">
        <f t="shared" si="12"/>
        <v>0</v>
      </c>
      <c r="M375" s="211" t="e">
        <f>IF(#REF!=0,"",L375/#REF!)</f>
        <v>#REF!</v>
      </c>
      <c r="N375" s="142" t="s">
        <v>119</v>
      </c>
      <c r="O375" s="1" t="s">
        <v>2770</v>
      </c>
    </row>
    <row r="376" spans="1:15" x14ac:dyDescent="0.2">
      <c r="A376" s="34">
        <v>2</v>
      </c>
      <c r="B376" s="210">
        <v>9</v>
      </c>
      <c r="C376" s="199" t="s">
        <v>826</v>
      </c>
      <c r="D376" s="200" t="s">
        <v>827</v>
      </c>
      <c r="E376" s="238" t="s">
        <v>109</v>
      </c>
      <c r="F376" s="201" t="s">
        <v>118</v>
      </c>
      <c r="G376" s="202">
        <v>30</v>
      </c>
      <c r="H376" s="90"/>
      <c r="I376" s="90"/>
      <c r="J376" s="202">
        <f t="shared" si="13"/>
        <v>0</v>
      </c>
      <c r="K376" s="202">
        <f t="shared" si="13"/>
        <v>0</v>
      </c>
      <c r="L376" s="202">
        <f t="shared" si="12"/>
        <v>0</v>
      </c>
      <c r="M376" s="211" t="e">
        <f>IF(#REF!=0,"",L376/#REF!)</f>
        <v>#REF!</v>
      </c>
      <c r="N376" s="142" t="s">
        <v>2771</v>
      </c>
    </row>
    <row r="377" spans="1:15" x14ac:dyDescent="0.2">
      <c r="A377" s="34">
        <v>2</v>
      </c>
      <c r="B377" s="210">
        <v>9</v>
      </c>
      <c r="C377" s="199" t="s">
        <v>828</v>
      </c>
      <c r="D377" s="200" t="s">
        <v>830</v>
      </c>
      <c r="E377" s="238" t="s">
        <v>109</v>
      </c>
      <c r="F377" s="201" t="s">
        <v>114</v>
      </c>
      <c r="G377" s="202">
        <v>2</v>
      </c>
      <c r="H377" s="90"/>
      <c r="I377" s="90"/>
      <c r="J377" s="202">
        <f t="shared" si="13"/>
        <v>0</v>
      </c>
      <c r="K377" s="202">
        <f t="shared" si="13"/>
        <v>0</v>
      </c>
      <c r="L377" s="202">
        <f t="shared" si="12"/>
        <v>0</v>
      </c>
      <c r="M377" s="211" t="e">
        <f>IF(#REF!=0,"",L377/#REF!)</f>
        <v>#REF!</v>
      </c>
      <c r="N377" s="142" t="s">
        <v>119</v>
      </c>
      <c r="O377" s="1" t="s">
        <v>2772</v>
      </c>
    </row>
    <row r="378" spans="1:15" x14ac:dyDescent="0.2">
      <c r="A378" s="34">
        <v>2</v>
      </c>
      <c r="B378" s="210">
        <v>9</v>
      </c>
      <c r="C378" s="199" t="s">
        <v>829</v>
      </c>
      <c r="D378" s="200" t="s">
        <v>832</v>
      </c>
      <c r="E378" s="200" t="s">
        <v>109</v>
      </c>
      <c r="F378" s="201" t="s">
        <v>114</v>
      </c>
      <c r="G378" s="202">
        <v>2</v>
      </c>
      <c r="H378" s="90"/>
      <c r="I378" s="90"/>
      <c r="J378" s="202">
        <f t="shared" si="13"/>
        <v>0</v>
      </c>
      <c r="K378" s="202">
        <f t="shared" si="13"/>
        <v>0</v>
      </c>
      <c r="L378" s="202">
        <f t="shared" si="12"/>
        <v>0</v>
      </c>
      <c r="M378" s="211" t="e">
        <f>IF(#REF!=0,"",L378/#REF!)</f>
        <v>#REF!</v>
      </c>
      <c r="N378" s="142" t="s">
        <v>119</v>
      </c>
      <c r="O378" s="1" t="s">
        <v>2773</v>
      </c>
    </row>
    <row r="379" spans="1:15" x14ac:dyDescent="0.2">
      <c r="A379" s="34">
        <v>2</v>
      </c>
      <c r="B379" s="210">
        <v>9</v>
      </c>
      <c r="C379" s="199" t="s">
        <v>831</v>
      </c>
      <c r="D379" s="200" t="s">
        <v>834</v>
      </c>
      <c r="E379" s="200" t="s">
        <v>109</v>
      </c>
      <c r="F379" s="201" t="s">
        <v>114</v>
      </c>
      <c r="G379" s="202">
        <v>2</v>
      </c>
      <c r="H379" s="90"/>
      <c r="I379" s="90"/>
      <c r="J379" s="202">
        <f t="shared" si="13"/>
        <v>0</v>
      </c>
      <c r="K379" s="202">
        <f t="shared" si="13"/>
        <v>0</v>
      </c>
      <c r="L379" s="202">
        <f t="shared" si="12"/>
        <v>0</v>
      </c>
      <c r="M379" s="211" t="e">
        <f>IF(#REF!=0,"",L379/#REF!)</f>
        <v>#REF!</v>
      </c>
      <c r="N379" s="142" t="s">
        <v>119</v>
      </c>
      <c r="O379" s="1" t="s">
        <v>3196</v>
      </c>
    </row>
    <row r="380" spans="1:15" ht="36" x14ac:dyDescent="0.2">
      <c r="A380" s="34">
        <v>2</v>
      </c>
      <c r="B380" s="210">
        <v>9</v>
      </c>
      <c r="C380" s="199" t="s">
        <v>833</v>
      </c>
      <c r="D380" s="200" t="s">
        <v>838</v>
      </c>
      <c r="E380" s="200" t="s">
        <v>109</v>
      </c>
      <c r="F380" s="201" t="s">
        <v>118</v>
      </c>
      <c r="G380" s="202">
        <v>10</v>
      </c>
      <c r="H380" s="90"/>
      <c r="I380" s="90"/>
      <c r="J380" s="202">
        <f t="shared" si="13"/>
        <v>0</v>
      </c>
      <c r="K380" s="202">
        <f t="shared" si="13"/>
        <v>0</v>
      </c>
      <c r="L380" s="202">
        <f t="shared" si="12"/>
        <v>0</v>
      </c>
      <c r="M380" s="211" t="e">
        <f>IF(#REF!=0,"",L380/#REF!)</f>
        <v>#REF!</v>
      </c>
      <c r="N380" s="142" t="s">
        <v>119</v>
      </c>
      <c r="O380" s="1" t="s">
        <v>3197</v>
      </c>
    </row>
    <row r="381" spans="1:15" ht="36" x14ac:dyDescent="0.2">
      <c r="A381" s="34">
        <v>2</v>
      </c>
      <c r="B381" s="210">
        <v>9</v>
      </c>
      <c r="C381" s="199" t="s">
        <v>835</v>
      </c>
      <c r="D381" s="200" t="s">
        <v>840</v>
      </c>
      <c r="E381" s="200" t="s">
        <v>109</v>
      </c>
      <c r="F381" s="201" t="s">
        <v>118</v>
      </c>
      <c r="G381" s="202">
        <v>10</v>
      </c>
      <c r="H381" s="90"/>
      <c r="I381" s="90"/>
      <c r="J381" s="202">
        <f t="shared" si="13"/>
        <v>0</v>
      </c>
      <c r="K381" s="202">
        <f t="shared" si="13"/>
        <v>0</v>
      </c>
      <c r="L381" s="202">
        <f t="shared" si="12"/>
        <v>0</v>
      </c>
      <c r="M381" s="211" t="e">
        <f>IF(#REF!=0,"",L381/#REF!)</f>
        <v>#REF!</v>
      </c>
      <c r="N381" s="142" t="s">
        <v>119</v>
      </c>
      <c r="O381" s="1" t="s">
        <v>3198</v>
      </c>
    </row>
    <row r="382" spans="1:15" s="30" customFormat="1" ht="36" x14ac:dyDescent="0.2">
      <c r="A382" s="34">
        <v>2</v>
      </c>
      <c r="B382" s="210">
        <v>9</v>
      </c>
      <c r="C382" s="199" t="s">
        <v>836</v>
      </c>
      <c r="D382" s="200" t="s">
        <v>842</v>
      </c>
      <c r="E382" s="200" t="s">
        <v>109</v>
      </c>
      <c r="F382" s="201" t="s">
        <v>118</v>
      </c>
      <c r="G382" s="202">
        <v>10</v>
      </c>
      <c r="H382" s="90"/>
      <c r="I382" s="90"/>
      <c r="J382" s="202">
        <f t="shared" si="13"/>
        <v>0</v>
      </c>
      <c r="K382" s="202">
        <f t="shared" si="13"/>
        <v>0</v>
      </c>
      <c r="L382" s="202">
        <f t="shared" si="12"/>
        <v>0</v>
      </c>
      <c r="M382" s="211" t="e">
        <f>IF(#REF!=0,"",L382/#REF!)</f>
        <v>#REF!</v>
      </c>
      <c r="N382" s="142" t="s">
        <v>119</v>
      </c>
      <c r="O382" s="30" t="s">
        <v>3199</v>
      </c>
    </row>
    <row r="383" spans="1:15" s="5" customFormat="1" ht="36" x14ac:dyDescent="0.2">
      <c r="A383" s="34">
        <v>2</v>
      </c>
      <c r="B383" s="210">
        <v>9</v>
      </c>
      <c r="C383" s="199" t="s">
        <v>837</v>
      </c>
      <c r="D383" s="200" t="s">
        <v>844</v>
      </c>
      <c r="E383" s="200" t="s">
        <v>109</v>
      </c>
      <c r="F383" s="201" t="s">
        <v>118</v>
      </c>
      <c r="G383" s="202">
        <v>10</v>
      </c>
      <c r="H383" s="90"/>
      <c r="I383" s="90"/>
      <c r="J383" s="202">
        <f t="shared" si="13"/>
        <v>0</v>
      </c>
      <c r="K383" s="202">
        <f t="shared" si="13"/>
        <v>0</v>
      </c>
      <c r="L383" s="202">
        <f t="shared" si="12"/>
        <v>0</v>
      </c>
      <c r="M383" s="211" t="e">
        <f>IF(#REF!=0,"",L383/#REF!)</f>
        <v>#REF!</v>
      </c>
      <c r="N383" s="142" t="s">
        <v>119</v>
      </c>
      <c r="O383" s="5" t="s">
        <v>3200</v>
      </c>
    </row>
    <row r="384" spans="1:15" ht="36" x14ac:dyDescent="0.2">
      <c r="A384" s="34">
        <v>2</v>
      </c>
      <c r="B384" s="210">
        <v>9</v>
      </c>
      <c r="C384" s="199" t="s">
        <v>839</v>
      </c>
      <c r="D384" s="200" t="s">
        <v>846</v>
      </c>
      <c r="E384" s="200" t="s">
        <v>109</v>
      </c>
      <c r="F384" s="201" t="s">
        <v>118</v>
      </c>
      <c r="G384" s="202">
        <v>10</v>
      </c>
      <c r="H384" s="90"/>
      <c r="I384" s="90"/>
      <c r="J384" s="202">
        <f t="shared" si="13"/>
        <v>0</v>
      </c>
      <c r="K384" s="202">
        <f t="shared" si="13"/>
        <v>0</v>
      </c>
      <c r="L384" s="202">
        <f t="shared" si="12"/>
        <v>0</v>
      </c>
      <c r="M384" s="211" t="e">
        <f>IF(#REF!=0,"",L384/#REF!)</f>
        <v>#REF!</v>
      </c>
      <c r="N384" s="142" t="s">
        <v>119</v>
      </c>
      <c r="O384" s="1" t="s">
        <v>3201</v>
      </c>
    </row>
    <row r="385" spans="1:16" ht="409.5" x14ac:dyDescent="0.2">
      <c r="A385" s="34">
        <v>2</v>
      </c>
      <c r="B385" s="210">
        <v>9</v>
      </c>
      <c r="C385" s="199" t="s">
        <v>841</v>
      </c>
      <c r="D385" s="200" t="s">
        <v>848</v>
      </c>
      <c r="E385" s="200" t="s">
        <v>109</v>
      </c>
      <c r="F385" s="201" t="s">
        <v>114</v>
      </c>
      <c r="G385" s="202">
        <v>2</v>
      </c>
      <c r="H385" s="90"/>
      <c r="I385" s="90"/>
      <c r="J385" s="202">
        <f t="shared" si="13"/>
        <v>0</v>
      </c>
      <c r="K385" s="202">
        <f t="shared" si="13"/>
        <v>0</v>
      </c>
      <c r="L385" s="202">
        <f t="shared" si="12"/>
        <v>0</v>
      </c>
      <c r="M385" s="211" t="e">
        <f>IF(#REF!=0,"",L385/#REF!)</f>
        <v>#REF!</v>
      </c>
      <c r="N385" s="142" t="s">
        <v>119</v>
      </c>
      <c r="O385" s="1" t="s">
        <v>3202</v>
      </c>
    </row>
    <row r="386" spans="1:16" ht="108" x14ac:dyDescent="0.2">
      <c r="A386" s="210">
        <v>2</v>
      </c>
      <c r="B386" s="210">
        <v>9</v>
      </c>
      <c r="C386" s="199" t="s">
        <v>843</v>
      </c>
      <c r="D386" s="200" t="s">
        <v>850</v>
      </c>
      <c r="E386" s="200" t="s">
        <v>109</v>
      </c>
      <c r="F386" s="201" t="s">
        <v>114</v>
      </c>
      <c r="G386" s="202">
        <v>2</v>
      </c>
      <c r="H386" s="90"/>
      <c r="I386" s="90"/>
      <c r="J386" s="202">
        <f t="shared" si="13"/>
        <v>0</v>
      </c>
      <c r="K386" s="202">
        <f t="shared" si="13"/>
        <v>0</v>
      </c>
      <c r="L386" s="202">
        <f t="shared" ref="L386:L449" si="14">TRUNC(SUM(J386:K386),2)</f>
        <v>0</v>
      </c>
      <c r="M386" s="211" t="e">
        <f>IF(#REF!=0,"",L386/#REF!)</f>
        <v>#REF!</v>
      </c>
      <c r="N386" s="142" t="s">
        <v>119</v>
      </c>
      <c r="O386" s="1" t="s">
        <v>3300</v>
      </c>
    </row>
    <row r="387" spans="1:16" ht="144" x14ac:dyDescent="0.2">
      <c r="A387" s="210">
        <v>2</v>
      </c>
      <c r="B387" s="210">
        <v>9</v>
      </c>
      <c r="C387" s="199" t="s">
        <v>845</v>
      </c>
      <c r="D387" s="200" t="s">
        <v>852</v>
      </c>
      <c r="E387" s="200" t="s">
        <v>109</v>
      </c>
      <c r="F387" s="201" t="s">
        <v>114</v>
      </c>
      <c r="G387" s="202">
        <v>2</v>
      </c>
      <c r="H387" s="90"/>
      <c r="I387" s="90"/>
      <c r="J387" s="202">
        <f t="shared" si="13"/>
        <v>0</v>
      </c>
      <c r="K387" s="202">
        <f t="shared" si="13"/>
        <v>0</v>
      </c>
      <c r="L387" s="202">
        <f t="shared" si="14"/>
        <v>0</v>
      </c>
      <c r="M387" s="211" t="e">
        <f>IF(#REF!=0,"",L387/#REF!)</f>
        <v>#REF!</v>
      </c>
      <c r="N387" s="142" t="s">
        <v>119</v>
      </c>
      <c r="O387" s="1" t="s">
        <v>3301</v>
      </c>
    </row>
    <row r="388" spans="1:16" s="30" customFormat="1" x14ac:dyDescent="0.2">
      <c r="A388" s="210">
        <v>2</v>
      </c>
      <c r="B388" s="210">
        <v>9</v>
      </c>
      <c r="C388" s="199" t="s">
        <v>847</v>
      </c>
      <c r="D388" s="200" t="s">
        <v>854</v>
      </c>
      <c r="E388" s="200" t="s">
        <v>109</v>
      </c>
      <c r="F388" s="201" t="s">
        <v>114</v>
      </c>
      <c r="G388" s="202">
        <v>2</v>
      </c>
      <c r="H388" s="90"/>
      <c r="I388" s="90"/>
      <c r="J388" s="202">
        <f t="shared" si="13"/>
        <v>0</v>
      </c>
      <c r="K388" s="202">
        <f t="shared" si="13"/>
        <v>0</v>
      </c>
      <c r="L388" s="202">
        <f t="shared" si="14"/>
        <v>0</v>
      </c>
      <c r="M388" s="211" t="e">
        <f>IF(#REF!=0,"",L388/#REF!)</f>
        <v>#REF!</v>
      </c>
      <c r="N388" s="142" t="s">
        <v>119</v>
      </c>
      <c r="O388" s="30" t="s">
        <v>3274</v>
      </c>
    </row>
    <row r="389" spans="1:16" s="5" customFormat="1" ht="48" x14ac:dyDescent="0.2">
      <c r="A389" s="210">
        <v>2</v>
      </c>
      <c r="B389" s="210">
        <v>9</v>
      </c>
      <c r="C389" s="199" t="s">
        <v>849</v>
      </c>
      <c r="D389" s="200" t="s">
        <v>856</v>
      </c>
      <c r="E389" s="200" t="s">
        <v>109</v>
      </c>
      <c r="F389" s="201" t="s">
        <v>114</v>
      </c>
      <c r="G389" s="202">
        <v>1</v>
      </c>
      <c r="H389" s="90"/>
      <c r="I389" s="90"/>
      <c r="J389" s="202">
        <f t="shared" si="13"/>
        <v>0</v>
      </c>
      <c r="K389" s="202">
        <f t="shared" si="13"/>
        <v>0</v>
      </c>
      <c r="L389" s="202">
        <f t="shared" si="14"/>
        <v>0</v>
      </c>
      <c r="M389" s="211" t="e">
        <f>IF(#REF!=0,"",L389/#REF!)</f>
        <v>#REF!</v>
      </c>
      <c r="N389" s="142" t="s">
        <v>119</v>
      </c>
      <c r="O389" s="5" t="s">
        <v>3280</v>
      </c>
    </row>
    <row r="390" spans="1:16" ht="48" x14ac:dyDescent="0.2">
      <c r="A390" s="210">
        <v>2</v>
      </c>
      <c r="B390" s="210">
        <v>9</v>
      </c>
      <c r="C390" s="199" t="s">
        <v>851</v>
      </c>
      <c r="D390" s="200" t="s">
        <v>858</v>
      </c>
      <c r="E390" s="200" t="s">
        <v>109</v>
      </c>
      <c r="F390" s="201" t="s">
        <v>114</v>
      </c>
      <c r="G390" s="202">
        <v>1</v>
      </c>
      <c r="H390" s="90"/>
      <c r="I390" s="90"/>
      <c r="J390" s="202">
        <f t="shared" si="13"/>
        <v>0</v>
      </c>
      <c r="K390" s="202">
        <f t="shared" si="13"/>
        <v>0</v>
      </c>
      <c r="L390" s="202">
        <f t="shared" si="14"/>
        <v>0</v>
      </c>
      <c r="M390" s="211" t="e">
        <f>IF(#REF!=0,"",L390/#REF!)</f>
        <v>#REF!</v>
      </c>
      <c r="N390" s="142" t="s">
        <v>119</v>
      </c>
      <c r="O390" s="1" t="s">
        <v>3281</v>
      </c>
      <c r="P390" s="5"/>
    </row>
    <row r="391" spans="1:16" ht="48" x14ac:dyDescent="0.2">
      <c r="A391" s="210">
        <v>2</v>
      </c>
      <c r="B391" s="210">
        <v>9</v>
      </c>
      <c r="C391" s="199" t="s">
        <v>853</v>
      </c>
      <c r="D391" s="200" t="s">
        <v>860</v>
      </c>
      <c r="E391" s="200" t="s">
        <v>109</v>
      </c>
      <c r="F391" s="201" t="s">
        <v>114</v>
      </c>
      <c r="G391" s="202">
        <v>1</v>
      </c>
      <c r="H391" s="90"/>
      <c r="I391" s="90"/>
      <c r="J391" s="202">
        <f t="shared" si="13"/>
        <v>0</v>
      </c>
      <c r="K391" s="202">
        <f t="shared" si="13"/>
        <v>0</v>
      </c>
      <c r="L391" s="202">
        <f t="shared" si="14"/>
        <v>0</v>
      </c>
      <c r="M391" s="211" t="e">
        <f>IF(#REF!=0,"",L391/#REF!)</f>
        <v>#REF!</v>
      </c>
      <c r="N391" s="142" t="s">
        <v>119</v>
      </c>
      <c r="O391" s="1" t="s">
        <v>3282</v>
      </c>
      <c r="P391" s="5"/>
    </row>
    <row r="392" spans="1:16" ht="60" x14ac:dyDescent="0.2">
      <c r="A392" s="210">
        <v>2</v>
      </c>
      <c r="B392" s="210">
        <v>9</v>
      </c>
      <c r="C392" s="199" t="s">
        <v>855</v>
      </c>
      <c r="D392" s="200" t="s">
        <v>862</v>
      </c>
      <c r="E392" s="200" t="s">
        <v>109</v>
      </c>
      <c r="F392" s="201" t="s">
        <v>114</v>
      </c>
      <c r="G392" s="202">
        <v>1</v>
      </c>
      <c r="H392" s="90"/>
      <c r="I392" s="90"/>
      <c r="J392" s="202">
        <f t="shared" si="13"/>
        <v>0</v>
      </c>
      <c r="K392" s="202">
        <f t="shared" si="13"/>
        <v>0</v>
      </c>
      <c r="L392" s="202">
        <f t="shared" si="14"/>
        <v>0</v>
      </c>
      <c r="M392" s="211" t="e">
        <f>IF(#REF!=0,"",L392/#REF!)</f>
        <v>#REF!</v>
      </c>
      <c r="N392" s="142" t="s">
        <v>119</v>
      </c>
      <c r="O392" s="1" t="s">
        <v>3283</v>
      </c>
      <c r="P392" s="5"/>
    </row>
    <row r="393" spans="1:16" ht="24" x14ac:dyDescent="0.2">
      <c r="A393" s="210">
        <v>2</v>
      </c>
      <c r="B393" s="210">
        <v>9</v>
      </c>
      <c r="C393" s="199" t="s">
        <v>857</v>
      </c>
      <c r="D393" s="200" t="s">
        <v>864</v>
      </c>
      <c r="E393" s="200" t="s">
        <v>109</v>
      </c>
      <c r="F393" s="201" t="s">
        <v>114</v>
      </c>
      <c r="G393" s="202">
        <v>1</v>
      </c>
      <c r="H393" s="90"/>
      <c r="I393" s="90"/>
      <c r="J393" s="202">
        <f t="shared" si="13"/>
        <v>0</v>
      </c>
      <c r="K393" s="202">
        <f t="shared" si="13"/>
        <v>0</v>
      </c>
      <c r="L393" s="202">
        <f t="shared" si="14"/>
        <v>0</v>
      </c>
      <c r="M393" s="211" t="e">
        <f>IF(#REF!=0,"",L393/#REF!)</f>
        <v>#REF!</v>
      </c>
      <c r="N393" s="142" t="s">
        <v>119</v>
      </c>
      <c r="O393" s="1" t="s">
        <v>3277</v>
      </c>
    </row>
    <row r="394" spans="1:16" ht="36" x14ac:dyDescent="0.2">
      <c r="A394" s="210">
        <v>2</v>
      </c>
      <c r="B394" s="210">
        <v>9</v>
      </c>
      <c r="C394" s="199" t="s">
        <v>859</v>
      </c>
      <c r="D394" s="200" t="s">
        <v>2525</v>
      </c>
      <c r="E394" s="200" t="s">
        <v>109</v>
      </c>
      <c r="F394" s="201" t="s">
        <v>114</v>
      </c>
      <c r="G394" s="202">
        <v>1</v>
      </c>
      <c r="H394" s="90"/>
      <c r="I394" s="90"/>
      <c r="J394" s="202">
        <f t="shared" si="13"/>
        <v>0</v>
      </c>
      <c r="K394" s="202">
        <f t="shared" si="13"/>
        <v>0</v>
      </c>
      <c r="L394" s="202">
        <f t="shared" si="14"/>
        <v>0</v>
      </c>
      <c r="M394" s="211" t="e">
        <f>IF(#REF!=0,"",L394/#REF!)</f>
        <v>#REF!</v>
      </c>
      <c r="N394" s="142" t="s">
        <v>119</v>
      </c>
      <c r="O394" s="1" t="s">
        <v>3275</v>
      </c>
    </row>
    <row r="395" spans="1:16" ht="36" x14ac:dyDescent="0.2">
      <c r="A395" s="210">
        <v>2</v>
      </c>
      <c r="B395" s="210">
        <v>9</v>
      </c>
      <c r="C395" s="199" t="s">
        <v>861</v>
      </c>
      <c r="D395" s="200" t="s">
        <v>2526</v>
      </c>
      <c r="E395" s="200" t="s">
        <v>109</v>
      </c>
      <c r="F395" s="201" t="s">
        <v>114</v>
      </c>
      <c r="G395" s="202">
        <v>1</v>
      </c>
      <c r="H395" s="90"/>
      <c r="I395" s="90"/>
      <c r="J395" s="202">
        <f t="shared" si="13"/>
        <v>0</v>
      </c>
      <c r="K395" s="202">
        <f t="shared" si="13"/>
        <v>0</v>
      </c>
      <c r="L395" s="202">
        <f t="shared" si="14"/>
        <v>0</v>
      </c>
      <c r="M395" s="211" t="e">
        <f>IF(#REF!=0,"",L395/#REF!)</f>
        <v>#REF!</v>
      </c>
      <c r="N395" s="142" t="s">
        <v>3276</v>
      </c>
    </row>
    <row r="396" spans="1:16" ht="24.75" thickBot="1" x14ac:dyDescent="0.25">
      <c r="A396" s="210">
        <v>2</v>
      </c>
      <c r="B396" s="210">
        <v>9</v>
      </c>
      <c r="C396" s="199" t="s">
        <v>863</v>
      </c>
      <c r="D396" s="200" t="s">
        <v>2527</v>
      </c>
      <c r="E396" s="200" t="s">
        <v>109</v>
      </c>
      <c r="F396" s="201" t="s">
        <v>114</v>
      </c>
      <c r="G396" s="202">
        <v>1</v>
      </c>
      <c r="H396" s="90"/>
      <c r="I396" s="90"/>
      <c r="J396" s="202">
        <f t="shared" si="13"/>
        <v>0</v>
      </c>
      <c r="K396" s="202">
        <f t="shared" si="13"/>
        <v>0</v>
      </c>
      <c r="L396" s="202">
        <f t="shared" si="14"/>
        <v>0</v>
      </c>
      <c r="M396" s="211" t="e">
        <f>IF(#REF!=0,"",L396/#REF!)</f>
        <v>#REF!</v>
      </c>
      <c r="N396" s="142" t="s">
        <v>119</v>
      </c>
      <c r="O396" s="1" t="s">
        <v>3432</v>
      </c>
    </row>
    <row r="397" spans="1:16" ht="13.5" thickTop="1" x14ac:dyDescent="0.2">
      <c r="B397" s="431">
        <v>10</v>
      </c>
      <c r="C397" s="432" t="s">
        <v>65</v>
      </c>
      <c r="D397" s="31" t="s">
        <v>66</v>
      </c>
      <c r="E397" s="32" t="s">
        <v>109</v>
      </c>
      <c r="F397" s="33"/>
      <c r="G397" s="93"/>
      <c r="H397" s="93"/>
      <c r="I397" s="93"/>
      <c r="J397" s="93"/>
      <c r="K397" s="93"/>
      <c r="L397" s="93"/>
      <c r="M397" s="99"/>
      <c r="N397" s="145"/>
    </row>
    <row r="398" spans="1:16" x14ac:dyDescent="0.2">
      <c r="A398" s="34">
        <v>2</v>
      </c>
      <c r="B398" s="34">
        <v>10</v>
      </c>
      <c r="C398" s="35" t="s">
        <v>865</v>
      </c>
      <c r="D398" s="36" t="s">
        <v>66</v>
      </c>
      <c r="E398" s="37"/>
      <c r="F398" s="39"/>
      <c r="G398" s="92"/>
      <c r="H398" s="91"/>
      <c r="I398" s="91"/>
      <c r="J398" s="92"/>
      <c r="K398" s="92"/>
      <c r="L398" s="92"/>
      <c r="M398" s="98"/>
      <c r="N398" s="144"/>
    </row>
    <row r="399" spans="1:16" x14ac:dyDescent="0.2">
      <c r="A399" s="34">
        <v>2</v>
      </c>
      <c r="B399" s="210">
        <v>10</v>
      </c>
      <c r="C399" s="199" t="s">
        <v>866</v>
      </c>
      <c r="D399" s="200" t="s">
        <v>867</v>
      </c>
      <c r="E399" s="200" t="s">
        <v>109</v>
      </c>
      <c r="F399" s="201" t="s">
        <v>114</v>
      </c>
      <c r="G399" s="202">
        <v>1</v>
      </c>
      <c r="H399" s="90"/>
      <c r="I399" s="90"/>
      <c r="J399" s="202">
        <f t="shared" si="13"/>
        <v>0</v>
      </c>
      <c r="K399" s="202">
        <f t="shared" si="13"/>
        <v>0</v>
      </c>
      <c r="L399" s="202">
        <f t="shared" si="14"/>
        <v>0</v>
      </c>
      <c r="M399" s="211" t="e">
        <f>IF(#REF!=0,"",L399/#REF!)</f>
        <v>#REF!</v>
      </c>
      <c r="N399" s="142" t="s">
        <v>119</v>
      </c>
      <c r="O399" s="1" t="s">
        <v>2774</v>
      </c>
    </row>
    <row r="400" spans="1:16" x14ac:dyDescent="0.2">
      <c r="A400" s="34">
        <v>2</v>
      </c>
      <c r="B400" s="210">
        <v>10</v>
      </c>
      <c r="C400" s="199" t="s">
        <v>868</v>
      </c>
      <c r="D400" s="200" t="s">
        <v>869</v>
      </c>
      <c r="E400" s="200" t="s">
        <v>109</v>
      </c>
      <c r="F400" s="201" t="s">
        <v>114</v>
      </c>
      <c r="G400" s="202">
        <v>1</v>
      </c>
      <c r="H400" s="90"/>
      <c r="I400" s="90"/>
      <c r="J400" s="202">
        <f t="shared" si="13"/>
        <v>0</v>
      </c>
      <c r="K400" s="202">
        <f t="shared" si="13"/>
        <v>0</v>
      </c>
      <c r="L400" s="202">
        <f t="shared" si="14"/>
        <v>0</v>
      </c>
      <c r="M400" s="211" t="e">
        <f>IF(#REF!=0,"",L400/#REF!)</f>
        <v>#REF!</v>
      </c>
      <c r="N400" s="142" t="s">
        <v>119</v>
      </c>
      <c r="O400" s="1" t="s">
        <v>2775</v>
      </c>
    </row>
    <row r="401" spans="1:15" x14ac:dyDescent="0.2">
      <c r="A401" s="34">
        <v>2</v>
      </c>
      <c r="B401" s="210">
        <v>10</v>
      </c>
      <c r="C401" s="199" t="s">
        <v>870</v>
      </c>
      <c r="D401" s="200" t="s">
        <v>871</v>
      </c>
      <c r="E401" s="200" t="s">
        <v>109</v>
      </c>
      <c r="F401" s="201" t="s">
        <v>114</v>
      </c>
      <c r="G401" s="202">
        <v>1</v>
      </c>
      <c r="H401" s="90"/>
      <c r="I401" s="90"/>
      <c r="J401" s="202">
        <f t="shared" si="13"/>
        <v>0</v>
      </c>
      <c r="K401" s="202">
        <f t="shared" si="13"/>
        <v>0</v>
      </c>
      <c r="L401" s="202">
        <f t="shared" si="14"/>
        <v>0</v>
      </c>
      <c r="M401" s="211" t="e">
        <f>IF(#REF!=0,"",L401/#REF!)</f>
        <v>#REF!</v>
      </c>
      <c r="N401" s="142" t="s">
        <v>872</v>
      </c>
    </row>
    <row r="402" spans="1:15" x14ac:dyDescent="0.2">
      <c r="A402" s="34">
        <v>2</v>
      </c>
      <c r="B402" s="210">
        <v>10</v>
      </c>
      <c r="C402" s="199" t="s">
        <v>873</v>
      </c>
      <c r="D402" s="200" t="s">
        <v>874</v>
      </c>
      <c r="E402" s="200" t="s">
        <v>109</v>
      </c>
      <c r="F402" s="201" t="s">
        <v>114</v>
      </c>
      <c r="G402" s="202">
        <v>1</v>
      </c>
      <c r="H402" s="90"/>
      <c r="I402" s="90"/>
      <c r="J402" s="202">
        <f t="shared" si="13"/>
        <v>0</v>
      </c>
      <c r="K402" s="202">
        <f t="shared" si="13"/>
        <v>0</v>
      </c>
      <c r="L402" s="202">
        <f t="shared" si="14"/>
        <v>0</v>
      </c>
      <c r="M402" s="211" t="e">
        <f>IF(#REF!=0,"",L402/#REF!)</f>
        <v>#REF!</v>
      </c>
      <c r="N402" s="142" t="s">
        <v>119</v>
      </c>
      <c r="O402" s="1" t="s">
        <v>2776</v>
      </c>
    </row>
    <row r="403" spans="1:15" x14ac:dyDescent="0.2">
      <c r="A403" s="34">
        <v>2</v>
      </c>
      <c r="B403" s="210">
        <v>10</v>
      </c>
      <c r="C403" s="199" t="s">
        <v>875</v>
      </c>
      <c r="D403" s="200" t="s">
        <v>876</v>
      </c>
      <c r="E403" s="200" t="s">
        <v>109</v>
      </c>
      <c r="F403" s="201" t="s">
        <v>114</v>
      </c>
      <c r="G403" s="202">
        <v>1</v>
      </c>
      <c r="H403" s="90"/>
      <c r="I403" s="90"/>
      <c r="J403" s="202">
        <f t="shared" si="13"/>
        <v>0</v>
      </c>
      <c r="K403" s="202">
        <f t="shared" si="13"/>
        <v>0</v>
      </c>
      <c r="L403" s="202">
        <f t="shared" si="14"/>
        <v>0</v>
      </c>
      <c r="M403" s="211" t="e">
        <f>IF(#REF!=0,"",L403/#REF!)</f>
        <v>#REF!</v>
      </c>
      <c r="N403" s="142" t="s">
        <v>877</v>
      </c>
    </row>
    <row r="404" spans="1:15" x14ac:dyDescent="0.2">
      <c r="A404" s="34">
        <v>2</v>
      </c>
      <c r="B404" s="210">
        <v>10</v>
      </c>
      <c r="C404" s="199" t="s">
        <v>878</v>
      </c>
      <c r="D404" s="200" t="s">
        <v>879</v>
      </c>
      <c r="E404" s="200" t="s">
        <v>109</v>
      </c>
      <c r="F404" s="201" t="s">
        <v>114</v>
      </c>
      <c r="G404" s="202">
        <v>1</v>
      </c>
      <c r="H404" s="90"/>
      <c r="I404" s="90"/>
      <c r="J404" s="202">
        <f t="shared" si="13"/>
        <v>0</v>
      </c>
      <c r="K404" s="202">
        <f t="shared" si="13"/>
        <v>0</v>
      </c>
      <c r="L404" s="202">
        <f t="shared" si="14"/>
        <v>0</v>
      </c>
      <c r="M404" s="211" t="e">
        <f>IF(#REF!=0,"",L404/#REF!)</f>
        <v>#REF!</v>
      </c>
      <c r="N404" s="142" t="s">
        <v>119</v>
      </c>
      <c r="O404" s="1" t="s">
        <v>2777</v>
      </c>
    </row>
    <row r="405" spans="1:15" x14ac:dyDescent="0.2">
      <c r="A405" s="34">
        <v>2</v>
      </c>
      <c r="B405" s="210">
        <v>10</v>
      </c>
      <c r="C405" s="199" t="s">
        <v>880</v>
      </c>
      <c r="D405" s="200" t="s">
        <v>881</v>
      </c>
      <c r="E405" s="200" t="s">
        <v>109</v>
      </c>
      <c r="F405" s="201" t="s">
        <v>114</v>
      </c>
      <c r="G405" s="202">
        <v>1</v>
      </c>
      <c r="H405" s="90"/>
      <c r="I405" s="90"/>
      <c r="J405" s="202">
        <f t="shared" si="13"/>
        <v>0</v>
      </c>
      <c r="K405" s="202">
        <f t="shared" si="13"/>
        <v>0</v>
      </c>
      <c r="L405" s="202">
        <f t="shared" si="14"/>
        <v>0</v>
      </c>
      <c r="M405" s="211" t="e">
        <f>IF(#REF!=0,"",L405/#REF!)</f>
        <v>#REF!</v>
      </c>
      <c r="N405" s="142" t="s">
        <v>882</v>
      </c>
    </row>
    <row r="406" spans="1:15" x14ac:dyDescent="0.2">
      <c r="A406" s="34">
        <v>2</v>
      </c>
      <c r="B406" s="210">
        <v>10</v>
      </c>
      <c r="C406" s="199" t="s">
        <v>883</v>
      </c>
      <c r="D406" s="200" t="s">
        <v>884</v>
      </c>
      <c r="E406" s="200" t="s">
        <v>109</v>
      </c>
      <c r="F406" s="201" t="s">
        <v>114</v>
      </c>
      <c r="G406" s="202">
        <v>1</v>
      </c>
      <c r="H406" s="90"/>
      <c r="I406" s="90"/>
      <c r="J406" s="202">
        <f t="shared" si="13"/>
        <v>0</v>
      </c>
      <c r="K406" s="202">
        <f t="shared" si="13"/>
        <v>0</v>
      </c>
      <c r="L406" s="202">
        <f t="shared" si="14"/>
        <v>0</v>
      </c>
      <c r="M406" s="211" t="e">
        <f>IF(#REF!=0,"",L406/#REF!)</f>
        <v>#REF!</v>
      </c>
      <c r="N406" s="142" t="s">
        <v>885</v>
      </c>
    </row>
    <row r="407" spans="1:15" x14ac:dyDescent="0.2">
      <c r="A407" s="34">
        <v>2</v>
      </c>
      <c r="B407" s="210">
        <v>10</v>
      </c>
      <c r="C407" s="199" t="s">
        <v>886</v>
      </c>
      <c r="D407" s="200" t="s">
        <v>887</v>
      </c>
      <c r="E407" s="200" t="s">
        <v>109</v>
      </c>
      <c r="F407" s="201" t="s">
        <v>114</v>
      </c>
      <c r="G407" s="202">
        <v>1</v>
      </c>
      <c r="H407" s="90"/>
      <c r="I407" s="90"/>
      <c r="J407" s="202">
        <f t="shared" si="13"/>
        <v>0</v>
      </c>
      <c r="K407" s="202">
        <f t="shared" si="13"/>
        <v>0</v>
      </c>
      <c r="L407" s="202">
        <f t="shared" si="14"/>
        <v>0</v>
      </c>
      <c r="M407" s="211" t="e">
        <f>IF(#REF!=0,"",L407/#REF!)</f>
        <v>#REF!</v>
      </c>
      <c r="N407" s="142" t="s">
        <v>888</v>
      </c>
    </row>
    <row r="408" spans="1:15" ht="36" x14ac:dyDescent="0.2">
      <c r="A408" s="34">
        <v>2</v>
      </c>
      <c r="B408" s="210">
        <v>10</v>
      </c>
      <c r="C408" s="199" t="s">
        <v>889</v>
      </c>
      <c r="D408" s="200" t="s">
        <v>890</v>
      </c>
      <c r="E408" s="200" t="s">
        <v>109</v>
      </c>
      <c r="F408" s="201" t="s">
        <v>114</v>
      </c>
      <c r="G408" s="202">
        <v>1</v>
      </c>
      <c r="H408" s="90"/>
      <c r="I408" s="90"/>
      <c r="J408" s="202">
        <f t="shared" si="13"/>
        <v>0</v>
      </c>
      <c r="K408" s="202">
        <f>TRUNC(TRUNC($G408,2)*TRUNC(I408,2),2)</f>
        <v>0</v>
      </c>
      <c r="L408" s="202">
        <f t="shared" si="14"/>
        <v>0</v>
      </c>
      <c r="M408" s="211" t="e">
        <f>IF(#REF!=0,"",L408/#REF!)</f>
        <v>#REF!</v>
      </c>
      <c r="N408" s="142" t="s">
        <v>891</v>
      </c>
    </row>
    <row r="409" spans="1:15" x14ac:dyDescent="0.2">
      <c r="A409" s="34">
        <v>2</v>
      </c>
      <c r="B409" s="210">
        <v>10</v>
      </c>
      <c r="C409" s="199" t="s">
        <v>892</v>
      </c>
      <c r="D409" s="200" t="s">
        <v>893</v>
      </c>
      <c r="E409" s="200" t="s">
        <v>109</v>
      </c>
      <c r="F409" s="201" t="s">
        <v>114</v>
      </c>
      <c r="G409" s="202">
        <v>1</v>
      </c>
      <c r="H409" s="90"/>
      <c r="I409" s="90"/>
      <c r="J409" s="202">
        <f t="shared" si="13"/>
        <v>0</v>
      </c>
      <c r="K409" s="202">
        <f t="shared" si="13"/>
        <v>0</v>
      </c>
      <c r="L409" s="202">
        <f t="shared" si="14"/>
        <v>0</v>
      </c>
      <c r="M409" s="211" t="e">
        <f>IF(#REF!=0,"",L409/#REF!)</f>
        <v>#REF!</v>
      </c>
      <c r="N409" s="142" t="s">
        <v>894</v>
      </c>
    </row>
    <row r="410" spans="1:15" x14ac:dyDescent="0.2">
      <c r="A410" s="34">
        <v>2</v>
      </c>
      <c r="B410" s="210">
        <v>10</v>
      </c>
      <c r="C410" s="199" t="s">
        <v>895</v>
      </c>
      <c r="D410" s="233" t="s">
        <v>896</v>
      </c>
      <c r="E410" s="200" t="s">
        <v>109</v>
      </c>
      <c r="F410" s="201" t="s">
        <v>114</v>
      </c>
      <c r="G410" s="202">
        <v>3</v>
      </c>
      <c r="H410" s="90"/>
      <c r="I410" s="90"/>
      <c r="J410" s="202">
        <f t="shared" si="13"/>
        <v>0</v>
      </c>
      <c r="K410" s="202">
        <f t="shared" si="13"/>
        <v>0</v>
      </c>
      <c r="L410" s="202">
        <f t="shared" si="14"/>
        <v>0</v>
      </c>
      <c r="M410" s="211" t="e">
        <f>IF(#REF!=0,"",L410/#REF!)</f>
        <v>#REF!</v>
      </c>
      <c r="N410" s="142" t="s">
        <v>897</v>
      </c>
    </row>
    <row r="411" spans="1:15" x14ac:dyDescent="0.2">
      <c r="A411" s="34">
        <v>2</v>
      </c>
      <c r="B411" s="210">
        <v>10</v>
      </c>
      <c r="C411" s="199" t="s">
        <v>898</v>
      </c>
      <c r="D411" s="200" t="s">
        <v>899</v>
      </c>
      <c r="E411" s="200" t="s">
        <v>109</v>
      </c>
      <c r="F411" s="201" t="s">
        <v>114</v>
      </c>
      <c r="G411" s="202">
        <v>3</v>
      </c>
      <c r="H411" s="90"/>
      <c r="I411" s="90"/>
      <c r="J411" s="202">
        <f t="shared" si="13"/>
        <v>0</v>
      </c>
      <c r="K411" s="202">
        <f t="shared" si="13"/>
        <v>0</v>
      </c>
      <c r="L411" s="202">
        <f t="shared" si="14"/>
        <v>0</v>
      </c>
      <c r="M411" s="211" t="e">
        <f>IF(#REF!=0,"",L411/#REF!)</f>
        <v>#REF!</v>
      </c>
      <c r="N411" s="142" t="s">
        <v>119</v>
      </c>
      <c r="O411" s="1" t="s">
        <v>3241</v>
      </c>
    </row>
    <row r="412" spans="1:15" ht="24" x14ac:dyDescent="0.2">
      <c r="A412" s="34">
        <v>2</v>
      </c>
      <c r="B412" s="210">
        <v>10</v>
      </c>
      <c r="C412" s="199" t="s">
        <v>900</v>
      </c>
      <c r="D412" s="200" t="s">
        <v>901</v>
      </c>
      <c r="E412" s="200" t="s">
        <v>109</v>
      </c>
      <c r="F412" s="201" t="s">
        <v>114</v>
      </c>
      <c r="G412" s="202">
        <v>3</v>
      </c>
      <c r="H412" s="90"/>
      <c r="I412" s="90"/>
      <c r="J412" s="202">
        <f t="shared" si="13"/>
        <v>0</v>
      </c>
      <c r="K412" s="202">
        <f t="shared" si="13"/>
        <v>0</v>
      </c>
      <c r="L412" s="202">
        <f t="shared" si="14"/>
        <v>0</v>
      </c>
      <c r="M412" s="211" t="e">
        <f>IF(#REF!=0,"",L412/#REF!)</f>
        <v>#REF!</v>
      </c>
      <c r="N412" s="142" t="s">
        <v>119</v>
      </c>
      <c r="O412" s="1" t="s">
        <v>2778</v>
      </c>
    </row>
    <row r="413" spans="1:15" ht="24" x14ac:dyDescent="0.2">
      <c r="A413" s="34">
        <v>2</v>
      </c>
      <c r="B413" s="210">
        <v>10</v>
      </c>
      <c r="C413" s="199" t="s">
        <v>902</v>
      </c>
      <c r="D413" s="200" t="s">
        <v>903</v>
      </c>
      <c r="E413" s="200" t="s">
        <v>109</v>
      </c>
      <c r="F413" s="201" t="s">
        <v>118</v>
      </c>
      <c r="G413" s="202">
        <v>10</v>
      </c>
      <c r="H413" s="90"/>
      <c r="I413" s="90"/>
      <c r="J413" s="202">
        <f t="shared" si="13"/>
        <v>0</v>
      </c>
      <c r="K413" s="202">
        <f t="shared" si="13"/>
        <v>0</v>
      </c>
      <c r="L413" s="202">
        <f t="shared" si="14"/>
        <v>0</v>
      </c>
      <c r="M413" s="211" t="e">
        <f>IF(#REF!=0,"",L413/#REF!)</f>
        <v>#REF!</v>
      </c>
      <c r="N413" s="142" t="s">
        <v>904</v>
      </c>
    </row>
    <row r="414" spans="1:15" ht="24" x14ac:dyDescent="0.2">
      <c r="A414" s="34">
        <v>2</v>
      </c>
      <c r="B414" s="210">
        <v>10</v>
      </c>
      <c r="C414" s="199" t="s">
        <v>905</v>
      </c>
      <c r="D414" s="200" t="s">
        <v>906</v>
      </c>
      <c r="E414" s="200" t="s">
        <v>109</v>
      </c>
      <c r="F414" s="201" t="s">
        <v>114</v>
      </c>
      <c r="G414" s="202">
        <v>3</v>
      </c>
      <c r="H414" s="90"/>
      <c r="I414" s="90"/>
      <c r="J414" s="202">
        <f t="shared" si="13"/>
        <v>0</v>
      </c>
      <c r="K414" s="202">
        <f t="shared" si="13"/>
        <v>0</v>
      </c>
      <c r="L414" s="202">
        <f t="shared" si="14"/>
        <v>0</v>
      </c>
      <c r="M414" s="211" t="e">
        <f>IF(#REF!=0,"",L414/#REF!)</f>
        <v>#REF!</v>
      </c>
      <c r="N414" s="142" t="s">
        <v>907</v>
      </c>
    </row>
    <row r="415" spans="1:15" x14ac:dyDescent="0.2">
      <c r="A415" s="34">
        <v>2</v>
      </c>
      <c r="B415" s="210">
        <v>10</v>
      </c>
      <c r="C415" s="199" t="s">
        <v>908</v>
      </c>
      <c r="D415" s="200" t="s">
        <v>909</v>
      </c>
      <c r="E415" s="200" t="s">
        <v>109</v>
      </c>
      <c r="F415" s="201" t="s">
        <v>114</v>
      </c>
      <c r="G415" s="202">
        <v>3</v>
      </c>
      <c r="H415" s="90"/>
      <c r="I415" s="90"/>
      <c r="J415" s="202">
        <f t="shared" si="13"/>
        <v>0</v>
      </c>
      <c r="K415" s="202">
        <f t="shared" si="13"/>
        <v>0</v>
      </c>
      <c r="L415" s="202">
        <f t="shared" si="14"/>
        <v>0</v>
      </c>
      <c r="M415" s="211" t="e">
        <f>IF(#REF!=0,"",L415/#REF!)</f>
        <v>#REF!</v>
      </c>
      <c r="N415" s="142" t="s">
        <v>910</v>
      </c>
    </row>
    <row r="416" spans="1:15" x14ac:dyDescent="0.2">
      <c r="A416" s="34">
        <v>2</v>
      </c>
      <c r="B416" s="210">
        <v>10</v>
      </c>
      <c r="C416" s="199" t="s">
        <v>911</v>
      </c>
      <c r="D416" s="200" t="s">
        <v>913</v>
      </c>
      <c r="E416" s="200" t="s">
        <v>109</v>
      </c>
      <c r="F416" s="201" t="s">
        <v>114</v>
      </c>
      <c r="G416" s="202">
        <v>3</v>
      </c>
      <c r="H416" s="90"/>
      <c r="I416" s="90"/>
      <c r="J416" s="202">
        <f t="shared" si="13"/>
        <v>0</v>
      </c>
      <c r="K416" s="202">
        <f t="shared" si="13"/>
        <v>0</v>
      </c>
      <c r="L416" s="202">
        <f t="shared" si="14"/>
        <v>0</v>
      </c>
      <c r="M416" s="211" t="e">
        <f>IF(#REF!=0,"",L416/#REF!)</f>
        <v>#REF!</v>
      </c>
      <c r="N416" s="142" t="s">
        <v>3242</v>
      </c>
    </row>
    <row r="417" spans="1:15" ht="24" x14ac:dyDescent="0.2">
      <c r="A417" s="34">
        <v>2</v>
      </c>
      <c r="B417" s="210">
        <v>10</v>
      </c>
      <c r="C417" s="199" t="s">
        <v>912</v>
      </c>
      <c r="D417" s="200" t="s">
        <v>917</v>
      </c>
      <c r="E417" s="200" t="s">
        <v>109</v>
      </c>
      <c r="F417" s="201" t="s">
        <v>118</v>
      </c>
      <c r="G417" s="202">
        <v>10</v>
      </c>
      <c r="H417" s="90"/>
      <c r="I417" s="90"/>
      <c r="J417" s="202">
        <f t="shared" si="13"/>
        <v>0</v>
      </c>
      <c r="K417" s="202">
        <f t="shared" si="13"/>
        <v>0</v>
      </c>
      <c r="L417" s="202">
        <f t="shared" si="14"/>
        <v>0</v>
      </c>
      <c r="M417" s="211" t="e">
        <f>IF(#REF!=0,"",L417/#REF!)</f>
        <v>#REF!</v>
      </c>
      <c r="N417" s="142" t="s">
        <v>918</v>
      </c>
    </row>
    <row r="418" spans="1:15" x14ac:dyDescent="0.2">
      <c r="A418" s="34">
        <v>2</v>
      </c>
      <c r="B418" s="210">
        <v>10</v>
      </c>
      <c r="C418" s="199" t="s">
        <v>914</v>
      </c>
      <c r="D418" s="200" t="s">
        <v>920</v>
      </c>
      <c r="E418" s="200" t="s">
        <v>109</v>
      </c>
      <c r="F418" s="201" t="s">
        <v>154</v>
      </c>
      <c r="G418" s="202">
        <v>3</v>
      </c>
      <c r="H418" s="90"/>
      <c r="I418" s="90"/>
      <c r="J418" s="202">
        <f t="shared" si="13"/>
        <v>0</v>
      </c>
      <c r="K418" s="202">
        <f t="shared" si="13"/>
        <v>0</v>
      </c>
      <c r="L418" s="202">
        <f t="shared" si="14"/>
        <v>0</v>
      </c>
      <c r="M418" s="211" t="e">
        <f>IF(#REF!=0,"",L418/#REF!)</f>
        <v>#REF!</v>
      </c>
      <c r="N418" s="142" t="s">
        <v>119</v>
      </c>
      <c r="O418" s="1" t="s">
        <v>2779</v>
      </c>
    </row>
    <row r="419" spans="1:15" x14ac:dyDescent="0.2">
      <c r="A419" s="34">
        <v>2</v>
      </c>
      <c r="B419" s="210">
        <v>10</v>
      </c>
      <c r="C419" s="199" t="s">
        <v>915</v>
      </c>
      <c r="D419" s="200" t="s">
        <v>922</v>
      </c>
      <c r="E419" s="200" t="s">
        <v>109</v>
      </c>
      <c r="F419" s="201" t="s">
        <v>154</v>
      </c>
      <c r="G419" s="202">
        <v>3</v>
      </c>
      <c r="H419" s="90"/>
      <c r="I419" s="90"/>
      <c r="J419" s="202">
        <f t="shared" si="13"/>
        <v>0</v>
      </c>
      <c r="K419" s="202">
        <f t="shared" si="13"/>
        <v>0</v>
      </c>
      <c r="L419" s="202">
        <f t="shared" si="14"/>
        <v>0</v>
      </c>
      <c r="M419" s="211" t="e">
        <f>IF(#REF!=0,"",L419/#REF!)</f>
        <v>#REF!</v>
      </c>
      <c r="N419" s="142" t="s">
        <v>119</v>
      </c>
      <c r="O419" s="1" t="s">
        <v>2780</v>
      </c>
    </row>
    <row r="420" spans="1:15" ht="24" x14ac:dyDescent="0.2">
      <c r="A420" s="34">
        <v>2</v>
      </c>
      <c r="B420" s="210">
        <v>10</v>
      </c>
      <c r="C420" s="199" t="s">
        <v>916</v>
      </c>
      <c r="D420" s="200" t="s">
        <v>924</v>
      </c>
      <c r="E420" s="200" t="s">
        <v>109</v>
      </c>
      <c r="F420" s="201" t="s">
        <v>114</v>
      </c>
      <c r="G420" s="202">
        <v>3</v>
      </c>
      <c r="H420" s="90"/>
      <c r="I420" s="90"/>
      <c r="J420" s="202">
        <f t="shared" si="13"/>
        <v>0</v>
      </c>
      <c r="K420" s="202">
        <f t="shared" si="13"/>
        <v>0</v>
      </c>
      <c r="L420" s="202">
        <f t="shared" si="14"/>
        <v>0</v>
      </c>
      <c r="M420" s="211" t="e">
        <f>IF(#REF!=0,"",L420/#REF!)</f>
        <v>#REF!</v>
      </c>
      <c r="N420" s="142" t="s">
        <v>119</v>
      </c>
      <c r="O420" s="1" t="s">
        <v>2781</v>
      </c>
    </row>
    <row r="421" spans="1:15" s="30" customFormat="1" x14ac:dyDescent="0.2">
      <c r="A421" s="34">
        <v>2</v>
      </c>
      <c r="B421" s="210">
        <v>10</v>
      </c>
      <c r="C421" s="199" t="s">
        <v>919</v>
      </c>
      <c r="D421" s="200" t="s">
        <v>927</v>
      </c>
      <c r="E421" s="200" t="s">
        <v>109</v>
      </c>
      <c r="F421" s="201" t="s">
        <v>114</v>
      </c>
      <c r="G421" s="202">
        <v>3</v>
      </c>
      <c r="H421" s="90"/>
      <c r="I421" s="90"/>
      <c r="J421" s="202">
        <f t="shared" si="13"/>
        <v>0</v>
      </c>
      <c r="K421" s="202">
        <f t="shared" si="13"/>
        <v>0</v>
      </c>
      <c r="L421" s="202">
        <f t="shared" si="14"/>
        <v>0</v>
      </c>
      <c r="M421" s="211" t="e">
        <f>IF(#REF!=0,"",L421/#REF!)</f>
        <v>#REF!</v>
      </c>
      <c r="N421" s="142" t="s">
        <v>928</v>
      </c>
    </row>
    <row r="422" spans="1:15" ht="24" x14ac:dyDescent="0.2">
      <c r="A422" s="34">
        <v>2</v>
      </c>
      <c r="B422" s="210">
        <v>10</v>
      </c>
      <c r="C422" s="199" t="s">
        <v>921</v>
      </c>
      <c r="D422" s="200" t="s">
        <v>930</v>
      </c>
      <c r="E422" s="200" t="s">
        <v>109</v>
      </c>
      <c r="F422" s="201" t="s">
        <v>114</v>
      </c>
      <c r="G422" s="202">
        <v>3</v>
      </c>
      <c r="H422" s="90"/>
      <c r="I422" s="90"/>
      <c r="J422" s="202">
        <f t="shared" si="13"/>
        <v>0</v>
      </c>
      <c r="K422" s="202">
        <f t="shared" si="13"/>
        <v>0</v>
      </c>
      <c r="L422" s="202">
        <f t="shared" si="14"/>
        <v>0</v>
      </c>
      <c r="M422" s="211" t="e">
        <f>IF(#REF!=0,"",L422/#REF!)</f>
        <v>#REF!</v>
      </c>
      <c r="N422" s="142" t="s">
        <v>931</v>
      </c>
    </row>
    <row r="423" spans="1:15" x14ac:dyDescent="0.2">
      <c r="A423" s="34">
        <v>2</v>
      </c>
      <c r="B423" s="210">
        <v>10</v>
      </c>
      <c r="C423" s="199" t="s">
        <v>923</v>
      </c>
      <c r="D423" s="200" t="s">
        <v>934</v>
      </c>
      <c r="E423" s="200" t="s">
        <v>109</v>
      </c>
      <c r="F423" s="201" t="s">
        <v>114</v>
      </c>
      <c r="G423" s="202">
        <v>3</v>
      </c>
      <c r="H423" s="90"/>
      <c r="I423" s="90"/>
      <c r="J423" s="202">
        <f t="shared" si="13"/>
        <v>0</v>
      </c>
      <c r="K423" s="202">
        <f t="shared" si="13"/>
        <v>0</v>
      </c>
      <c r="L423" s="202">
        <f t="shared" si="14"/>
        <v>0</v>
      </c>
      <c r="M423" s="211" t="e">
        <f>IF(#REF!=0,"",L423/#REF!)</f>
        <v>#REF!</v>
      </c>
      <c r="N423" s="142" t="s">
        <v>935</v>
      </c>
    </row>
    <row r="424" spans="1:15" x14ac:dyDescent="0.2">
      <c r="A424" s="34">
        <v>2</v>
      </c>
      <c r="B424" s="210">
        <v>10</v>
      </c>
      <c r="C424" s="199" t="s">
        <v>925</v>
      </c>
      <c r="D424" s="200" t="s">
        <v>937</v>
      </c>
      <c r="E424" s="200" t="s">
        <v>109</v>
      </c>
      <c r="F424" s="201" t="s">
        <v>114</v>
      </c>
      <c r="G424" s="202">
        <v>3</v>
      </c>
      <c r="H424" s="90"/>
      <c r="I424" s="90"/>
      <c r="J424" s="202">
        <f t="shared" si="13"/>
        <v>0</v>
      </c>
      <c r="K424" s="202">
        <f t="shared" si="13"/>
        <v>0</v>
      </c>
      <c r="L424" s="202">
        <f t="shared" si="14"/>
        <v>0</v>
      </c>
      <c r="M424" s="211" t="e">
        <f>IF(#REF!=0,"",L424/#REF!)</f>
        <v>#REF!</v>
      </c>
      <c r="N424" s="142" t="s">
        <v>938</v>
      </c>
    </row>
    <row r="425" spans="1:15" ht="24" x14ac:dyDescent="0.2">
      <c r="A425" s="34">
        <v>2</v>
      </c>
      <c r="B425" s="210">
        <v>10</v>
      </c>
      <c r="C425" s="199" t="s">
        <v>926</v>
      </c>
      <c r="D425" s="200" t="s">
        <v>940</v>
      </c>
      <c r="E425" s="200" t="s">
        <v>109</v>
      </c>
      <c r="F425" s="201" t="s">
        <v>114</v>
      </c>
      <c r="G425" s="202">
        <v>5</v>
      </c>
      <c r="H425" s="90"/>
      <c r="I425" s="90"/>
      <c r="J425" s="202">
        <f t="shared" ref="J425:K539" si="15">TRUNC(TRUNC($G425,2)*TRUNC(H425,2),2)</f>
        <v>0</v>
      </c>
      <c r="K425" s="202">
        <f t="shared" si="15"/>
        <v>0</v>
      </c>
      <c r="L425" s="202">
        <f t="shared" si="14"/>
        <v>0</v>
      </c>
      <c r="M425" s="211" t="e">
        <f>IF(#REF!=0,"",L425/#REF!)</f>
        <v>#REF!</v>
      </c>
      <c r="N425" s="142" t="s">
        <v>2707</v>
      </c>
    </row>
    <row r="426" spans="1:15" ht="24" x14ac:dyDescent="0.2">
      <c r="A426" s="34">
        <v>2</v>
      </c>
      <c r="B426" s="210">
        <v>10</v>
      </c>
      <c r="C426" s="199" t="s">
        <v>929</v>
      </c>
      <c r="D426" s="200" t="s">
        <v>942</v>
      </c>
      <c r="E426" s="200" t="s">
        <v>109</v>
      </c>
      <c r="F426" s="201" t="s">
        <v>114</v>
      </c>
      <c r="G426" s="202">
        <v>5</v>
      </c>
      <c r="H426" s="90"/>
      <c r="I426" s="90"/>
      <c r="J426" s="202">
        <f t="shared" si="15"/>
        <v>0</v>
      </c>
      <c r="K426" s="202">
        <f t="shared" si="15"/>
        <v>0</v>
      </c>
      <c r="L426" s="202">
        <f t="shared" si="14"/>
        <v>0</v>
      </c>
      <c r="M426" s="211" t="e">
        <f>IF(#REF!=0,"",L426/#REF!)</f>
        <v>#REF!</v>
      </c>
      <c r="N426" s="142" t="s">
        <v>119</v>
      </c>
      <c r="O426" s="1" t="s">
        <v>2782</v>
      </c>
    </row>
    <row r="427" spans="1:15" x14ac:dyDescent="0.2">
      <c r="A427" s="34">
        <v>2</v>
      </c>
      <c r="B427" s="210">
        <v>10</v>
      </c>
      <c r="C427" s="199" t="s">
        <v>932</v>
      </c>
      <c r="D427" s="200" t="s">
        <v>944</v>
      </c>
      <c r="E427" s="200" t="s">
        <v>109</v>
      </c>
      <c r="F427" s="201" t="s">
        <v>114</v>
      </c>
      <c r="G427" s="202">
        <v>5</v>
      </c>
      <c r="H427" s="90"/>
      <c r="I427" s="90"/>
      <c r="J427" s="202">
        <f t="shared" si="15"/>
        <v>0</v>
      </c>
      <c r="K427" s="202">
        <f t="shared" si="15"/>
        <v>0</v>
      </c>
      <c r="L427" s="202">
        <f t="shared" si="14"/>
        <v>0</v>
      </c>
      <c r="M427" s="211" t="e">
        <f>IF(#REF!=0,"",L427/#REF!)</f>
        <v>#REF!</v>
      </c>
      <c r="N427" s="142" t="s">
        <v>945</v>
      </c>
    </row>
    <row r="428" spans="1:15" ht="24" x14ac:dyDescent="0.2">
      <c r="A428" s="34">
        <v>2</v>
      </c>
      <c r="B428" s="210">
        <v>10</v>
      </c>
      <c r="C428" s="199" t="s">
        <v>933</v>
      </c>
      <c r="D428" s="200" t="s">
        <v>947</v>
      </c>
      <c r="E428" s="200" t="s">
        <v>109</v>
      </c>
      <c r="F428" s="201" t="s">
        <v>114</v>
      </c>
      <c r="G428" s="202">
        <v>5</v>
      </c>
      <c r="H428" s="90"/>
      <c r="I428" s="90"/>
      <c r="J428" s="202">
        <f t="shared" si="15"/>
        <v>0</v>
      </c>
      <c r="K428" s="202">
        <f t="shared" si="15"/>
        <v>0</v>
      </c>
      <c r="L428" s="202">
        <f t="shared" si="14"/>
        <v>0</v>
      </c>
      <c r="M428" s="211" t="e">
        <f>IF(#REF!=0,"",L428/#REF!)</f>
        <v>#REF!</v>
      </c>
      <c r="N428" s="142" t="s">
        <v>948</v>
      </c>
    </row>
    <row r="429" spans="1:15" x14ac:dyDescent="0.2">
      <c r="A429" s="34">
        <v>2</v>
      </c>
      <c r="B429" s="210">
        <v>10</v>
      </c>
      <c r="C429" s="199" t="s">
        <v>936</v>
      </c>
      <c r="D429" s="200" t="s">
        <v>2708</v>
      </c>
      <c r="E429" s="200" t="s">
        <v>109</v>
      </c>
      <c r="F429" s="201" t="s">
        <v>114</v>
      </c>
      <c r="G429" s="202">
        <v>3</v>
      </c>
      <c r="H429" s="90"/>
      <c r="I429" s="90"/>
      <c r="J429" s="202">
        <f t="shared" si="15"/>
        <v>0</v>
      </c>
      <c r="K429" s="202">
        <f t="shared" si="15"/>
        <v>0</v>
      </c>
      <c r="L429" s="202">
        <f t="shared" si="14"/>
        <v>0</v>
      </c>
      <c r="M429" s="211" t="e">
        <f>IF(#REF!=0,"",L429/#REF!)</f>
        <v>#REF!</v>
      </c>
      <c r="N429" s="142" t="s">
        <v>950</v>
      </c>
    </row>
    <row r="430" spans="1:15" ht="24.6" customHeight="1" x14ac:dyDescent="0.2">
      <c r="A430" s="34">
        <v>2</v>
      </c>
      <c r="B430" s="210">
        <v>10</v>
      </c>
      <c r="C430" s="199" t="s">
        <v>939</v>
      </c>
      <c r="D430" s="200" t="s">
        <v>2783</v>
      </c>
      <c r="E430" s="200" t="s">
        <v>109</v>
      </c>
      <c r="F430" s="201" t="s">
        <v>114</v>
      </c>
      <c r="G430" s="202">
        <v>3</v>
      </c>
      <c r="H430" s="90"/>
      <c r="I430" s="90"/>
      <c r="J430" s="202">
        <f t="shared" si="15"/>
        <v>0</v>
      </c>
      <c r="K430" s="202">
        <f t="shared" si="15"/>
        <v>0</v>
      </c>
      <c r="L430" s="202">
        <f t="shared" si="14"/>
        <v>0</v>
      </c>
      <c r="M430" s="211" t="e">
        <f>IF(#REF!=0,"",L430/#REF!)</f>
        <v>#REF!</v>
      </c>
      <c r="N430" s="142" t="s">
        <v>119</v>
      </c>
      <c r="O430" s="1" t="s">
        <v>2785</v>
      </c>
    </row>
    <row r="431" spans="1:15" ht="24" x14ac:dyDescent="0.2">
      <c r="A431" s="34">
        <v>2</v>
      </c>
      <c r="B431" s="210">
        <v>10</v>
      </c>
      <c r="C431" s="199" t="s">
        <v>941</v>
      </c>
      <c r="D431" s="200" t="s">
        <v>2784</v>
      </c>
      <c r="E431" s="200" t="s">
        <v>109</v>
      </c>
      <c r="F431" s="201" t="s">
        <v>114</v>
      </c>
      <c r="G431" s="202">
        <v>1</v>
      </c>
      <c r="H431" s="90"/>
      <c r="I431" s="90"/>
      <c r="J431" s="202">
        <f t="shared" si="15"/>
        <v>0</v>
      </c>
      <c r="K431" s="202">
        <f t="shared" si="15"/>
        <v>0</v>
      </c>
      <c r="L431" s="202">
        <f t="shared" si="14"/>
        <v>0</v>
      </c>
      <c r="M431" s="211" t="e">
        <f>IF(#REF!=0,"",L431/#REF!)</f>
        <v>#REF!</v>
      </c>
      <c r="N431" s="142" t="s">
        <v>119</v>
      </c>
      <c r="O431" s="1" t="s">
        <v>2786</v>
      </c>
    </row>
    <row r="432" spans="1:15" ht="24" x14ac:dyDescent="0.2">
      <c r="A432" s="34">
        <v>2</v>
      </c>
      <c r="B432" s="210">
        <v>10</v>
      </c>
      <c r="C432" s="199" t="s">
        <v>943</v>
      </c>
      <c r="D432" s="200" t="s">
        <v>2709</v>
      </c>
      <c r="E432" s="200" t="s">
        <v>109</v>
      </c>
      <c r="F432" s="201" t="s">
        <v>114</v>
      </c>
      <c r="G432" s="202">
        <v>3</v>
      </c>
      <c r="H432" s="90"/>
      <c r="I432" s="90"/>
      <c r="J432" s="202">
        <f t="shared" si="15"/>
        <v>0</v>
      </c>
      <c r="K432" s="202">
        <f>TRUNC(TRUNC($G432,2)*TRUNC(I432,2),2)</f>
        <v>0</v>
      </c>
      <c r="L432" s="202">
        <f t="shared" si="14"/>
        <v>0</v>
      </c>
      <c r="M432" s="211" t="e">
        <f>IF(#REF!=0,"",L432/#REF!)</f>
        <v>#REF!</v>
      </c>
      <c r="N432" s="142" t="s">
        <v>954</v>
      </c>
    </row>
    <row r="433" spans="1:15" s="5" customFormat="1" ht="24" x14ac:dyDescent="0.2">
      <c r="A433" s="34">
        <v>2</v>
      </c>
      <c r="B433" s="210">
        <v>10</v>
      </c>
      <c r="C433" s="199" t="s">
        <v>946</v>
      </c>
      <c r="D433" s="233" t="s">
        <v>957</v>
      </c>
      <c r="E433" s="200" t="s">
        <v>109</v>
      </c>
      <c r="F433" s="201" t="s">
        <v>114</v>
      </c>
      <c r="G433" s="202">
        <v>3</v>
      </c>
      <c r="H433" s="90"/>
      <c r="I433" s="90"/>
      <c r="J433" s="202">
        <f t="shared" si="15"/>
        <v>0</v>
      </c>
      <c r="K433" s="202">
        <f t="shared" si="15"/>
        <v>0</v>
      </c>
      <c r="L433" s="202">
        <f t="shared" si="14"/>
        <v>0</v>
      </c>
      <c r="M433" s="211" t="e">
        <f>IF(#REF!=0,"",L433/#REF!)</f>
        <v>#REF!</v>
      </c>
      <c r="N433" s="142" t="s">
        <v>119</v>
      </c>
      <c r="O433" s="5" t="s">
        <v>3240</v>
      </c>
    </row>
    <row r="434" spans="1:15" s="5" customFormat="1" ht="24" x14ac:dyDescent="0.2">
      <c r="A434" s="34">
        <v>2</v>
      </c>
      <c r="B434" s="210">
        <v>10</v>
      </c>
      <c r="C434" s="199" t="s">
        <v>949</v>
      </c>
      <c r="D434" s="200" t="s">
        <v>2788</v>
      </c>
      <c r="E434" s="200" t="s">
        <v>109</v>
      </c>
      <c r="F434" s="201" t="s">
        <v>114</v>
      </c>
      <c r="G434" s="202">
        <v>3</v>
      </c>
      <c r="H434" s="90"/>
      <c r="I434" s="90"/>
      <c r="J434" s="202">
        <f t="shared" si="15"/>
        <v>0</v>
      </c>
      <c r="K434" s="202">
        <f t="shared" si="15"/>
        <v>0</v>
      </c>
      <c r="L434" s="202">
        <f t="shared" si="14"/>
        <v>0</v>
      </c>
      <c r="M434" s="211" t="e">
        <f>IF(#REF!=0,"",L434/#REF!)</f>
        <v>#REF!</v>
      </c>
      <c r="N434" s="142" t="s">
        <v>119</v>
      </c>
      <c r="O434" s="5" t="s">
        <v>2787</v>
      </c>
    </row>
    <row r="435" spans="1:15" s="5" customFormat="1" ht="24" x14ac:dyDescent="0.2">
      <c r="A435" s="34">
        <v>2</v>
      </c>
      <c r="B435" s="210">
        <v>10</v>
      </c>
      <c r="C435" s="199" t="s">
        <v>951</v>
      </c>
      <c r="D435" s="200" t="s">
        <v>2789</v>
      </c>
      <c r="E435" s="200" t="s">
        <v>109</v>
      </c>
      <c r="F435" s="201" t="s">
        <v>114</v>
      </c>
      <c r="G435" s="202">
        <v>3</v>
      </c>
      <c r="H435" s="90"/>
      <c r="I435" s="90"/>
      <c r="J435" s="202">
        <f t="shared" si="15"/>
        <v>0</v>
      </c>
      <c r="K435" s="202">
        <f t="shared" si="15"/>
        <v>0</v>
      </c>
      <c r="L435" s="202">
        <f t="shared" si="14"/>
        <v>0</v>
      </c>
      <c r="M435" s="211" t="e">
        <f>IF(#REF!=0,"",L435/#REF!)</f>
        <v>#REF!</v>
      </c>
      <c r="N435" s="142" t="s">
        <v>119</v>
      </c>
      <c r="O435" s="5" t="s">
        <v>2790</v>
      </c>
    </row>
    <row r="436" spans="1:15" s="5" customFormat="1" ht="36" x14ac:dyDescent="0.2">
      <c r="A436" s="34">
        <v>2</v>
      </c>
      <c r="B436" s="210">
        <v>10</v>
      </c>
      <c r="C436" s="199" t="s">
        <v>952</v>
      </c>
      <c r="D436" s="200" t="s">
        <v>2791</v>
      </c>
      <c r="E436" s="200" t="s">
        <v>109</v>
      </c>
      <c r="F436" s="201" t="s">
        <v>114</v>
      </c>
      <c r="G436" s="202">
        <v>3</v>
      </c>
      <c r="H436" s="90"/>
      <c r="I436" s="90"/>
      <c r="J436" s="202">
        <f t="shared" si="15"/>
        <v>0</v>
      </c>
      <c r="K436" s="202">
        <f t="shared" si="15"/>
        <v>0</v>
      </c>
      <c r="L436" s="202">
        <f t="shared" si="14"/>
        <v>0</v>
      </c>
      <c r="M436" s="211" t="e">
        <f>IF(#REF!=0,"",L436/#REF!)</f>
        <v>#REF!</v>
      </c>
      <c r="N436" s="142" t="s">
        <v>119</v>
      </c>
      <c r="O436" s="5" t="s">
        <v>2792</v>
      </c>
    </row>
    <row r="437" spans="1:15" s="7" customFormat="1" ht="24" x14ac:dyDescent="0.2">
      <c r="A437" s="34">
        <v>2</v>
      </c>
      <c r="B437" s="210">
        <v>10</v>
      </c>
      <c r="C437" s="147" t="s">
        <v>953</v>
      </c>
      <c r="D437" s="148" t="s">
        <v>961</v>
      </c>
      <c r="E437" s="148" t="s">
        <v>109</v>
      </c>
      <c r="F437" s="149"/>
      <c r="G437" s="150"/>
      <c r="H437" s="90"/>
      <c r="I437" s="90"/>
      <c r="J437" s="150"/>
      <c r="K437" s="150"/>
      <c r="L437" s="150"/>
      <c r="M437" s="151"/>
      <c r="N437" s="146"/>
    </row>
    <row r="438" spans="1:15" x14ac:dyDescent="0.2">
      <c r="A438" s="34">
        <v>2</v>
      </c>
      <c r="B438" s="210">
        <v>10</v>
      </c>
      <c r="C438" s="199" t="s">
        <v>3367</v>
      </c>
      <c r="D438" s="200" t="s">
        <v>962</v>
      </c>
      <c r="E438" s="200" t="s">
        <v>109</v>
      </c>
      <c r="F438" s="201" t="s">
        <v>154</v>
      </c>
      <c r="G438" s="202">
        <v>10</v>
      </c>
      <c r="H438" s="90"/>
      <c r="I438" s="90"/>
      <c r="J438" s="202">
        <f t="shared" si="15"/>
        <v>0</v>
      </c>
      <c r="K438" s="202">
        <f t="shared" si="15"/>
        <v>0</v>
      </c>
      <c r="L438" s="202">
        <f t="shared" si="14"/>
        <v>0</v>
      </c>
      <c r="M438" s="211" t="e">
        <f>IF(#REF!=0,"",L438/#REF!)</f>
        <v>#REF!</v>
      </c>
      <c r="N438" s="142" t="s">
        <v>119</v>
      </c>
      <c r="O438" s="1" t="s">
        <v>2793</v>
      </c>
    </row>
    <row r="439" spans="1:15" x14ac:dyDescent="0.2">
      <c r="A439" s="34">
        <v>2</v>
      </c>
      <c r="B439" s="210">
        <v>10</v>
      </c>
      <c r="C439" s="199" t="s">
        <v>3368</v>
      </c>
      <c r="D439" s="200" t="s">
        <v>963</v>
      </c>
      <c r="E439" s="200" t="s">
        <v>109</v>
      </c>
      <c r="F439" s="201" t="s">
        <v>154</v>
      </c>
      <c r="G439" s="202">
        <v>10</v>
      </c>
      <c r="H439" s="90"/>
      <c r="I439" s="90"/>
      <c r="J439" s="202">
        <f t="shared" si="15"/>
        <v>0</v>
      </c>
      <c r="K439" s="202">
        <f t="shared" si="15"/>
        <v>0</v>
      </c>
      <c r="L439" s="202">
        <f t="shared" si="14"/>
        <v>0</v>
      </c>
      <c r="M439" s="211" t="e">
        <f>IF(#REF!=0,"",L439/#REF!)</f>
        <v>#REF!</v>
      </c>
      <c r="N439" s="142" t="s">
        <v>119</v>
      </c>
      <c r="O439" s="1" t="s">
        <v>2794</v>
      </c>
    </row>
    <row r="440" spans="1:15" x14ac:dyDescent="0.2">
      <c r="A440" s="34">
        <v>2</v>
      </c>
      <c r="B440" s="210">
        <v>10</v>
      </c>
      <c r="C440" s="199" t="s">
        <v>3369</v>
      </c>
      <c r="D440" s="200" t="s">
        <v>964</v>
      </c>
      <c r="E440" s="200" t="s">
        <v>109</v>
      </c>
      <c r="F440" s="201" t="s">
        <v>154</v>
      </c>
      <c r="G440" s="202">
        <v>10</v>
      </c>
      <c r="H440" s="90"/>
      <c r="I440" s="90"/>
      <c r="J440" s="202">
        <f t="shared" si="15"/>
        <v>0</v>
      </c>
      <c r="K440" s="202">
        <f t="shared" si="15"/>
        <v>0</v>
      </c>
      <c r="L440" s="202">
        <f t="shared" si="14"/>
        <v>0</v>
      </c>
      <c r="M440" s="211" t="e">
        <f>IF(#REF!=0,"",L440/#REF!)</f>
        <v>#REF!</v>
      </c>
      <c r="N440" s="142" t="s">
        <v>119</v>
      </c>
      <c r="O440" s="1" t="s">
        <v>2795</v>
      </c>
    </row>
    <row r="441" spans="1:15" x14ac:dyDescent="0.2">
      <c r="A441" s="34">
        <v>2</v>
      </c>
      <c r="B441" s="210">
        <v>10</v>
      </c>
      <c r="C441" s="199" t="s">
        <v>3370</v>
      </c>
      <c r="D441" s="200" t="s">
        <v>965</v>
      </c>
      <c r="E441" s="200" t="s">
        <v>109</v>
      </c>
      <c r="F441" s="201" t="s">
        <v>154</v>
      </c>
      <c r="G441" s="202">
        <v>10</v>
      </c>
      <c r="H441" s="90"/>
      <c r="I441" s="90"/>
      <c r="J441" s="202">
        <f t="shared" si="15"/>
        <v>0</v>
      </c>
      <c r="K441" s="202">
        <f t="shared" si="15"/>
        <v>0</v>
      </c>
      <c r="L441" s="202">
        <f t="shared" si="14"/>
        <v>0</v>
      </c>
      <c r="M441" s="211" t="e">
        <f>IF(#REF!=0,"",L441/#REF!)</f>
        <v>#REF!</v>
      </c>
      <c r="N441" s="142" t="s">
        <v>119</v>
      </c>
      <c r="O441" s="1" t="s">
        <v>2796</v>
      </c>
    </row>
    <row r="442" spans="1:15" x14ac:dyDescent="0.2">
      <c r="A442" s="34">
        <v>2</v>
      </c>
      <c r="B442" s="210">
        <v>10</v>
      </c>
      <c r="C442" s="199" t="s">
        <v>3371</v>
      </c>
      <c r="D442" s="200" t="s">
        <v>966</v>
      </c>
      <c r="E442" s="200" t="s">
        <v>109</v>
      </c>
      <c r="F442" s="201" t="s">
        <v>154</v>
      </c>
      <c r="G442" s="202">
        <v>10</v>
      </c>
      <c r="H442" s="90"/>
      <c r="I442" s="90"/>
      <c r="J442" s="202">
        <f t="shared" si="15"/>
        <v>0</v>
      </c>
      <c r="K442" s="202">
        <f t="shared" si="15"/>
        <v>0</v>
      </c>
      <c r="L442" s="202">
        <f t="shared" si="14"/>
        <v>0</v>
      </c>
      <c r="M442" s="211" t="e">
        <f>IF(#REF!=0,"",L442/#REF!)</f>
        <v>#REF!</v>
      </c>
      <c r="N442" s="142" t="s">
        <v>119</v>
      </c>
      <c r="O442" s="1" t="s">
        <v>2797</v>
      </c>
    </row>
    <row r="443" spans="1:15" x14ac:dyDescent="0.2">
      <c r="A443" s="34">
        <v>2</v>
      </c>
      <c r="B443" s="210">
        <v>10</v>
      </c>
      <c r="C443" s="199" t="s">
        <v>3372</v>
      </c>
      <c r="D443" s="200" t="s">
        <v>967</v>
      </c>
      <c r="E443" s="200" t="s">
        <v>109</v>
      </c>
      <c r="F443" s="201" t="s">
        <v>154</v>
      </c>
      <c r="G443" s="202">
        <v>10</v>
      </c>
      <c r="H443" s="90"/>
      <c r="I443" s="90"/>
      <c r="J443" s="202">
        <f t="shared" si="15"/>
        <v>0</v>
      </c>
      <c r="K443" s="202">
        <f t="shared" si="15"/>
        <v>0</v>
      </c>
      <c r="L443" s="202">
        <f t="shared" si="14"/>
        <v>0</v>
      </c>
      <c r="M443" s="211" t="e">
        <f>IF(#REF!=0,"",L443/#REF!)</f>
        <v>#REF!</v>
      </c>
      <c r="N443" s="142" t="s">
        <v>119</v>
      </c>
      <c r="O443" s="1" t="s">
        <v>2798</v>
      </c>
    </row>
    <row r="444" spans="1:15" x14ac:dyDescent="0.2">
      <c r="A444" s="34">
        <v>2</v>
      </c>
      <c r="B444" s="210">
        <v>10</v>
      </c>
      <c r="C444" s="199" t="s">
        <v>3373</v>
      </c>
      <c r="D444" s="200" t="s">
        <v>968</v>
      </c>
      <c r="E444" s="200" t="s">
        <v>109</v>
      </c>
      <c r="F444" s="201" t="s">
        <v>154</v>
      </c>
      <c r="G444" s="202">
        <v>10</v>
      </c>
      <c r="H444" s="90"/>
      <c r="I444" s="90"/>
      <c r="J444" s="202">
        <f t="shared" si="15"/>
        <v>0</v>
      </c>
      <c r="K444" s="202">
        <f t="shared" si="15"/>
        <v>0</v>
      </c>
      <c r="L444" s="202">
        <f t="shared" si="14"/>
        <v>0</v>
      </c>
      <c r="M444" s="211" t="e">
        <f>IF(#REF!=0,"",L444/#REF!)</f>
        <v>#REF!</v>
      </c>
      <c r="N444" s="142" t="s">
        <v>119</v>
      </c>
      <c r="O444" s="1" t="s">
        <v>2799</v>
      </c>
    </row>
    <row r="445" spans="1:15" s="7" customFormat="1" ht="24" x14ac:dyDescent="0.2">
      <c r="A445" s="34">
        <v>2</v>
      </c>
      <c r="B445" s="34">
        <v>10</v>
      </c>
      <c r="C445" s="147" t="s">
        <v>955</v>
      </c>
      <c r="D445" s="148" t="s">
        <v>969</v>
      </c>
      <c r="E445" s="148" t="s">
        <v>109</v>
      </c>
      <c r="F445" s="149"/>
      <c r="G445" s="150"/>
      <c r="H445" s="90"/>
      <c r="I445" s="90"/>
      <c r="J445" s="150"/>
      <c r="K445" s="150"/>
      <c r="L445" s="150"/>
      <c r="M445" s="151"/>
      <c r="N445" s="146" t="s">
        <v>970</v>
      </c>
    </row>
    <row r="446" spans="1:15" x14ac:dyDescent="0.2">
      <c r="A446" s="34">
        <v>2</v>
      </c>
      <c r="B446" s="210">
        <v>10</v>
      </c>
      <c r="C446" s="199" t="s">
        <v>3374</v>
      </c>
      <c r="D446" s="200" t="s">
        <v>964</v>
      </c>
      <c r="E446" s="200" t="s">
        <v>109</v>
      </c>
      <c r="F446" s="201" t="s">
        <v>154</v>
      </c>
      <c r="G446" s="202">
        <v>10</v>
      </c>
      <c r="H446" s="90"/>
      <c r="I446" s="90"/>
      <c r="J446" s="202">
        <f t="shared" si="15"/>
        <v>0</v>
      </c>
      <c r="K446" s="202">
        <f t="shared" si="15"/>
        <v>0</v>
      </c>
      <c r="L446" s="202">
        <f t="shared" si="14"/>
        <v>0</v>
      </c>
      <c r="M446" s="211" t="e">
        <f>IF(#REF!=0,"",L446/#REF!)</f>
        <v>#REF!</v>
      </c>
      <c r="N446" s="142" t="s">
        <v>971</v>
      </c>
    </row>
    <row r="447" spans="1:15" s="30" customFormat="1" x14ac:dyDescent="0.2">
      <c r="A447" s="34">
        <v>2</v>
      </c>
      <c r="B447" s="210">
        <v>10</v>
      </c>
      <c r="C447" s="199" t="s">
        <v>3375</v>
      </c>
      <c r="D447" s="200" t="s">
        <v>965</v>
      </c>
      <c r="E447" s="200" t="s">
        <v>109</v>
      </c>
      <c r="F447" s="201" t="s">
        <v>154</v>
      </c>
      <c r="G447" s="202">
        <v>10</v>
      </c>
      <c r="H447" s="90"/>
      <c r="I447" s="90"/>
      <c r="J447" s="202">
        <f t="shared" si="15"/>
        <v>0</v>
      </c>
      <c r="K447" s="202">
        <f t="shared" si="15"/>
        <v>0</v>
      </c>
      <c r="L447" s="202">
        <f t="shared" si="14"/>
        <v>0</v>
      </c>
      <c r="M447" s="211" t="e">
        <f>IF(#REF!=0,"",L447/#REF!)</f>
        <v>#REF!</v>
      </c>
      <c r="N447" s="142" t="s">
        <v>119</v>
      </c>
      <c r="O447" s="30" t="s">
        <v>2800</v>
      </c>
    </row>
    <row r="448" spans="1:15" x14ac:dyDescent="0.2">
      <c r="A448" s="34">
        <v>2</v>
      </c>
      <c r="B448" s="210">
        <v>10</v>
      </c>
      <c r="C448" s="199" t="s">
        <v>3376</v>
      </c>
      <c r="D448" s="200" t="s">
        <v>966</v>
      </c>
      <c r="E448" s="200" t="s">
        <v>109</v>
      </c>
      <c r="F448" s="201" t="s">
        <v>154</v>
      </c>
      <c r="G448" s="202">
        <v>10</v>
      </c>
      <c r="H448" s="90"/>
      <c r="I448" s="90"/>
      <c r="J448" s="202">
        <f t="shared" si="15"/>
        <v>0</v>
      </c>
      <c r="K448" s="202">
        <f t="shared" si="15"/>
        <v>0</v>
      </c>
      <c r="L448" s="202">
        <f t="shared" si="14"/>
        <v>0</v>
      </c>
      <c r="M448" s="211" t="e">
        <f>IF(#REF!=0,"",L448/#REF!)</f>
        <v>#REF!</v>
      </c>
      <c r="N448" s="142" t="s">
        <v>119</v>
      </c>
      <c r="O448" s="1" t="s">
        <v>2801</v>
      </c>
    </row>
    <row r="449" spans="1:15" x14ac:dyDescent="0.2">
      <c r="A449" s="34">
        <v>2</v>
      </c>
      <c r="B449" s="210">
        <v>10</v>
      </c>
      <c r="C449" s="199" t="s">
        <v>3377</v>
      </c>
      <c r="D449" s="200" t="s">
        <v>968</v>
      </c>
      <c r="E449" s="200" t="s">
        <v>109</v>
      </c>
      <c r="F449" s="201" t="s">
        <v>154</v>
      </c>
      <c r="G449" s="202">
        <v>10</v>
      </c>
      <c r="H449" s="90"/>
      <c r="I449" s="90"/>
      <c r="J449" s="202">
        <f t="shared" si="15"/>
        <v>0</v>
      </c>
      <c r="K449" s="202">
        <f t="shared" si="15"/>
        <v>0</v>
      </c>
      <c r="L449" s="202">
        <f t="shared" si="14"/>
        <v>0</v>
      </c>
      <c r="M449" s="211" t="e">
        <f>IF(#REF!=0,"",L449/#REF!)</f>
        <v>#REF!</v>
      </c>
      <c r="N449" s="142" t="s">
        <v>119</v>
      </c>
      <c r="O449" s="1" t="s">
        <v>2802</v>
      </c>
    </row>
    <row r="450" spans="1:15" x14ac:dyDescent="0.2">
      <c r="A450" s="34">
        <v>2</v>
      </c>
      <c r="B450" s="210">
        <v>10</v>
      </c>
      <c r="C450" s="199" t="s">
        <v>3378</v>
      </c>
      <c r="D450" s="200" t="s">
        <v>972</v>
      </c>
      <c r="E450" s="200" t="s">
        <v>109</v>
      </c>
      <c r="F450" s="201" t="s">
        <v>154</v>
      </c>
      <c r="G450" s="202">
        <v>10</v>
      </c>
      <c r="H450" s="90"/>
      <c r="I450" s="90"/>
      <c r="J450" s="202">
        <f t="shared" si="15"/>
        <v>0</v>
      </c>
      <c r="K450" s="202">
        <f t="shared" si="15"/>
        <v>0</v>
      </c>
      <c r="L450" s="202">
        <f t="shared" ref="L450:L513" si="16">TRUNC(SUM(J450:K450),2)</f>
        <v>0</v>
      </c>
      <c r="M450" s="211" t="e">
        <f>IF(#REF!=0,"",L450/#REF!)</f>
        <v>#REF!</v>
      </c>
      <c r="N450" s="142" t="s">
        <v>119</v>
      </c>
      <c r="O450" s="1" t="s">
        <v>2803</v>
      </c>
    </row>
    <row r="451" spans="1:15" x14ac:dyDescent="0.2">
      <c r="A451" s="34">
        <v>2</v>
      </c>
      <c r="B451" s="210">
        <v>10</v>
      </c>
      <c r="C451" s="199" t="s">
        <v>3379</v>
      </c>
      <c r="D451" s="200" t="s">
        <v>973</v>
      </c>
      <c r="E451" s="200" t="s">
        <v>109</v>
      </c>
      <c r="F451" s="201" t="s">
        <v>154</v>
      </c>
      <c r="G451" s="202">
        <v>10</v>
      </c>
      <c r="H451" s="90"/>
      <c r="I451" s="90"/>
      <c r="J451" s="202">
        <f t="shared" si="15"/>
        <v>0</v>
      </c>
      <c r="K451" s="202">
        <f t="shared" si="15"/>
        <v>0</v>
      </c>
      <c r="L451" s="202">
        <f t="shared" si="16"/>
        <v>0</v>
      </c>
      <c r="M451" s="211" t="e">
        <f>IF(#REF!=0,"",L451/#REF!)</f>
        <v>#REF!</v>
      </c>
      <c r="N451" s="142" t="s">
        <v>119</v>
      </c>
      <c r="O451" s="1" t="s">
        <v>2804</v>
      </c>
    </row>
    <row r="452" spans="1:15" x14ac:dyDescent="0.2">
      <c r="A452" s="34">
        <v>2</v>
      </c>
      <c r="B452" s="210">
        <v>10</v>
      </c>
      <c r="C452" s="199" t="s">
        <v>3380</v>
      </c>
      <c r="D452" s="200" t="s">
        <v>974</v>
      </c>
      <c r="E452" s="200" t="s">
        <v>109</v>
      </c>
      <c r="F452" s="201" t="s">
        <v>154</v>
      </c>
      <c r="G452" s="202">
        <v>10</v>
      </c>
      <c r="H452" s="90"/>
      <c r="I452" s="90"/>
      <c r="J452" s="202">
        <f t="shared" si="15"/>
        <v>0</v>
      </c>
      <c r="K452" s="202">
        <f t="shared" si="15"/>
        <v>0</v>
      </c>
      <c r="L452" s="202">
        <f t="shared" si="16"/>
        <v>0</v>
      </c>
      <c r="M452" s="211" t="e">
        <f>IF(#REF!=0,"",L452/#REF!)</f>
        <v>#REF!</v>
      </c>
      <c r="N452" s="142" t="s">
        <v>119</v>
      </c>
      <c r="O452" s="1" t="s">
        <v>2805</v>
      </c>
    </row>
    <row r="453" spans="1:15" x14ac:dyDescent="0.2">
      <c r="A453" s="34">
        <v>2</v>
      </c>
      <c r="B453" s="210">
        <v>10</v>
      </c>
      <c r="C453" s="199" t="s">
        <v>3381</v>
      </c>
      <c r="D453" s="200" t="s">
        <v>3231</v>
      </c>
      <c r="E453" s="200" t="s">
        <v>109</v>
      </c>
      <c r="F453" s="201" t="s">
        <v>114</v>
      </c>
      <c r="G453" s="202">
        <v>10</v>
      </c>
      <c r="H453" s="90"/>
      <c r="I453" s="90"/>
      <c r="J453" s="202">
        <f t="shared" si="15"/>
        <v>0</v>
      </c>
      <c r="K453" s="202">
        <f t="shared" si="15"/>
        <v>0</v>
      </c>
      <c r="L453" s="202">
        <f t="shared" si="16"/>
        <v>0</v>
      </c>
      <c r="M453" s="211" t="e">
        <f>IF(#REF!=0,"",L453/#REF!)</f>
        <v>#REF!</v>
      </c>
      <c r="N453" s="142" t="s">
        <v>119</v>
      </c>
      <c r="O453" s="1" t="s">
        <v>2806</v>
      </c>
    </row>
    <row r="454" spans="1:15" x14ac:dyDescent="0.2">
      <c r="A454" s="34">
        <v>2</v>
      </c>
      <c r="B454" s="210">
        <v>10</v>
      </c>
      <c r="C454" s="199" t="s">
        <v>3382</v>
      </c>
      <c r="D454" s="200" t="s">
        <v>3232</v>
      </c>
      <c r="E454" s="200" t="s">
        <v>109</v>
      </c>
      <c r="F454" s="201" t="s">
        <v>114</v>
      </c>
      <c r="G454" s="202">
        <v>10</v>
      </c>
      <c r="H454" s="90"/>
      <c r="I454" s="90"/>
      <c r="J454" s="202">
        <f t="shared" si="15"/>
        <v>0</v>
      </c>
      <c r="K454" s="202">
        <f t="shared" si="15"/>
        <v>0</v>
      </c>
      <c r="L454" s="202">
        <f t="shared" si="16"/>
        <v>0</v>
      </c>
      <c r="M454" s="211" t="e">
        <f>IF(#REF!=0,"",L454/#REF!)</f>
        <v>#REF!</v>
      </c>
      <c r="N454" s="142" t="s">
        <v>975</v>
      </c>
    </row>
    <row r="455" spans="1:15" x14ac:dyDescent="0.2">
      <c r="A455" s="34">
        <v>2</v>
      </c>
      <c r="B455" s="210">
        <v>10</v>
      </c>
      <c r="C455" s="199" t="s">
        <v>3383</v>
      </c>
      <c r="D455" s="200" t="s">
        <v>3233</v>
      </c>
      <c r="E455" s="200" t="s">
        <v>109</v>
      </c>
      <c r="F455" s="201" t="s">
        <v>114</v>
      </c>
      <c r="G455" s="202">
        <v>10</v>
      </c>
      <c r="H455" s="90"/>
      <c r="I455" s="90"/>
      <c r="J455" s="202">
        <f t="shared" si="15"/>
        <v>0</v>
      </c>
      <c r="K455" s="202">
        <f t="shared" si="15"/>
        <v>0</v>
      </c>
      <c r="L455" s="202">
        <f t="shared" si="16"/>
        <v>0</v>
      </c>
      <c r="M455" s="211" t="e">
        <f>IF(#REF!=0,"",L455/#REF!)</f>
        <v>#REF!</v>
      </c>
      <c r="N455" s="142" t="s">
        <v>976</v>
      </c>
    </row>
    <row r="456" spans="1:15" x14ac:dyDescent="0.2">
      <c r="A456" s="34">
        <v>2</v>
      </c>
      <c r="B456" s="210">
        <v>10</v>
      </c>
      <c r="C456" s="199" t="s">
        <v>3384</v>
      </c>
      <c r="D456" s="200" t="s">
        <v>3234</v>
      </c>
      <c r="E456" s="200" t="s">
        <v>109</v>
      </c>
      <c r="F456" s="201" t="s">
        <v>114</v>
      </c>
      <c r="G456" s="202">
        <v>10</v>
      </c>
      <c r="H456" s="90"/>
      <c r="I456" s="90"/>
      <c r="J456" s="202">
        <f t="shared" si="15"/>
        <v>0</v>
      </c>
      <c r="K456" s="202">
        <f t="shared" si="15"/>
        <v>0</v>
      </c>
      <c r="L456" s="202">
        <f t="shared" si="16"/>
        <v>0</v>
      </c>
      <c r="M456" s="211" t="e">
        <f>IF(#REF!=0,"",L456/#REF!)</f>
        <v>#REF!</v>
      </c>
      <c r="N456" s="142" t="s">
        <v>977</v>
      </c>
    </row>
    <row r="457" spans="1:15" s="7" customFormat="1" x14ac:dyDescent="0.2">
      <c r="A457" s="34">
        <v>2</v>
      </c>
      <c r="B457" s="210">
        <v>10</v>
      </c>
      <c r="C457" s="147" t="s">
        <v>956</v>
      </c>
      <c r="D457" s="148" t="s">
        <v>978</v>
      </c>
      <c r="E457" s="148" t="s">
        <v>109</v>
      </c>
      <c r="F457" s="149"/>
      <c r="G457" s="150"/>
      <c r="H457" s="90"/>
      <c r="I457" s="90"/>
      <c r="J457" s="150"/>
      <c r="K457" s="150"/>
      <c r="L457" s="150"/>
      <c r="M457" s="151"/>
      <c r="N457" s="146" t="s">
        <v>970</v>
      </c>
    </row>
    <row r="458" spans="1:15" x14ac:dyDescent="0.2">
      <c r="A458" s="34">
        <v>2</v>
      </c>
      <c r="B458" s="210">
        <v>10</v>
      </c>
      <c r="C458" s="199" t="s">
        <v>3385</v>
      </c>
      <c r="D458" s="200" t="s">
        <v>979</v>
      </c>
      <c r="E458" s="200" t="s">
        <v>109</v>
      </c>
      <c r="F458" s="201" t="s">
        <v>114</v>
      </c>
      <c r="G458" s="202">
        <v>1</v>
      </c>
      <c r="H458" s="90"/>
      <c r="I458" s="90"/>
      <c r="J458" s="202">
        <f t="shared" si="15"/>
        <v>0</v>
      </c>
      <c r="K458" s="202">
        <f t="shared" si="15"/>
        <v>0</v>
      </c>
      <c r="L458" s="202">
        <f t="shared" si="16"/>
        <v>0</v>
      </c>
      <c r="M458" s="211" t="e">
        <f>IF(#REF!=0,"",L458/#REF!)</f>
        <v>#REF!</v>
      </c>
      <c r="N458" s="142" t="s">
        <v>980</v>
      </c>
    </row>
    <row r="459" spans="1:15" x14ac:dyDescent="0.2">
      <c r="A459" s="34">
        <v>2</v>
      </c>
      <c r="B459" s="210">
        <v>10</v>
      </c>
      <c r="C459" s="199" t="s">
        <v>3386</v>
      </c>
      <c r="D459" s="200" t="s">
        <v>981</v>
      </c>
      <c r="E459" s="200" t="s">
        <v>109</v>
      </c>
      <c r="F459" s="201" t="s">
        <v>114</v>
      </c>
      <c r="G459" s="202">
        <v>1</v>
      </c>
      <c r="H459" s="90"/>
      <c r="I459" s="90"/>
      <c r="J459" s="202">
        <f t="shared" si="15"/>
        <v>0</v>
      </c>
      <c r="K459" s="202">
        <f>TRUNC(TRUNC($G459,2)*TRUNC(I459,2),2)</f>
        <v>0</v>
      </c>
      <c r="L459" s="202">
        <f t="shared" si="16"/>
        <v>0</v>
      </c>
      <c r="M459" s="211" t="e">
        <f>IF(#REF!=0,"",L459/#REF!)</f>
        <v>#REF!</v>
      </c>
      <c r="N459" s="142" t="s">
        <v>982</v>
      </c>
    </row>
    <row r="460" spans="1:15" x14ac:dyDescent="0.2">
      <c r="A460" s="34">
        <v>2</v>
      </c>
      <c r="B460" s="210">
        <v>10</v>
      </c>
      <c r="C460" s="199" t="s">
        <v>3387</v>
      </c>
      <c r="D460" s="200" t="s">
        <v>983</v>
      </c>
      <c r="E460" s="200" t="s">
        <v>109</v>
      </c>
      <c r="F460" s="201" t="s">
        <v>114</v>
      </c>
      <c r="G460" s="202">
        <v>1</v>
      </c>
      <c r="H460" s="90"/>
      <c r="I460" s="90"/>
      <c r="J460" s="202">
        <f t="shared" si="15"/>
        <v>0</v>
      </c>
      <c r="K460" s="202">
        <f t="shared" si="15"/>
        <v>0</v>
      </c>
      <c r="L460" s="202">
        <f t="shared" si="16"/>
        <v>0</v>
      </c>
      <c r="M460" s="211" t="e">
        <f>IF(#REF!=0,"",L460/#REF!)</f>
        <v>#REF!</v>
      </c>
      <c r="N460" s="142" t="s">
        <v>984</v>
      </c>
    </row>
    <row r="461" spans="1:15" x14ac:dyDescent="0.2">
      <c r="A461" s="34">
        <v>2</v>
      </c>
      <c r="B461" s="210">
        <v>10</v>
      </c>
      <c r="C461" s="199" t="s">
        <v>3388</v>
      </c>
      <c r="D461" s="233" t="s">
        <v>985</v>
      </c>
      <c r="E461" s="200" t="s">
        <v>109</v>
      </c>
      <c r="F461" s="201" t="s">
        <v>114</v>
      </c>
      <c r="G461" s="202">
        <v>1</v>
      </c>
      <c r="H461" s="90"/>
      <c r="I461" s="90"/>
      <c r="J461" s="202">
        <f t="shared" si="15"/>
        <v>0</v>
      </c>
      <c r="K461" s="202">
        <f t="shared" si="15"/>
        <v>0</v>
      </c>
      <c r="L461" s="202">
        <f t="shared" si="16"/>
        <v>0</v>
      </c>
      <c r="M461" s="211" t="e">
        <f>IF(#REF!=0,"",L461/#REF!)</f>
        <v>#REF!</v>
      </c>
      <c r="N461" s="142" t="s">
        <v>986</v>
      </c>
    </row>
    <row r="462" spans="1:15" x14ac:dyDescent="0.2">
      <c r="A462" s="34">
        <v>2</v>
      </c>
      <c r="B462" s="210">
        <v>10</v>
      </c>
      <c r="C462" s="199" t="s">
        <v>3389</v>
      </c>
      <c r="D462" s="200" t="s">
        <v>987</v>
      </c>
      <c r="E462" s="200" t="s">
        <v>109</v>
      </c>
      <c r="F462" s="201" t="s">
        <v>114</v>
      </c>
      <c r="G462" s="202">
        <v>1</v>
      </c>
      <c r="H462" s="90"/>
      <c r="I462" s="90"/>
      <c r="J462" s="202">
        <f t="shared" si="15"/>
        <v>0</v>
      </c>
      <c r="K462" s="202">
        <f t="shared" si="15"/>
        <v>0</v>
      </c>
      <c r="L462" s="202">
        <f t="shared" si="16"/>
        <v>0</v>
      </c>
      <c r="M462" s="211" t="e">
        <f>IF(#REF!=0,"",L462/#REF!)</f>
        <v>#REF!</v>
      </c>
      <c r="N462" s="142" t="s">
        <v>988</v>
      </c>
    </row>
    <row r="463" spans="1:15" s="7" customFormat="1" x14ac:dyDescent="0.2">
      <c r="A463" s="34">
        <v>2</v>
      </c>
      <c r="B463" s="34">
        <v>10</v>
      </c>
      <c r="C463" s="147" t="s">
        <v>958</v>
      </c>
      <c r="D463" s="148" t="s">
        <v>989</v>
      </c>
      <c r="E463" s="148" t="s">
        <v>109</v>
      </c>
      <c r="F463" s="149"/>
      <c r="G463" s="150"/>
      <c r="H463" s="90"/>
      <c r="I463" s="90"/>
      <c r="J463" s="150"/>
      <c r="K463" s="150"/>
      <c r="L463" s="150"/>
      <c r="M463" s="151"/>
      <c r="N463" s="146" t="s">
        <v>970</v>
      </c>
    </row>
    <row r="464" spans="1:15" x14ac:dyDescent="0.2">
      <c r="A464" s="34">
        <v>2</v>
      </c>
      <c r="B464" s="210">
        <v>10</v>
      </c>
      <c r="C464" s="199" t="s">
        <v>3390</v>
      </c>
      <c r="D464" s="200" t="s">
        <v>990</v>
      </c>
      <c r="E464" s="200" t="s">
        <v>109</v>
      </c>
      <c r="F464" s="201" t="s">
        <v>114</v>
      </c>
      <c r="G464" s="202">
        <v>1</v>
      </c>
      <c r="H464" s="90"/>
      <c r="I464" s="90"/>
      <c r="J464" s="202">
        <f t="shared" si="15"/>
        <v>0</v>
      </c>
      <c r="K464" s="202">
        <f t="shared" si="15"/>
        <v>0</v>
      </c>
      <c r="L464" s="202">
        <f t="shared" si="16"/>
        <v>0</v>
      </c>
      <c r="M464" s="211" t="e">
        <f>IF(#REF!=0,"",L464/#REF!)</f>
        <v>#REF!</v>
      </c>
      <c r="N464" s="142" t="s">
        <v>991</v>
      </c>
    </row>
    <row r="465" spans="1:15" x14ac:dyDescent="0.2">
      <c r="A465" s="34">
        <v>2</v>
      </c>
      <c r="B465" s="210">
        <v>10</v>
      </c>
      <c r="C465" s="199" t="s">
        <v>3391</v>
      </c>
      <c r="D465" s="200" t="s">
        <v>992</v>
      </c>
      <c r="E465" s="200" t="s">
        <v>109</v>
      </c>
      <c r="F465" s="201" t="s">
        <v>114</v>
      </c>
      <c r="G465" s="202">
        <v>1</v>
      </c>
      <c r="H465" s="90"/>
      <c r="I465" s="90"/>
      <c r="J465" s="202">
        <f t="shared" si="15"/>
        <v>0</v>
      </c>
      <c r="K465" s="202">
        <f t="shared" si="15"/>
        <v>0</v>
      </c>
      <c r="L465" s="202">
        <f t="shared" si="16"/>
        <v>0</v>
      </c>
      <c r="M465" s="211" t="e">
        <f>IF(#REF!=0,"",L465/#REF!)</f>
        <v>#REF!</v>
      </c>
      <c r="N465" s="142" t="s">
        <v>993</v>
      </c>
    </row>
    <row r="466" spans="1:15" x14ac:dyDescent="0.2">
      <c r="A466" s="34">
        <v>2</v>
      </c>
      <c r="B466" s="210">
        <v>10</v>
      </c>
      <c r="C466" s="199" t="s">
        <v>3392</v>
      </c>
      <c r="D466" s="200" t="s">
        <v>994</v>
      </c>
      <c r="E466" s="200" t="s">
        <v>109</v>
      </c>
      <c r="F466" s="201" t="s">
        <v>114</v>
      </c>
      <c r="G466" s="202">
        <v>1</v>
      </c>
      <c r="H466" s="90"/>
      <c r="I466" s="90"/>
      <c r="J466" s="202">
        <f t="shared" si="15"/>
        <v>0</v>
      </c>
      <c r="K466" s="202">
        <f t="shared" si="15"/>
        <v>0</v>
      </c>
      <c r="L466" s="202">
        <f t="shared" si="16"/>
        <v>0</v>
      </c>
      <c r="M466" s="211" t="e">
        <f>IF(#REF!=0,"",L466/#REF!)</f>
        <v>#REF!</v>
      </c>
      <c r="N466" s="142" t="s">
        <v>995</v>
      </c>
    </row>
    <row r="467" spans="1:15" x14ac:dyDescent="0.2">
      <c r="A467" s="34">
        <v>2</v>
      </c>
      <c r="B467" s="210">
        <v>10</v>
      </c>
      <c r="C467" s="199" t="s">
        <v>3393</v>
      </c>
      <c r="D467" s="200" t="s">
        <v>996</v>
      </c>
      <c r="E467" s="200" t="s">
        <v>109</v>
      </c>
      <c r="F467" s="201" t="s">
        <v>114</v>
      </c>
      <c r="G467" s="202">
        <v>1</v>
      </c>
      <c r="H467" s="90"/>
      <c r="I467" s="90"/>
      <c r="J467" s="202">
        <f t="shared" si="15"/>
        <v>0</v>
      </c>
      <c r="K467" s="202">
        <f t="shared" si="15"/>
        <v>0</v>
      </c>
      <c r="L467" s="202">
        <f t="shared" si="16"/>
        <v>0</v>
      </c>
      <c r="M467" s="211" t="e">
        <f>IF(#REF!=0,"",L467/#REF!)</f>
        <v>#REF!</v>
      </c>
      <c r="N467" s="142" t="s">
        <v>997</v>
      </c>
    </row>
    <row r="468" spans="1:15" x14ac:dyDescent="0.2">
      <c r="A468" s="34">
        <v>2</v>
      </c>
      <c r="B468" s="210">
        <v>10</v>
      </c>
      <c r="C468" s="199" t="s">
        <v>3394</v>
      </c>
      <c r="D468" s="200" t="s">
        <v>979</v>
      </c>
      <c r="E468" s="200" t="s">
        <v>109</v>
      </c>
      <c r="F468" s="201" t="s">
        <v>114</v>
      </c>
      <c r="G468" s="202">
        <v>1</v>
      </c>
      <c r="H468" s="90"/>
      <c r="I468" s="90"/>
      <c r="J468" s="202">
        <f t="shared" si="15"/>
        <v>0</v>
      </c>
      <c r="K468" s="202">
        <f t="shared" si="15"/>
        <v>0</v>
      </c>
      <c r="L468" s="202">
        <f t="shared" si="16"/>
        <v>0</v>
      </c>
      <c r="M468" s="211" t="e">
        <f>IF(#REF!=0,"",L468/#REF!)</f>
        <v>#REF!</v>
      </c>
      <c r="N468" s="142" t="s">
        <v>980</v>
      </c>
    </row>
    <row r="469" spans="1:15" x14ac:dyDescent="0.2">
      <c r="A469" s="34">
        <v>2</v>
      </c>
      <c r="B469" s="210">
        <v>10</v>
      </c>
      <c r="C469" s="199" t="s">
        <v>3395</v>
      </c>
      <c r="D469" s="200" t="s">
        <v>981</v>
      </c>
      <c r="E469" s="200" t="s">
        <v>109</v>
      </c>
      <c r="F469" s="201" t="s">
        <v>114</v>
      </c>
      <c r="G469" s="202">
        <v>1</v>
      </c>
      <c r="H469" s="90"/>
      <c r="I469" s="90"/>
      <c r="J469" s="202">
        <f t="shared" si="15"/>
        <v>0</v>
      </c>
      <c r="K469" s="202">
        <f t="shared" si="15"/>
        <v>0</v>
      </c>
      <c r="L469" s="202">
        <f t="shared" si="16"/>
        <v>0</v>
      </c>
      <c r="M469" s="211" t="e">
        <f>IF(#REF!=0,"",L469/#REF!)</f>
        <v>#REF!</v>
      </c>
      <c r="N469" s="142" t="s">
        <v>982</v>
      </c>
    </row>
    <row r="470" spans="1:15" x14ac:dyDescent="0.2">
      <c r="A470" s="34">
        <v>2</v>
      </c>
      <c r="B470" s="210">
        <v>10</v>
      </c>
      <c r="C470" s="199" t="s">
        <v>3396</v>
      </c>
      <c r="D470" s="200" t="s">
        <v>985</v>
      </c>
      <c r="E470" s="200" t="s">
        <v>109</v>
      </c>
      <c r="F470" s="201" t="s">
        <v>114</v>
      </c>
      <c r="G470" s="202">
        <v>1</v>
      </c>
      <c r="H470" s="90"/>
      <c r="I470" s="90"/>
      <c r="J470" s="202">
        <f t="shared" si="15"/>
        <v>0</v>
      </c>
      <c r="K470" s="202">
        <f t="shared" si="15"/>
        <v>0</v>
      </c>
      <c r="L470" s="202">
        <f t="shared" si="16"/>
        <v>0</v>
      </c>
      <c r="M470" s="211" t="e">
        <f>IF(#REF!=0,"",L470/#REF!)</f>
        <v>#REF!</v>
      </c>
      <c r="N470" s="142" t="s">
        <v>986</v>
      </c>
    </row>
    <row r="471" spans="1:15" x14ac:dyDescent="0.2">
      <c r="A471" s="34">
        <v>2</v>
      </c>
      <c r="B471" s="210">
        <v>10</v>
      </c>
      <c r="C471" s="199" t="s">
        <v>3397</v>
      </c>
      <c r="D471" s="200" t="s">
        <v>987</v>
      </c>
      <c r="E471" s="200" t="s">
        <v>109</v>
      </c>
      <c r="F471" s="201" t="s">
        <v>114</v>
      </c>
      <c r="G471" s="202">
        <v>1</v>
      </c>
      <c r="H471" s="90"/>
      <c r="I471" s="90"/>
      <c r="J471" s="202">
        <f t="shared" si="15"/>
        <v>0</v>
      </c>
      <c r="K471" s="202">
        <f t="shared" si="15"/>
        <v>0</v>
      </c>
      <c r="L471" s="202">
        <f t="shared" si="16"/>
        <v>0</v>
      </c>
      <c r="M471" s="211" t="e">
        <f>IF(#REF!=0,"",L471/#REF!)</f>
        <v>#REF!</v>
      </c>
      <c r="N471" s="142" t="s">
        <v>988</v>
      </c>
    </row>
    <row r="472" spans="1:15" x14ac:dyDescent="0.2">
      <c r="A472" s="34">
        <v>2</v>
      </c>
      <c r="B472" s="210">
        <v>10</v>
      </c>
      <c r="C472" s="199" t="s">
        <v>3398</v>
      </c>
      <c r="D472" s="200" t="s">
        <v>983</v>
      </c>
      <c r="E472" s="200" t="s">
        <v>109</v>
      </c>
      <c r="F472" s="201" t="s">
        <v>114</v>
      </c>
      <c r="G472" s="202">
        <v>1</v>
      </c>
      <c r="H472" s="90"/>
      <c r="I472" s="90"/>
      <c r="J472" s="202">
        <f t="shared" si="15"/>
        <v>0</v>
      </c>
      <c r="K472" s="202">
        <f t="shared" si="15"/>
        <v>0</v>
      </c>
      <c r="L472" s="202">
        <f t="shared" si="16"/>
        <v>0</v>
      </c>
      <c r="M472" s="211" t="e">
        <f>IF(#REF!=0,"",L472/#REF!)</f>
        <v>#REF!</v>
      </c>
      <c r="N472" s="142" t="s">
        <v>998</v>
      </c>
    </row>
    <row r="473" spans="1:15" s="7" customFormat="1" x14ac:dyDescent="0.2">
      <c r="A473" s="34">
        <v>2</v>
      </c>
      <c r="B473" s="34">
        <v>10</v>
      </c>
      <c r="C473" s="147" t="s">
        <v>959</v>
      </c>
      <c r="D473" s="148" t="s">
        <v>999</v>
      </c>
      <c r="E473" s="148" t="s">
        <v>109</v>
      </c>
      <c r="F473" s="149"/>
      <c r="G473" s="150"/>
      <c r="H473" s="90"/>
      <c r="I473" s="90"/>
      <c r="J473" s="150"/>
      <c r="K473" s="150"/>
      <c r="L473" s="150"/>
      <c r="M473" s="151"/>
      <c r="N473" s="146" t="s">
        <v>970</v>
      </c>
    </row>
    <row r="474" spans="1:15" ht="24" x14ac:dyDescent="0.2">
      <c r="A474" s="34">
        <v>2</v>
      </c>
      <c r="B474" s="210">
        <v>10</v>
      </c>
      <c r="C474" s="199" t="s">
        <v>3399</v>
      </c>
      <c r="D474" s="200" t="s">
        <v>1000</v>
      </c>
      <c r="E474" s="200" t="s">
        <v>109</v>
      </c>
      <c r="F474" s="201" t="s">
        <v>114</v>
      </c>
      <c r="G474" s="202">
        <v>1</v>
      </c>
      <c r="H474" s="90"/>
      <c r="I474" s="90"/>
      <c r="J474" s="202">
        <f t="shared" si="15"/>
        <v>0</v>
      </c>
      <c r="K474" s="202">
        <f t="shared" si="15"/>
        <v>0</v>
      </c>
      <c r="L474" s="202">
        <f t="shared" si="16"/>
        <v>0</v>
      </c>
      <c r="M474" s="211" t="e">
        <f>IF(#REF!=0,"",L474/#REF!)</f>
        <v>#REF!</v>
      </c>
      <c r="N474" s="142" t="s">
        <v>1001</v>
      </c>
    </row>
    <row r="475" spans="1:15" ht="24" x14ac:dyDescent="0.2">
      <c r="A475" s="34">
        <v>2</v>
      </c>
      <c r="B475" s="210">
        <v>10</v>
      </c>
      <c r="C475" s="199" t="s">
        <v>3400</v>
      </c>
      <c r="D475" s="200" t="s">
        <v>1002</v>
      </c>
      <c r="E475" s="200" t="s">
        <v>109</v>
      </c>
      <c r="F475" s="201" t="s">
        <v>114</v>
      </c>
      <c r="G475" s="202">
        <v>1</v>
      </c>
      <c r="H475" s="90"/>
      <c r="I475" s="90"/>
      <c r="J475" s="202">
        <f t="shared" si="15"/>
        <v>0</v>
      </c>
      <c r="K475" s="202">
        <f t="shared" si="15"/>
        <v>0</v>
      </c>
      <c r="L475" s="202">
        <f t="shared" si="16"/>
        <v>0</v>
      </c>
      <c r="M475" s="211" t="e">
        <f>IF(#REF!=0,"",L475/#REF!)</f>
        <v>#REF!</v>
      </c>
      <c r="N475" s="142" t="s">
        <v>1003</v>
      </c>
    </row>
    <row r="476" spans="1:15" s="30" customFormat="1" ht="24" x14ac:dyDescent="0.2">
      <c r="A476" s="34">
        <v>2</v>
      </c>
      <c r="B476" s="210">
        <v>10</v>
      </c>
      <c r="C476" s="199" t="s">
        <v>3401</v>
      </c>
      <c r="D476" s="200" t="s">
        <v>1004</v>
      </c>
      <c r="E476" s="200" t="s">
        <v>109</v>
      </c>
      <c r="F476" s="201" t="s">
        <v>114</v>
      </c>
      <c r="G476" s="202">
        <v>1</v>
      </c>
      <c r="H476" s="90"/>
      <c r="I476" s="90"/>
      <c r="J476" s="202">
        <f t="shared" si="15"/>
        <v>0</v>
      </c>
      <c r="K476" s="202">
        <f t="shared" si="15"/>
        <v>0</v>
      </c>
      <c r="L476" s="202">
        <f t="shared" si="16"/>
        <v>0</v>
      </c>
      <c r="M476" s="211" t="e">
        <f>IF(#REF!=0,"",L476/#REF!)</f>
        <v>#REF!</v>
      </c>
      <c r="N476" s="142" t="s">
        <v>1005</v>
      </c>
    </row>
    <row r="477" spans="1:15" x14ac:dyDescent="0.2">
      <c r="A477" s="34">
        <v>2</v>
      </c>
      <c r="B477" s="210">
        <v>10</v>
      </c>
      <c r="C477" s="199" t="s">
        <v>3402</v>
      </c>
      <c r="D477" s="200" t="s">
        <v>1006</v>
      </c>
      <c r="E477" s="200" t="s">
        <v>109</v>
      </c>
      <c r="F477" s="201" t="s">
        <v>114</v>
      </c>
      <c r="G477" s="202">
        <v>1</v>
      </c>
      <c r="H477" s="90"/>
      <c r="I477" s="90"/>
      <c r="J477" s="202">
        <f t="shared" si="15"/>
        <v>0</v>
      </c>
      <c r="K477" s="202">
        <f t="shared" si="15"/>
        <v>0</v>
      </c>
      <c r="L477" s="202">
        <f t="shared" si="16"/>
        <v>0</v>
      </c>
      <c r="M477" s="211" t="e">
        <f>IF(#REF!=0,"",L477/#REF!)</f>
        <v>#REF!</v>
      </c>
      <c r="N477" s="142" t="s">
        <v>119</v>
      </c>
      <c r="O477" s="1" t="s">
        <v>2807</v>
      </c>
    </row>
    <row r="478" spans="1:15" x14ac:dyDescent="0.2">
      <c r="A478" s="34">
        <v>2</v>
      </c>
      <c r="B478" s="210">
        <v>10</v>
      </c>
      <c r="C478" s="199" t="s">
        <v>3403</v>
      </c>
      <c r="D478" s="200" t="s">
        <v>1007</v>
      </c>
      <c r="E478" s="200" t="s">
        <v>109</v>
      </c>
      <c r="F478" s="201" t="s">
        <v>114</v>
      </c>
      <c r="G478" s="202">
        <v>1</v>
      </c>
      <c r="H478" s="90"/>
      <c r="I478" s="90"/>
      <c r="J478" s="202">
        <f t="shared" si="15"/>
        <v>0</v>
      </c>
      <c r="K478" s="202">
        <f t="shared" si="15"/>
        <v>0</v>
      </c>
      <c r="L478" s="202">
        <f t="shared" si="16"/>
        <v>0</v>
      </c>
      <c r="M478" s="211" t="e">
        <f>IF(#REF!=0,"",L478/#REF!)</f>
        <v>#REF!</v>
      </c>
      <c r="N478" s="142" t="s">
        <v>119</v>
      </c>
      <c r="O478" s="1" t="s">
        <v>2808</v>
      </c>
    </row>
    <row r="479" spans="1:15" x14ac:dyDescent="0.2">
      <c r="A479" s="34">
        <v>2</v>
      </c>
      <c r="B479" s="210">
        <v>10</v>
      </c>
      <c r="C479" s="199" t="s">
        <v>3404</v>
      </c>
      <c r="D479" s="200" t="s">
        <v>1008</v>
      </c>
      <c r="E479" s="200" t="s">
        <v>109</v>
      </c>
      <c r="F479" s="201" t="s">
        <v>114</v>
      </c>
      <c r="G479" s="202">
        <v>1</v>
      </c>
      <c r="H479" s="90"/>
      <c r="I479" s="90"/>
      <c r="J479" s="202">
        <f t="shared" si="15"/>
        <v>0</v>
      </c>
      <c r="K479" s="202">
        <f t="shared" si="15"/>
        <v>0</v>
      </c>
      <c r="L479" s="202">
        <f t="shared" si="16"/>
        <v>0</v>
      </c>
      <c r="M479" s="211" t="e">
        <f>IF(#REF!=0,"",L479/#REF!)</f>
        <v>#REF!</v>
      </c>
      <c r="N479" s="142" t="s">
        <v>119</v>
      </c>
      <c r="O479" s="1" t="s">
        <v>2809</v>
      </c>
    </row>
    <row r="480" spans="1:15" x14ac:dyDescent="0.2">
      <c r="A480" s="34">
        <v>2</v>
      </c>
      <c r="B480" s="210">
        <v>10</v>
      </c>
      <c r="C480" s="199" t="s">
        <v>3405</v>
      </c>
      <c r="D480" s="200" t="s">
        <v>1009</v>
      </c>
      <c r="E480" s="200" t="s">
        <v>109</v>
      </c>
      <c r="F480" s="201" t="s">
        <v>114</v>
      </c>
      <c r="G480" s="202">
        <v>1</v>
      </c>
      <c r="H480" s="90"/>
      <c r="I480" s="90"/>
      <c r="J480" s="202">
        <f t="shared" si="15"/>
        <v>0</v>
      </c>
      <c r="K480" s="202">
        <f t="shared" si="15"/>
        <v>0</v>
      </c>
      <c r="L480" s="202">
        <f t="shared" si="16"/>
        <v>0</v>
      </c>
      <c r="M480" s="211" t="e">
        <f>IF(#REF!=0,"",L480/#REF!)</f>
        <v>#REF!</v>
      </c>
      <c r="N480" s="142" t="s">
        <v>119</v>
      </c>
      <c r="O480" s="1" t="s">
        <v>2810</v>
      </c>
    </row>
    <row r="481" spans="1:15" x14ac:dyDescent="0.2">
      <c r="A481" s="34">
        <v>2</v>
      </c>
      <c r="B481" s="210">
        <v>10</v>
      </c>
      <c r="C481" s="199" t="s">
        <v>3406</v>
      </c>
      <c r="D481" s="200" t="s">
        <v>1010</v>
      </c>
      <c r="E481" s="200" t="s">
        <v>109</v>
      </c>
      <c r="F481" s="201" t="s">
        <v>114</v>
      </c>
      <c r="G481" s="202">
        <v>1</v>
      </c>
      <c r="H481" s="90"/>
      <c r="I481" s="90"/>
      <c r="J481" s="202">
        <f>TRUNC(TRUNC($G481,2)*TRUNC(H481,2),2)</f>
        <v>0</v>
      </c>
      <c r="K481" s="202">
        <f t="shared" si="15"/>
        <v>0</v>
      </c>
      <c r="L481" s="202">
        <f>TRUNC(SUM(J481:K481),2)</f>
        <v>0</v>
      </c>
      <c r="M481" s="211" t="e">
        <f>IF(#REF!=0,"",L481/#REF!)</f>
        <v>#REF!</v>
      </c>
      <c r="N481" s="142" t="s">
        <v>119</v>
      </c>
      <c r="O481" s="1" t="s">
        <v>2811</v>
      </c>
    </row>
    <row r="482" spans="1:15" x14ac:dyDescent="0.2">
      <c r="A482" s="34">
        <v>2</v>
      </c>
      <c r="B482" s="210">
        <v>10</v>
      </c>
      <c r="C482" s="199" t="s">
        <v>3407</v>
      </c>
      <c r="D482" s="200" t="s">
        <v>1011</v>
      </c>
      <c r="E482" s="200" t="s">
        <v>109</v>
      </c>
      <c r="F482" s="201" t="s">
        <v>114</v>
      </c>
      <c r="G482" s="202">
        <v>1</v>
      </c>
      <c r="H482" s="90"/>
      <c r="I482" s="90"/>
      <c r="J482" s="202">
        <f t="shared" si="15"/>
        <v>0</v>
      </c>
      <c r="K482" s="202">
        <f t="shared" si="15"/>
        <v>0</v>
      </c>
      <c r="L482" s="202">
        <f t="shared" si="16"/>
        <v>0</v>
      </c>
      <c r="M482" s="211" t="e">
        <f>IF(#REF!=0,"",L482/#REF!)</f>
        <v>#REF!</v>
      </c>
      <c r="N482" s="142" t="s">
        <v>119</v>
      </c>
      <c r="O482" s="1" t="s">
        <v>2812</v>
      </c>
    </row>
    <row r="483" spans="1:15" s="7" customFormat="1" x14ac:dyDescent="0.2">
      <c r="A483" s="34">
        <v>2</v>
      </c>
      <c r="B483" s="34">
        <v>10</v>
      </c>
      <c r="C483" s="147" t="s">
        <v>960</v>
      </c>
      <c r="D483" s="148" t="s">
        <v>1012</v>
      </c>
      <c r="E483" s="148" t="s">
        <v>109</v>
      </c>
      <c r="F483" s="149"/>
      <c r="G483" s="150"/>
      <c r="H483" s="90"/>
      <c r="I483" s="90"/>
      <c r="J483" s="150"/>
      <c r="K483" s="150"/>
      <c r="L483" s="150"/>
      <c r="M483" s="151"/>
      <c r="N483" s="146" t="s">
        <v>970</v>
      </c>
    </row>
    <row r="484" spans="1:15" x14ac:dyDescent="0.2">
      <c r="A484" s="34">
        <v>2</v>
      </c>
      <c r="B484" s="210">
        <v>10</v>
      </c>
      <c r="C484" s="199" t="s">
        <v>3408</v>
      </c>
      <c r="D484" s="200" t="s">
        <v>2813</v>
      </c>
      <c r="E484" s="200" t="s">
        <v>109</v>
      </c>
      <c r="F484" s="201" t="s">
        <v>114</v>
      </c>
      <c r="G484" s="202">
        <v>1</v>
      </c>
      <c r="H484" s="90"/>
      <c r="I484" s="90"/>
      <c r="J484" s="202">
        <f t="shared" si="15"/>
        <v>0</v>
      </c>
      <c r="K484" s="202">
        <f t="shared" si="15"/>
        <v>0</v>
      </c>
      <c r="L484" s="202">
        <f t="shared" si="16"/>
        <v>0</v>
      </c>
      <c r="M484" s="211" t="e">
        <f>IF(#REF!=0,"",L484/#REF!)</f>
        <v>#REF!</v>
      </c>
      <c r="N484" s="142" t="s">
        <v>1013</v>
      </c>
    </row>
    <row r="485" spans="1:15" x14ac:dyDescent="0.2">
      <c r="A485" s="34">
        <v>2</v>
      </c>
      <c r="B485" s="210">
        <v>10</v>
      </c>
      <c r="C485" s="199" t="s">
        <v>3409</v>
      </c>
      <c r="D485" s="200" t="s">
        <v>2814</v>
      </c>
      <c r="E485" s="200" t="s">
        <v>109</v>
      </c>
      <c r="F485" s="201" t="s">
        <v>114</v>
      </c>
      <c r="G485" s="202">
        <v>1</v>
      </c>
      <c r="H485" s="90"/>
      <c r="I485" s="90"/>
      <c r="J485" s="202">
        <f t="shared" si="15"/>
        <v>0</v>
      </c>
      <c r="K485" s="202">
        <f t="shared" si="15"/>
        <v>0</v>
      </c>
      <c r="L485" s="202">
        <f t="shared" si="16"/>
        <v>0</v>
      </c>
      <c r="M485" s="211" t="e">
        <f>IF(#REF!=0,"",L485/#REF!)</f>
        <v>#REF!</v>
      </c>
      <c r="N485" s="142" t="s">
        <v>1014</v>
      </c>
    </row>
    <row r="486" spans="1:15" x14ac:dyDescent="0.2">
      <c r="A486" s="34">
        <v>2</v>
      </c>
      <c r="B486" s="210">
        <v>10</v>
      </c>
      <c r="C486" s="199" t="s">
        <v>3410</v>
      </c>
      <c r="D486" s="233" t="s">
        <v>2815</v>
      </c>
      <c r="E486" s="200" t="s">
        <v>109</v>
      </c>
      <c r="F486" s="201" t="s">
        <v>114</v>
      </c>
      <c r="G486" s="202">
        <v>1</v>
      </c>
      <c r="H486" s="90"/>
      <c r="I486" s="90"/>
      <c r="J486" s="202">
        <f t="shared" si="15"/>
        <v>0</v>
      </c>
      <c r="K486" s="202">
        <f t="shared" si="15"/>
        <v>0</v>
      </c>
      <c r="L486" s="202">
        <f t="shared" si="16"/>
        <v>0</v>
      </c>
      <c r="M486" s="211" t="e">
        <f>IF(#REF!=0,"",L486/#REF!)</f>
        <v>#REF!</v>
      </c>
      <c r="N486" s="142" t="s">
        <v>1015</v>
      </c>
    </row>
    <row r="487" spans="1:15" x14ac:dyDescent="0.2">
      <c r="A487" s="34">
        <v>2</v>
      </c>
      <c r="B487" s="210">
        <v>10</v>
      </c>
      <c r="C487" s="199" t="s">
        <v>3411</v>
      </c>
      <c r="D487" s="233" t="s">
        <v>2816</v>
      </c>
      <c r="E487" s="200" t="s">
        <v>109</v>
      </c>
      <c r="F487" s="201" t="s">
        <v>114</v>
      </c>
      <c r="G487" s="202">
        <v>1</v>
      </c>
      <c r="H487" s="90"/>
      <c r="I487" s="90"/>
      <c r="J487" s="202">
        <f t="shared" si="15"/>
        <v>0</v>
      </c>
      <c r="K487" s="202">
        <f t="shared" si="15"/>
        <v>0</v>
      </c>
      <c r="L487" s="202">
        <f t="shared" si="16"/>
        <v>0</v>
      </c>
      <c r="M487" s="211" t="e">
        <f>IF(#REF!=0,"",L487/#REF!)</f>
        <v>#REF!</v>
      </c>
      <c r="N487" s="142" t="s">
        <v>1016</v>
      </c>
    </row>
    <row r="488" spans="1:15" x14ac:dyDescent="0.2">
      <c r="A488" s="34">
        <v>2</v>
      </c>
      <c r="B488" s="210">
        <v>10</v>
      </c>
      <c r="C488" s="199" t="s">
        <v>3412</v>
      </c>
      <c r="D488" s="233" t="s">
        <v>2817</v>
      </c>
      <c r="E488" s="200" t="s">
        <v>109</v>
      </c>
      <c r="F488" s="201" t="s">
        <v>114</v>
      </c>
      <c r="G488" s="202">
        <v>1</v>
      </c>
      <c r="H488" s="90"/>
      <c r="I488" s="90"/>
      <c r="J488" s="202">
        <f t="shared" si="15"/>
        <v>0</v>
      </c>
      <c r="K488" s="202">
        <f t="shared" si="15"/>
        <v>0</v>
      </c>
      <c r="L488" s="202">
        <f t="shared" si="16"/>
        <v>0</v>
      </c>
      <c r="M488" s="211" t="e">
        <f>IF(#REF!=0,"",L488/#REF!)</f>
        <v>#REF!</v>
      </c>
      <c r="N488" s="142" t="s">
        <v>1017</v>
      </c>
    </row>
    <row r="489" spans="1:15" x14ac:dyDescent="0.2">
      <c r="A489" s="34">
        <v>2</v>
      </c>
      <c r="B489" s="210">
        <v>10</v>
      </c>
      <c r="C489" s="199" t="s">
        <v>3413</v>
      </c>
      <c r="D489" s="200" t="s">
        <v>2818</v>
      </c>
      <c r="E489" s="200" t="s">
        <v>109</v>
      </c>
      <c r="F489" s="201" t="s">
        <v>114</v>
      </c>
      <c r="G489" s="202">
        <v>1</v>
      </c>
      <c r="H489" s="90"/>
      <c r="I489" s="90"/>
      <c r="J489" s="202">
        <f t="shared" si="15"/>
        <v>0</v>
      </c>
      <c r="K489" s="202">
        <f t="shared" si="15"/>
        <v>0</v>
      </c>
      <c r="L489" s="202">
        <f t="shared" si="16"/>
        <v>0</v>
      </c>
      <c r="M489" s="211" t="e">
        <f>IF(#REF!=0,"",L489/#REF!)</f>
        <v>#REF!</v>
      </c>
      <c r="N489" s="142" t="s">
        <v>1018</v>
      </c>
    </row>
    <row r="490" spans="1:15" ht="24" x14ac:dyDescent="0.2">
      <c r="A490" s="34">
        <v>2</v>
      </c>
      <c r="B490" s="210">
        <v>10</v>
      </c>
      <c r="C490" s="199" t="s">
        <v>3414</v>
      </c>
      <c r="D490" s="200" t="s">
        <v>2697</v>
      </c>
      <c r="E490" s="200" t="s">
        <v>109</v>
      </c>
      <c r="F490" s="201" t="s">
        <v>154</v>
      </c>
      <c r="G490" s="202">
        <v>1</v>
      </c>
      <c r="H490" s="90"/>
      <c r="I490" s="90"/>
      <c r="J490" s="202">
        <f t="shared" si="15"/>
        <v>0</v>
      </c>
      <c r="K490" s="202">
        <f t="shared" si="15"/>
        <v>0</v>
      </c>
      <c r="L490" s="202">
        <f t="shared" si="16"/>
        <v>0</v>
      </c>
      <c r="M490" s="211" t="e">
        <f>IF(#REF!=0,"",L490/#REF!)</f>
        <v>#REF!</v>
      </c>
      <c r="N490" s="142" t="s">
        <v>1019</v>
      </c>
    </row>
    <row r="491" spans="1:15" ht="24" x14ac:dyDescent="0.2">
      <c r="A491" s="34">
        <v>2</v>
      </c>
      <c r="B491" s="210">
        <v>10</v>
      </c>
      <c r="C491" s="199" t="s">
        <v>3415</v>
      </c>
      <c r="D491" s="200" t="s">
        <v>2698</v>
      </c>
      <c r="E491" s="200" t="s">
        <v>109</v>
      </c>
      <c r="F491" s="201" t="s">
        <v>154</v>
      </c>
      <c r="G491" s="202">
        <v>1</v>
      </c>
      <c r="H491" s="90"/>
      <c r="I491" s="90"/>
      <c r="J491" s="202">
        <f t="shared" si="15"/>
        <v>0</v>
      </c>
      <c r="K491" s="202">
        <f t="shared" si="15"/>
        <v>0</v>
      </c>
      <c r="L491" s="202">
        <f t="shared" si="16"/>
        <v>0</v>
      </c>
      <c r="M491" s="211" t="e">
        <f>IF(#REF!=0,"",L491/#REF!)</f>
        <v>#REF!</v>
      </c>
      <c r="N491" s="142" t="s">
        <v>1020</v>
      </c>
    </row>
    <row r="492" spans="1:15" ht="12.75" thickBot="1" x14ac:dyDescent="0.25">
      <c r="A492" s="210">
        <v>2</v>
      </c>
      <c r="B492" s="210">
        <v>10</v>
      </c>
      <c r="C492" s="199" t="s">
        <v>3416</v>
      </c>
      <c r="D492" s="200" t="s">
        <v>2819</v>
      </c>
      <c r="E492" s="200" t="s">
        <v>109</v>
      </c>
      <c r="F492" s="201" t="s">
        <v>154</v>
      </c>
      <c r="G492" s="202">
        <v>1</v>
      </c>
      <c r="H492" s="90"/>
      <c r="I492" s="90"/>
      <c r="J492" s="202">
        <f t="shared" si="15"/>
        <v>0</v>
      </c>
      <c r="K492" s="202">
        <f t="shared" si="15"/>
        <v>0</v>
      </c>
      <c r="L492" s="202">
        <f t="shared" si="16"/>
        <v>0</v>
      </c>
      <c r="M492" s="211" t="e">
        <f>IF(#REF!=0,"",L492/#REF!)</f>
        <v>#REF!</v>
      </c>
      <c r="N492" s="142" t="s">
        <v>1021</v>
      </c>
    </row>
    <row r="493" spans="1:15" ht="13.5" thickTop="1" x14ac:dyDescent="0.2">
      <c r="B493" s="431" t="s">
        <v>67</v>
      </c>
      <c r="C493" s="432" t="s">
        <v>67</v>
      </c>
      <c r="D493" s="31" t="s">
        <v>68</v>
      </c>
      <c r="E493" s="32" t="s">
        <v>109</v>
      </c>
      <c r="F493" s="33"/>
      <c r="G493" s="93"/>
      <c r="H493" s="93"/>
      <c r="I493" s="93"/>
      <c r="J493" s="93"/>
      <c r="K493" s="93"/>
      <c r="L493" s="93"/>
      <c r="M493" s="99"/>
      <c r="N493" s="145"/>
    </row>
    <row r="494" spans="1:15" x14ac:dyDescent="0.2">
      <c r="A494" s="34">
        <v>2</v>
      </c>
      <c r="B494" s="34">
        <v>11</v>
      </c>
      <c r="C494" s="35" t="s">
        <v>1022</v>
      </c>
      <c r="D494" s="36" t="s">
        <v>1023</v>
      </c>
      <c r="E494" s="37"/>
      <c r="F494" s="39"/>
      <c r="G494" s="92"/>
      <c r="H494" s="91"/>
      <c r="I494" s="91"/>
      <c r="J494" s="92"/>
      <c r="K494" s="92"/>
      <c r="L494" s="92"/>
      <c r="M494" s="98"/>
      <c r="N494" s="144"/>
    </row>
    <row r="495" spans="1:15" x14ac:dyDescent="0.2">
      <c r="A495" s="210">
        <v>2</v>
      </c>
      <c r="B495" s="210">
        <v>11</v>
      </c>
      <c r="C495" s="41" t="s">
        <v>1024</v>
      </c>
      <c r="D495" s="42" t="s">
        <v>1025</v>
      </c>
      <c r="E495" s="42" t="s">
        <v>109</v>
      </c>
      <c r="F495" s="43"/>
      <c r="G495" s="95"/>
      <c r="H495" s="90"/>
      <c r="I495" s="90"/>
      <c r="J495" s="95"/>
      <c r="K495" s="95"/>
      <c r="L495" s="95"/>
      <c r="M495" s="101"/>
      <c r="N495" s="142"/>
    </row>
    <row r="496" spans="1:15" x14ac:dyDescent="0.2">
      <c r="A496" s="210">
        <v>2</v>
      </c>
      <c r="B496" s="210">
        <v>11</v>
      </c>
      <c r="C496" s="199" t="s">
        <v>1026</v>
      </c>
      <c r="D496" s="200" t="s">
        <v>2699</v>
      </c>
      <c r="E496" s="200" t="s">
        <v>109</v>
      </c>
      <c r="F496" s="201" t="s">
        <v>114</v>
      </c>
      <c r="G496" s="202">
        <v>1</v>
      </c>
      <c r="H496" s="90"/>
      <c r="I496" s="90"/>
      <c r="J496" s="202">
        <f t="shared" si="15"/>
        <v>0</v>
      </c>
      <c r="K496" s="202">
        <f t="shared" si="15"/>
        <v>0</v>
      </c>
      <c r="L496" s="202">
        <f t="shared" si="16"/>
        <v>0</v>
      </c>
      <c r="M496" s="211" t="e">
        <f>IF(#REF!=0,"",L496/#REF!)</f>
        <v>#REF!</v>
      </c>
      <c r="N496" s="142" t="s">
        <v>1027</v>
      </c>
    </row>
    <row r="497" spans="1:15" x14ac:dyDescent="0.2">
      <c r="A497" s="210">
        <v>2</v>
      </c>
      <c r="B497" s="210">
        <v>11</v>
      </c>
      <c r="C497" s="199" t="s">
        <v>1028</v>
      </c>
      <c r="D497" s="200" t="s">
        <v>1029</v>
      </c>
      <c r="E497" s="200" t="s">
        <v>109</v>
      </c>
      <c r="F497" s="201" t="s">
        <v>114</v>
      </c>
      <c r="G497" s="202">
        <v>1</v>
      </c>
      <c r="H497" s="90"/>
      <c r="I497" s="90"/>
      <c r="J497" s="202">
        <f t="shared" si="15"/>
        <v>0</v>
      </c>
      <c r="K497" s="202">
        <f t="shared" si="15"/>
        <v>0</v>
      </c>
      <c r="L497" s="202">
        <f t="shared" si="16"/>
        <v>0</v>
      </c>
      <c r="M497" s="211" t="e">
        <f>IF(#REF!=0,"",L497/#REF!)</f>
        <v>#REF!</v>
      </c>
      <c r="N497" s="142" t="s">
        <v>1030</v>
      </c>
    </row>
    <row r="498" spans="1:15" x14ac:dyDescent="0.2">
      <c r="A498" s="210">
        <v>2</v>
      </c>
      <c r="B498" s="210">
        <v>11</v>
      </c>
      <c r="C498" s="199" t="s">
        <v>1031</v>
      </c>
      <c r="D498" s="200" t="s">
        <v>2700</v>
      </c>
      <c r="E498" s="200" t="s">
        <v>109</v>
      </c>
      <c r="F498" s="201" t="s">
        <v>114</v>
      </c>
      <c r="G498" s="202">
        <v>1</v>
      </c>
      <c r="H498" s="90"/>
      <c r="I498" s="90"/>
      <c r="J498" s="202">
        <f t="shared" si="15"/>
        <v>0</v>
      </c>
      <c r="K498" s="202">
        <f t="shared" si="15"/>
        <v>0</v>
      </c>
      <c r="L498" s="202">
        <f t="shared" si="16"/>
        <v>0</v>
      </c>
      <c r="M498" s="211" t="e">
        <f>IF(#REF!=0,"",L498/#REF!)</f>
        <v>#REF!</v>
      </c>
      <c r="N498" s="142" t="s">
        <v>1032</v>
      </c>
    </row>
    <row r="499" spans="1:15" x14ac:dyDescent="0.2">
      <c r="A499" s="210">
        <v>2</v>
      </c>
      <c r="B499" s="210">
        <v>11</v>
      </c>
      <c r="C499" s="199" t="s">
        <v>1033</v>
      </c>
      <c r="D499" s="200" t="s">
        <v>2701</v>
      </c>
      <c r="E499" s="200" t="s">
        <v>109</v>
      </c>
      <c r="F499" s="201" t="s">
        <v>114</v>
      </c>
      <c r="G499" s="202">
        <v>1</v>
      </c>
      <c r="H499" s="90"/>
      <c r="I499" s="90"/>
      <c r="J499" s="202">
        <f t="shared" si="15"/>
        <v>0</v>
      </c>
      <c r="K499" s="202">
        <f t="shared" si="15"/>
        <v>0</v>
      </c>
      <c r="L499" s="202">
        <f t="shared" si="16"/>
        <v>0</v>
      </c>
      <c r="M499" s="211" t="e">
        <f>IF(#REF!=0,"",L499/#REF!)</f>
        <v>#REF!</v>
      </c>
      <c r="N499" s="142" t="s">
        <v>1034</v>
      </c>
    </row>
    <row r="500" spans="1:15" x14ac:dyDescent="0.2">
      <c r="A500" s="210">
        <v>2</v>
      </c>
      <c r="B500" s="210">
        <v>11</v>
      </c>
      <c r="C500" s="199" t="s">
        <v>1035</v>
      </c>
      <c r="D500" s="200" t="s">
        <v>1036</v>
      </c>
      <c r="E500" s="200" t="s">
        <v>109</v>
      </c>
      <c r="F500" s="201" t="s">
        <v>154</v>
      </c>
      <c r="G500" s="202">
        <v>1</v>
      </c>
      <c r="H500" s="90"/>
      <c r="I500" s="90"/>
      <c r="J500" s="202">
        <f t="shared" si="15"/>
        <v>0</v>
      </c>
      <c r="K500" s="202">
        <f t="shared" si="15"/>
        <v>0</v>
      </c>
      <c r="L500" s="202">
        <f t="shared" si="16"/>
        <v>0</v>
      </c>
      <c r="M500" s="211" t="e">
        <f>IF(#REF!=0,"",L500/#REF!)</f>
        <v>#REF!</v>
      </c>
      <c r="N500" s="142" t="s">
        <v>119</v>
      </c>
      <c r="O500" s="1" t="s">
        <v>2820</v>
      </c>
    </row>
    <row r="501" spans="1:15" x14ac:dyDescent="0.2">
      <c r="A501" s="210">
        <v>2</v>
      </c>
      <c r="B501" s="210">
        <v>11</v>
      </c>
      <c r="C501" s="199" t="s">
        <v>1037</v>
      </c>
      <c r="D501" s="200" t="s">
        <v>1038</v>
      </c>
      <c r="E501" s="200" t="s">
        <v>109</v>
      </c>
      <c r="F501" s="201" t="s">
        <v>114</v>
      </c>
      <c r="G501" s="202">
        <v>1</v>
      </c>
      <c r="H501" s="90"/>
      <c r="I501" s="90"/>
      <c r="J501" s="202">
        <f t="shared" si="15"/>
        <v>0</v>
      </c>
      <c r="K501" s="202">
        <f t="shared" si="15"/>
        <v>0</v>
      </c>
      <c r="L501" s="202">
        <f t="shared" si="16"/>
        <v>0</v>
      </c>
      <c r="M501" s="211" t="e">
        <f>IF(#REF!=0,"",L501/#REF!)</f>
        <v>#REF!</v>
      </c>
      <c r="N501" s="142" t="s">
        <v>119</v>
      </c>
      <c r="O501" s="1" t="s">
        <v>3230</v>
      </c>
    </row>
    <row r="502" spans="1:15" x14ac:dyDescent="0.2">
      <c r="A502" s="210">
        <v>2</v>
      </c>
      <c r="B502" s="210">
        <v>11</v>
      </c>
      <c r="C502" s="199" t="s">
        <v>1039</v>
      </c>
      <c r="D502" s="239" t="s">
        <v>2821</v>
      </c>
      <c r="E502" s="240" t="s">
        <v>109</v>
      </c>
      <c r="F502" s="43" t="s">
        <v>114</v>
      </c>
      <c r="G502" s="202">
        <v>1</v>
      </c>
      <c r="H502" s="90"/>
      <c r="I502" s="90"/>
      <c r="J502" s="95">
        <f t="shared" si="15"/>
        <v>0</v>
      </c>
      <c r="K502" s="95">
        <f t="shared" si="15"/>
        <v>0</v>
      </c>
      <c r="L502" s="95">
        <f t="shared" si="16"/>
        <v>0</v>
      </c>
      <c r="M502" s="101" t="e">
        <f>IF(#REF!=0,"",L502/#REF!)</f>
        <v>#REF!</v>
      </c>
      <c r="N502" s="142" t="s">
        <v>119</v>
      </c>
      <c r="O502" s="1" t="s">
        <v>2823</v>
      </c>
    </row>
    <row r="503" spans="1:15" x14ac:dyDescent="0.2">
      <c r="A503" s="210">
        <v>2</v>
      </c>
      <c r="B503" s="210">
        <v>11</v>
      </c>
      <c r="C503" s="199" t="s">
        <v>1040</v>
      </c>
      <c r="D503" s="239" t="s">
        <v>2822</v>
      </c>
      <c r="E503" s="240" t="s">
        <v>109</v>
      </c>
      <c r="F503" s="43" t="s">
        <v>114</v>
      </c>
      <c r="G503" s="202">
        <v>1</v>
      </c>
      <c r="H503" s="90"/>
      <c r="I503" s="90"/>
      <c r="J503" s="95">
        <f t="shared" si="15"/>
        <v>0</v>
      </c>
      <c r="K503" s="95">
        <f t="shared" si="15"/>
        <v>0</v>
      </c>
      <c r="L503" s="95">
        <f t="shared" si="16"/>
        <v>0</v>
      </c>
      <c r="M503" s="101" t="e">
        <f>IF(#REF!=0,"",L503/#REF!)</f>
        <v>#REF!</v>
      </c>
      <c r="N503" s="142" t="s">
        <v>119</v>
      </c>
      <c r="O503" s="1" t="s">
        <v>2824</v>
      </c>
    </row>
    <row r="504" spans="1:15" x14ac:dyDescent="0.2">
      <c r="A504" s="210">
        <v>2</v>
      </c>
      <c r="B504" s="34">
        <v>11</v>
      </c>
      <c r="C504" s="41" t="s">
        <v>1041</v>
      </c>
      <c r="D504" s="42" t="s">
        <v>1042</v>
      </c>
      <c r="E504" s="42" t="s">
        <v>109</v>
      </c>
      <c r="F504" s="43"/>
      <c r="G504" s="95"/>
      <c r="H504" s="90"/>
      <c r="I504" s="90"/>
      <c r="J504" s="95"/>
      <c r="K504" s="95"/>
      <c r="L504" s="95"/>
      <c r="M504" s="101"/>
      <c r="N504" s="142"/>
    </row>
    <row r="505" spans="1:15" x14ac:dyDescent="0.2">
      <c r="A505" s="210">
        <v>2</v>
      </c>
      <c r="B505" s="210">
        <v>11</v>
      </c>
      <c r="C505" s="199" t="s">
        <v>1043</v>
      </c>
      <c r="D505" s="200" t="s">
        <v>1044</v>
      </c>
      <c r="E505" s="200" t="s">
        <v>109</v>
      </c>
      <c r="F505" s="201" t="s">
        <v>154</v>
      </c>
      <c r="G505" s="202">
        <v>1</v>
      </c>
      <c r="H505" s="90"/>
      <c r="I505" s="90"/>
      <c r="J505" s="202">
        <f t="shared" si="15"/>
        <v>0</v>
      </c>
      <c r="K505" s="202">
        <f t="shared" si="15"/>
        <v>0</v>
      </c>
      <c r="L505" s="202">
        <f t="shared" si="16"/>
        <v>0</v>
      </c>
      <c r="M505" s="211" t="e">
        <f>IF(#REF!=0,"",L505/#REF!)</f>
        <v>#REF!</v>
      </c>
      <c r="N505" s="142" t="s">
        <v>119</v>
      </c>
      <c r="O505" s="1" t="s">
        <v>2825</v>
      </c>
    </row>
    <row r="506" spans="1:15" x14ac:dyDescent="0.2">
      <c r="A506" s="210">
        <v>2</v>
      </c>
      <c r="B506" s="210">
        <v>11</v>
      </c>
      <c r="C506" s="199" t="s">
        <v>1045</v>
      </c>
      <c r="D506" s="200" t="s">
        <v>1046</v>
      </c>
      <c r="E506" s="200" t="s">
        <v>109</v>
      </c>
      <c r="F506" s="201" t="s">
        <v>387</v>
      </c>
      <c r="G506" s="202">
        <v>1</v>
      </c>
      <c r="H506" s="90"/>
      <c r="I506" s="90"/>
      <c r="J506" s="202">
        <f t="shared" si="15"/>
        <v>0</v>
      </c>
      <c r="K506" s="202">
        <f t="shared" si="15"/>
        <v>0</v>
      </c>
      <c r="L506" s="202">
        <f t="shared" si="16"/>
        <v>0</v>
      </c>
      <c r="M506" s="211" t="e">
        <f>IF(#REF!=0,"",L506/#REF!)</f>
        <v>#REF!</v>
      </c>
      <c r="N506" s="142" t="s">
        <v>119</v>
      </c>
      <c r="O506" s="1" t="s">
        <v>2826</v>
      </c>
    </row>
    <row r="507" spans="1:15" x14ac:dyDescent="0.2">
      <c r="A507" s="210">
        <v>2</v>
      </c>
      <c r="B507" s="210">
        <v>11</v>
      </c>
      <c r="C507" s="199" t="s">
        <v>1047</v>
      </c>
      <c r="D507" s="200" t="s">
        <v>1048</v>
      </c>
      <c r="E507" s="200" t="s">
        <v>109</v>
      </c>
      <c r="F507" s="201" t="s">
        <v>114</v>
      </c>
      <c r="G507" s="202">
        <v>1</v>
      </c>
      <c r="H507" s="90"/>
      <c r="I507" s="90"/>
      <c r="J507" s="202">
        <f t="shared" si="15"/>
        <v>0</v>
      </c>
      <c r="K507" s="202">
        <f t="shared" si="15"/>
        <v>0</v>
      </c>
      <c r="L507" s="202">
        <f t="shared" si="16"/>
        <v>0</v>
      </c>
      <c r="M507" s="211" t="e">
        <f>IF(#REF!=0,"",L507/#REF!)</f>
        <v>#REF!</v>
      </c>
      <c r="N507" s="142" t="s">
        <v>119</v>
      </c>
      <c r="O507" s="1" t="s">
        <v>2827</v>
      </c>
    </row>
    <row r="508" spans="1:15" x14ac:dyDescent="0.2">
      <c r="A508" s="210">
        <v>2</v>
      </c>
      <c r="B508" s="210">
        <v>11</v>
      </c>
      <c r="C508" s="199" t="s">
        <v>1049</v>
      </c>
      <c r="D508" s="200" t="s">
        <v>1050</v>
      </c>
      <c r="E508" s="200" t="s">
        <v>109</v>
      </c>
      <c r="F508" s="201" t="s">
        <v>114</v>
      </c>
      <c r="G508" s="202">
        <v>1</v>
      </c>
      <c r="H508" s="90"/>
      <c r="I508" s="90"/>
      <c r="J508" s="202">
        <f t="shared" si="15"/>
        <v>0</v>
      </c>
      <c r="K508" s="202">
        <f t="shared" si="15"/>
        <v>0</v>
      </c>
      <c r="L508" s="202">
        <f t="shared" si="16"/>
        <v>0</v>
      </c>
      <c r="M508" s="211" t="e">
        <f>IF(#REF!=0,"",L508/#REF!)</f>
        <v>#REF!</v>
      </c>
      <c r="N508" s="142" t="s">
        <v>1051</v>
      </c>
    </row>
    <row r="509" spans="1:15" ht="36" x14ac:dyDescent="0.2">
      <c r="A509" s="210">
        <v>2</v>
      </c>
      <c r="B509" s="210">
        <v>11</v>
      </c>
      <c r="C509" s="199" t="s">
        <v>1052</v>
      </c>
      <c r="D509" s="239" t="s">
        <v>1053</v>
      </c>
      <c r="E509" s="240" t="s">
        <v>109</v>
      </c>
      <c r="F509" s="43" t="s">
        <v>387</v>
      </c>
      <c r="G509" s="202">
        <v>1</v>
      </c>
      <c r="H509" s="90"/>
      <c r="I509" s="90"/>
      <c r="J509" s="95">
        <f t="shared" si="15"/>
        <v>0</v>
      </c>
      <c r="K509" s="95">
        <f t="shared" si="15"/>
        <v>0</v>
      </c>
      <c r="L509" s="95">
        <f t="shared" si="16"/>
        <v>0</v>
      </c>
      <c r="M509" s="101" t="e">
        <f>IF(#REF!=0,"",L509/#REF!)</f>
        <v>#REF!</v>
      </c>
      <c r="N509" s="142" t="s">
        <v>119</v>
      </c>
      <c r="O509" s="1" t="s">
        <v>2828</v>
      </c>
    </row>
    <row r="510" spans="1:15" x14ac:dyDescent="0.2">
      <c r="A510" s="210">
        <v>2</v>
      </c>
      <c r="B510" s="34">
        <v>11</v>
      </c>
      <c r="C510" s="41" t="s">
        <v>1054</v>
      </c>
      <c r="D510" s="42" t="s">
        <v>1055</v>
      </c>
      <c r="E510" s="42" t="s">
        <v>109</v>
      </c>
      <c r="F510" s="43"/>
      <c r="G510" s="95"/>
      <c r="H510" s="90"/>
      <c r="I510" s="90"/>
      <c r="J510" s="95"/>
      <c r="K510" s="95"/>
      <c r="L510" s="95"/>
      <c r="M510" s="101"/>
      <c r="N510" s="142"/>
    </row>
    <row r="511" spans="1:15" x14ac:dyDescent="0.2">
      <c r="A511" s="210">
        <v>2</v>
      </c>
      <c r="B511" s="210">
        <v>11</v>
      </c>
      <c r="C511" s="199" t="s">
        <v>1056</v>
      </c>
      <c r="D511" s="200" t="s">
        <v>1057</v>
      </c>
      <c r="E511" s="200" t="s">
        <v>109</v>
      </c>
      <c r="F511" s="201" t="s">
        <v>154</v>
      </c>
      <c r="G511" s="202">
        <v>5</v>
      </c>
      <c r="H511" s="90"/>
      <c r="I511" s="90"/>
      <c r="J511" s="202">
        <f t="shared" si="15"/>
        <v>0</v>
      </c>
      <c r="K511" s="202">
        <f t="shared" si="15"/>
        <v>0</v>
      </c>
      <c r="L511" s="202">
        <f t="shared" si="16"/>
        <v>0</v>
      </c>
      <c r="M511" s="211" t="e">
        <f>IF(#REF!=0,"",L511/#REF!)</f>
        <v>#REF!</v>
      </c>
      <c r="N511" s="142" t="s">
        <v>119</v>
      </c>
      <c r="O511" s="1" t="s">
        <v>2829</v>
      </c>
    </row>
    <row r="512" spans="1:15" x14ac:dyDescent="0.2">
      <c r="A512" s="210">
        <v>2</v>
      </c>
      <c r="B512" s="210">
        <v>11</v>
      </c>
      <c r="C512" s="199" t="s">
        <v>1058</v>
      </c>
      <c r="D512" s="200" t="s">
        <v>1059</v>
      </c>
      <c r="E512" s="200" t="s">
        <v>109</v>
      </c>
      <c r="F512" s="201" t="s">
        <v>154</v>
      </c>
      <c r="G512" s="202">
        <v>5</v>
      </c>
      <c r="H512" s="90"/>
      <c r="I512" s="90"/>
      <c r="J512" s="202">
        <f t="shared" si="15"/>
        <v>0</v>
      </c>
      <c r="K512" s="202">
        <f t="shared" si="15"/>
        <v>0</v>
      </c>
      <c r="L512" s="202">
        <f t="shared" si="16"/>
        <v>0</v>
      </c>
      <c r="M512" s="211" t="e">
        <f>IF(#REF!=0,"",L512/#REF!)</f>
        <v>#REF!</v>
      </c>
      <c r="N512" s="142" t="s">
        <v>119</v>
      </c>
      <c r="O512" s="1" t="s">
        <v>2830</v>
      </c>
    </row>
    <row r="513" spans="1:15" x14ac:dyDescent="0.2">
      <c r="A513" s="210">
        <v>2</v>
      </c>
      <c r="B513" s="210">
        <v>11</v>
      </c>
      <c r="C513" s="199" t="s">
        <v>1060</v>
      </c>
      <c r="D513" s="200" t="s">
        <v>1061</v>
      </c>
      <c r="E513" s="200" t="s">
        <v>109</v>
      </c>
      <c r="F513" s="201" t="s">
        <v>154</v>
      </c>
      <c r="G513" s="202">
        <v>5</v>
      </c>
      <c r="H513" s="90"/>
      <c r="I513" s="90"/>
      <c r="J513" s="202">
        <f t="shared" si="15"/>
        <v>0</v>
      </c>
      <c r="K513" s="202">
        <f t="shared" si="15"/>
        <v>0</v>
      </c>
      <c r="L513" s="202">
        <f t="shared" si="16"/>
        <v>0</v>
      </c>
      <c r="M513" s="211" t="e">
        <f>IF(#REF!=0,"",L513/#REF!)</f>
        <v>#REF!</v>
      </c>
      <c r="N513" s="142" t="s">
        <v>119</v>
      </c>
      <c r="O513" s="1" t="s">
        <v>2831</v>
      </c>
    </row>
    <row r="514" spans="1:15" x14ac:dyDescent="0.2">
      <c r="A514" s="210">
        <v>2</v>
      </c>
      <c r="B514" s="210">
        <v>11</v>
      </c>
      <c r="C514" s="199" t="s">
        <v>1062</v>
      </c>
      <c r="D514" s="200" t="s">
        <v>1063</v>
      </c>
      <c r="E514" s="200" t="s">
        <v>109</v>
      </c>
      <c r="F514" s="201" t="s">
        <v>154</v>
      </c>
      <c r="G514" s="202">
        <v>5</v>
      </c>
      <c r="H514" s="90"/>
      <c r="I514" s="90"/>
      <c r="J514" s="202">
        <f t="shared" si="15"/>
        <v>0</v>
      </c>
      <c r="K514" s="202">
        <f t="shared" si="15"/>
        <v>0</v>
      </c>
      <c r="L514" s="202">
        <f t="shared" ref="L514:L597" si="17">TRUNC(SUM(J514:K514),2)</f>
        <v>0</v>
      </c>
      <c r="M514" s="211" t="e">
        <f>IF(#REF!=0,"",L514/#REF!)</f>
        <v>#REF!</v>
      </c>
      <c r="N514" s="142" t="s">
        <v>119</v>
      </c>
      <c r="O514" s="1" t="s">
        <v>2832</v>
      </c>
    </row>
    <row r="515" spans="1:15" x14ac:dyDescent="0.2">
      <c r="A515" s="210">
        <v>2</v>
      </c>
      <c r="B515" s="210">
        <v>11</v>
      </c>
      <c r="C515" s="199" t="s">
        <v>1064</v>
      </c>
      <c r="D515" s="200" t="s">
        <v>1065</v>
      </c>
      <c r="E515" s="200" t="s">
        <v>109</v>
      </c>
      <c r="F515" s="201" t="s">
        <v>154</v>
      </c>
      <c r="G515" s="202">
        <v>5</v>
      </c>
      <c r="H515" s="90"/>
      <c r="I515" s="90"/>
      <c r="J515" s="202">
        <f t="shared" si="15"/>
        <v>0</v>
      </c>
      <c r="K515" s="202">
        <f t="shared" si="15"/>
        <v>0</v>
      </c>
      <c r="L515" s="202">
        <f t="shared" si="17"/>
        <v>0</v>
      </c>
      <c r="M515" s="211" t="e">
        <f>IF(#REF!=0,"",L515/#REF!)</f>
        <v>#REF!</v>
      </c>
      <c r="N515" s="142" t="s">
        <v>119</v>
      </c>
      <c r="O515" s="1" t="s">
        <v>2833</v>
      </c>
    </row>
    <row r="516" spans="1:15" x14ac:dyDescent="0.2">
      <c r="A516" s="210">
        <v>2</v>
      </c>
      <c r="B516" s="210">
        <v>11</v>
      </c>
      <c r="C516" s="199" t="s">
        <v>1066</v>
      </c>
      <c r="D516" s="200" t="s">
        <v>1067</v>
      </c>
      <c r="E516" s="200" t="s">
        <v>109</v>
      </c>
      <c r="F516" s="201" t="s">
        <v>154</v>
      </c>
      <c r="G516" s="202">
        <v>5</v>
      </c>
      <c r="H516" s="90"/>
      <c r="I516" s="90"/>
      <c r="J516" s="202">
        <f t="shared" si="15"/>
        <v>0</v>
      </c>
      <c r="K516" s="202">
        <f t="shared" si="15"/>
        <v>0</v>
      </c>
      <c r="L516" s="202">
        <f t="shared" si="17"/>
        <v>0</v>
      </c>
      <c r="M516" s="211" t="e">
        <f>IF(#REF!=0,"",L516/#REF!)</f>
        <v>#REF!</v>
      </c>
      <c r="N516" s="142" t="s">
        <v>119</v>
      </c>
      <c r="O516" s="1" t="s">
        <v>2834</v>
      </c>
    </row>
    <row r="517" spans="1:15" x14ac:dyDescent="0.2">
      <c r="A517" s="210">
        <v>2</v>
      </c>
      <c r="B517" s="210">
        <v>11</v>
      </c>
      <c r="C517" s="199" t="s">
        <v>1068</v>
      </c>
      <c r="D517" s="200" t="s">
        <v>1069</v>
      </c>
      <c r="E517" s="200" t="s">
        <v>109</v>
      </c>
      <c r="F517" s="201" t="s">
        <v>154</v>
      </c>
      <c r="G517" s="202">
        <v>5</v>
      </c>
      <c r="H517" s="90"/>
      <c r="I517" s="90"/>
      <c r="J517" s="202">
        <f t="shared" si="15"/>
        <v>0</v>
      </c>
      <c r="K517" s="202">
        <f t="shared" si="15"/>
        <v>0</v>
      </c>
      <c r="L517" s="202">
        <f t="shared" si="17"/>
        <v>0</v>
      </c>
      <c r="M517" s="211" t="e">
        <f>IF(#REF!=0,"",L517/#REF!)</f>
        <v>#REF!</v>
      </c>
      <c r="N517" s="142" t="s">
        <v>119</v>
      </c>
      <c r="O517" s="1" t="s">
        <v>2835</v>
      </c>
    </row>
    <row r="518" spans="1:15" s="5" customFormat="1" x14ac:dyDescent="0.2">
      <c r="A518" s="210">
        <v>2</v>
      </c>
      <c r="B518" s="210">
        <v>11</v>
      </c>
      <c r="C518" s="199" t="s">
        <v>1070</v>
      </c>
      <c r="D518" s="200" t="s">
        <v>1071</v>
      </c>
      <c r="E518" s="200" t="s">
        <v>109</v>
      </c>
      <c r="F518" s="201" t="s">
        <v>154</v>
      </c>
      <c r="G518" s="202">
        <v>5</v>
      </c>
      <c r="H518" s="90"/>
      <c r="I518" s="90"/>
      <c r="J518" s="202">
        <f t="shared" si="15"/>
        <v>0</v>
      </c>
      <c r="K518" s="202">
        <f t="shared" si="15"/>
        <v>0</v>
      </c>
      <c r="L518" s="202">
        <f t="shared" si="17"/>
        <v>0</v>
      </c>
      <c r="M518" s="211" t="e">
        <f>IF(#REF!=0,"",L518/#REF!)</f>
        <v>#REF!</v>
      </c>
      <c r="N518" s="142" t="s">
        <v>119</v>
      </c>
      <c r="O518" s="5" t="s">
        <v>2836</v>
      </c>
    </row>
    <row r="519" spans="1:15" x14ac:dyDescent="0.2">
      <c r="A519" s="210">
        <v>2</v>
      </c>
      <c r="B519" s="210">
        <v>11</v>
      </c>
      <c r="C519" s="199" t="s">
        <v>1072</v>
      </c>
      <c r="D519" s="200" t="s">
        <v>1073</v>
      </c>
      <c r="E519" s="200" t="s">
        <v>109</v>
      </c>
      <c r="F519" s="201" t="s">
        <v>154</v>
      </c>
      <c r="G519" s="202">
        <v>5</v>
      </c>
      <c r="H519" s="90"/>
      <c r="I519" s="90"/>
      <c r="J519" s="202">
        <f t="shared" si="15"/>
        <v>0</v>
      </c>
      <c r="K519" s="202">
        <f t="shared" si="15"/>
        <v>0</v>
      </c>
      <c r="L519" s="202">
        <f t="shared" si="17"/>
        <v>0</v>
      </c>
      <c r="M519" s="211" t="e">
        <f>IF(#REF!=0,"",L519/#REF!)</f>
        <v>#REF!</v>
      </c>
      <c r="N519" s="142" t="s">
        <v>119</v>
      </c>
      <c r="O519" s="1" t="s">
        <v>2837</v>
      </c>
    </row>
    <row r="520" spans="1:15" x14ac:dyDescent="0.2">
      <c r="A520" s="210">
        <v>2</v>
      </c>
      <c r="B520" s="210">
        <v>11</v>
      </c>
      <c r="C520" s="199" t="s">
        <v>1074</v>
      </c>
      <c r="D520" s="200" t="s">
        <v>1075</v>
      </c>
      <c r="E520" s="200" t="s">
        <v>109</v>
      </c>
      <c r="F520" s="201" t="s">
        <v>154</v>
      </c>
      <c r="G520" s="202">
        <v>5</v>
      </c>
      <c r="H520" s="90"/>
      <c r="I520" s="90"/>
      <c r="J520" s="202">
        <f t="shared" si="15"/>
        <v>0</v>
      </c>
      <c r="K520" s="202">
        <f t="shared" si="15"/>
        <v>0</v>
      </c>
      <c r="L520" s="202">
        <f t="shared" si="17"/>
        <v>0</v>
      </c>
      <c r="M520" s="211" t="e">
        <f>IF(#REF!=0,"",L520/#REF!)</f>
        <v>#REF!</v>
      </c>
      <c r="N520" s="142" t="s">
        <v>119</v>
      </c>
      <c r="O520" s="1" t="s">
        <v>2838</v>
      </c>
    </row>
    <row r="521" spans="1:15" x14ac:dyDescent="0.2">
      <c r="A521" s="210">
        <v>2</v>
      </c>
      <c r="B521" s="210">
        <v>11</v>
      </c>
      <c r="C521" s="199" t="s">
        <v>1076</v>
      </c>
      <c r="D521" s="200" t="s">
        <v>1077</v>
      </c>
      <c r="E521" s="200" t="s">
        <v>109</v>
      </c>
      <c r="F521" s="201" t="s">
        <v>114</v>
      </c>
      <c r="G521" s="202">
        <v>5</v>
      </c>
      <c r="H521" s="90"/>
      <c r="I521" s="90"/>
      <c r="J521" s="202">
        <f t="shared" si="15"/>
        <v>0</v>
      </c>
      <c r="K521" s="202">
        <f t="shared" si="15"/>
        <v>0</v>
      </c>
      <c r="L521" s="202">
        <f t="shared" si="17"/>
        <v>0</v>
      </c>
      <c r="M521" s="211" t="e">
        <f>IF(#REF!=0,"",L521/#REF!)</f>
        <v>#REF!</v>
      </c>
      <c r="N521" s="142" t="s">
        <v>1078</v>
      </c>
    </row>
    <row r="522" spans="1:15" x14ac:dyDescent="0.2">
      <c r="A522" s="210">
        <v>2</v>
      </c>
      <c r="B522" s="210">
        <v>11</v>
      </c>
      <c r="C522" s="199" t="s">
        <v>1079</v>
      </c>
      <c r="D522" s="200" t="s">
        <v>1080</v>
      </c>
      <c r="E522" s="200" t="s">
        <v>109</v>
      </c>
      <c r="F522" s="201" t="s">
        <v>114</v>
      </c>
      <c r="G522" s="202">
        <v>5</v>
      </c>
      <c r="H522" s="90"/>
      <c r="I522" s="90"/>
      <c r="J522" s="202">
        <f t="shared" si="15"/>
        <v>0</v>
      </c>
      <c r="K522" s="202">
        <f t="shared" si="15"/>
        <v>0</v>
      </c>
      <c r="L522" s="202">
        <f t="shared" si="17"/>
        <v>0</v>
      </c>
      <c r="M522" s="211" t="e">
        <f>IF(#REF!=0,"",L522/#REF!)</f>
        <v>#REF!</v>
      </c>
      <c r="N522" s="142" t="s">
        <v>119</v>
      </c>
      <c r="O522" s="1" t="s">
        <v>2839</v>
      </c>
    </row>
    <row r="523" spans="1:15" x14ac:dyDescent="0.2">
      <c r="A523" s="210">
        <v>2</v>
      </c>
      <c r="B523" s="210">
        <v>11</v>
      </c>
      <c r="C523" s="199" t="s">
        <v>1081</v>
      </c>
      <c r="D523" s="200" t="s">
        <v>1082</v>
      </c>
      <c r="E523" s="200" t="s">
        <v>109</v>
      </c>
      <c r="F523" s="201" t="s">
        <v>114</v>
      </c>
      <c r="G523" s="202">
        <v>5</v>
      </c>
      <c r="H523" s="90"/>
      <c r="I523" s="90"/>
      <c r="J523" s="202">
        <f t="shared" si="15"/>
        <v>0</v>
      </c>
      <c r="K523" s="202">
        <f t="shared" si="15"/>
        <v>0</v>
      </c>
      <c r="L523" s="202">
        <f t="shared" si="17"/>
        <v>0</v>
      </c>
      <c r="M523" s="211" t="e">
        <f>IF(#REF!=0,"",L523/#REF!)</f>
        <v>#REF!</v>
      </c>
      <c r="N523" s="142" t="s">
        <v>1083</v>
      </c>
    </row>
    <row r="524" spans="1:15" s="5" customFormat="1" x14ac:dyDescent="0.2">
      <c r="A524" s="210">
        <v>2</v>
      </c>
      <c r="B524" s="210">
        <v>11</v>
      </c>
      <c r="C524" s="199" t="s">
        <v>1084</v>
      </c>
      <c r="D524" s="200" t="s">
        <v>1085</v>
      </c>
      <c r="E524" s="200" t="s">
        <v>109</v>
      </c>
      <c r="F524" s="201" t="s">
        <v>114</v>
      </c>
      <c r="G524" s="202">
        <v>2</v>
      </c>
      <c r="H524" s="90"/>
      <c r="I524" s="90"/>
      <c r="J524" s="202">
        <f t="shared" si="15"/>
        <v>0</v>
      </c>
      <c r="K524" s="202">
        <f t="shared" si="15"/>
        <v>0</v>
      </c>
      <c r="L524" s="202">
        <f t="shared" si="17"/>
        <v>0</v>
      </c>
      <c r="M524" s="211" t="e">
        <f>IF(#REF!=0,"",L524/#REF!)</f>
        <v>#REF!</v>
      </c>
      <c r="N524" s="142" t="s">
        <v>1086</v>
      </c>
    </row>
    <row r="525" spans="1:15" x14ac:dyDescent="0.2">
      <c r="A525" s="210">
        <v>2</v>
      </c>
      <c r="B525" s="210">
        <v>11</v>
      </c>
      <c r="C525" s="199" t="s">
        <v>1087</v>
      </c>
      <c r="D525" s="200" t="s">
        <v>1088</v>
      </c>
      <c r="E525" s="200" t="s">
        <v>109</v>
      </c>
      <c r="F525" s="201" t="s">
        <v>114</v>
      </c>
      <c r="G525" s="202">
        <v>1</v>
      </c>
      <c r="H525" s="90"/>
      <c r="I525" s="90"/>
      <c r="J525" s="202">
        <f t="shared" si="15"/>
        <v>0</v>
      </c>
      <c r="K525" s="202">
        <f t="shared" si="15"/>
        <v>0</v>
      </c>
      <c r="L525" s="202">
        <f t="shared" si="17"/>
        <v>0</v>
      </c>
      <c r="M525" s="211" t="e">
        <f>IF(#REF!=0,"",L525/#REF!)</f>
        <v>#REF!</v>
      </c>
      <c r="N525" s="142" t="s">
        <v>1089</v>
      </c>
    </row>
    <row r="526" spans="1:15" x14ac:dyDescent="0.2">
      <c r="A526" s="210">
        <v>2</v>
      </c>
      <c r="B526" s="210">
        <v>11</v>
      </c>
      <c r="C526" s="199" t="s">
        <v>1090</v>
      </c>
      <c r="D526" s="200" t="s">
        <v>1091</v>
      </c>
      <c r="E526" s="200" t="s">
        <v>109</v>
      </c>
      <c r="F526" s="201" t="s">
        <v>114</v>
      </c>
      <c r="G526" s="202">
        <v>1</v>
      </c>
      <c r="H526" s="90"/>
      <c r="I526" s="90"/>
      <c r="J526" s="202">
        <f t="shared" si="15"/>
        <v>0</v>
      </c>
      <c r="K526" s="202">
        <f t="shared" si="15"/>
        <v>0</v>
      </c>
      <c r="L526" s="202">
        <f t="shared" si="17"/>
        <v>0</v>
      </c>
      <c r="M526" s="211" t="e">
        <f>IF(#REF!=0,"",L526/#REF!)</f>
        <v>#REF!</v>
      </c>
      <c r="N526" s="142" t="s">
        <v>1092</v>
      </c>
    </row>
    <row r="527" spans="1:15" x14ac:dyDescent="0.2">
      <c r="A527" s="210">
        <v>2</v>
      </c>
      <c r="B527" s="210">
        <v>11</v>
      </c>
      <c r="C527" s="199" t="s">
        <v>1093</v>
      </c>
      <c r="D527" s="200" t="s">
        <v>1094</v>
      </c>
      <c r="E527" s="200" t="s">
        <v>109</v>
      </c>
      <c r="F527" s="201" t="s">
        <v>114</v>
      </c>
      <c r="G527" s="202">
        <v>1</v>
      </c>
      <c r="H527" s="90"/>
      <c r="I527" s="90"/>
      <c r="J527" s="202">
        <f t="shared" si="15"/>
        <v>0</v>
      </c>
      <c r="K527" s="202">
        <f t="shared" si="15"/>
        <v>0</v>
      </c>
      <c r="L527" s="202">
        <f t="shared" si="17"/>
        <v>0</v>
      </c>
      <c r="M527" s="211" t="e">
        <f>IF(#REF!=0,"",L527/#REF!)</f>
        <v>#REF!</v>
      </c>
      <c r="N527" s="142" t="s">
        <v>1095</v>
      </c>
    </row>
    <row r="528" spans="1:15" x14ac:dyDescent="0.2">
      <c r="A528" s="210">
        <v>2</v>
      </c>
      <c r="B528" s="210">
        <v>11</v>
      </c>
      <c r="C528" s="199" t="s">
        <v>1096</v>
      </c>
      <c r="D528" s="200" t="s">
        <v>1097</v>
      </c>
      <c r="E528" s="200" t="s">
        <v>109</v>
      </c>
      <c r="F528" s="201" t="s">
        <v>114</v>
      </c>
      <c r="G528" s="202">
        <v>1</v>
      </c>
      <c r="H528" s="90"/>
      <c r="I528" s="90"/>
      <c r="J528" s="202">
        <f t="shared" si="15"/>
        <v>0</v>
      </c>
      <c r="K528" s="202">
        <f t="shared" si="15"/>
        <v>0</v>
      </c>
      <c r="L528" s="202">
        <f t="shared" si="17"/>
        <v>0</v>
      </c>
      <c r="M528" s="211" t="e">
        <f>IF(#REF!=0,"",L528/#REF!)</f>
        <v>#REF!</v>
      </c>
      <c r="N528" s="142" t="s">
        <v>1098</v>
      </c>
    </row>
    <row r="529" spans="1:15" x14ac:dyDescent="0.2">
      <c r="A529" s="210">
        <v>2</v>
      </c>
      <c r="B529" s="210">
        <v>11</v>
      </c>
      <c r="C529" s="199" t="s">
        <v>1099</v>
      </c>
      <c r="D529" s="200" t="s">
        <v>1100</v>
      </c>
      <c r="E529" s="200" t="s">
        <v>109</v>
      </c>
      <c r="F529" s="201" t="s">
        <v>298</v>
      </c>
      <c r="G529" s="202">
        <v>1</v>
      </c>
      <c r="H529" s="90"/>
      <c r="I529" s="90"/>
      <c r="J529" s="202">
        <f t="shared" si="15"/>
        <v>0</v>
      </c>
      <c r="K529" s="202">
        <f t="shared" si="15"/>
        <v>0</v>
      </c>
      <c r="L529" s="202">
        <f t="shared" si="17"/>
        <v>0</v>
      </c>
      <c r="M529" s="211" t="e">
        <f>IF(#REF!=0,"",L529/#REF!)</f>
        <v>#REF!</v>
      </c>
      <c r="N529" s="142" t="s">
        <v>119</v>
      </c>
      <c r="O529" s="1" t="s">
        <v>2840</v>
      </c>
    </row>
    <row r="530" spans="1:15" ht="24" x14ac:dyDescent="0.2">
      <c r="A530" s="210">
        <v>2</v>
      </c>
      <c r="B530" s="210">
        <v>11</v>
      </c>
      <c r="C530" s="199" t="s">
        <v>1101</v>
      </c>
      <c r="D530" s="200" t="s">
        <v>1102</v>
      </c>
      <c r="E530" s="200" t="s">
        <v>109</v>
      </c>
      <c r="F530" s="201" t="s">
        <v>298</v>
      </c>
      <c r="G530" s="202">
        <v>1</v>
      </c>
      <c r="H530" s="90"/>
      <c r="I530" s="90"/>
      <c r="J530" s="202">
        <f t="shared" si="15"/>
        <v>0</v>
      </c>
      <c r="K530" s="202">
        <f t="shared" si="15"/>
        <v>0</v>
      </c>
      <c r="L530" s="202">
        <f t="shared" si="17"/>
        <v>0</v>
      </c>
      <c r="M530" s="211" t="e">
        <f>IF(#REF!=0,"",L530/#REF!)</f>
        <v>#REF!</v>
      </c>
      <c r="N530" s="142" t="s">
        <v>119</v>
      </c>
      <c r="O530" s="1" t="s">
        <v>2841</v>
      </c>
    </row>
    <row r="531" spans="1:15" x14ac:dyDescent="0.2">
      <c r="A531" s="210">
        <v>2</v>
      </c>
      <c r="B531" s="210">
        <v>11</v>
      </c>
      <c r="C531" s="199" t="s">
        <v>1103</v>
      </c>
      <c r="D531" s="200" t="s">
        <v>1104</v>
      </c>
      <c r="E531" s="200" t="s">
        <v>109</v>
      </c>
      <c r="F531" s="201" t="s">
        <v>114</v>
      </c>
      <c r="G531" s="202">
        <v>1</v>
      </c>
      <c r="H531" s="90"/>
      <c r="I531" s="90"/>
      <c r="J531" s="202">
        <f t="shared" si="15"/>
        <v>0</v>
      </c>
      <c r="K531" s="202">
        <f t="shared" si="15"/>
        <v>0</v>
      </c>
      <c r="L531" s="202">
        <f t="shared" si="17"/>
        <v>0</v>
      </c>
      <c r="M531" s="211" t="e">
        <f>IF(#REF!=0,"",L531/#REF!)</f>
        <v>#REF!</v>
      </c>
      <c r="N531" s="142" t="s">
        <v>1105</v>
      </c>
    </row>
    <row r="532" spans="1:15" s="5" customFormat="1" x14ac:dyDescent="0.2">
      <c r="A532" s="210">
        <v>2</v>
      </c>
      <c r="B532" s="210">
        <v>11</v>
      </c>
      <c r="C532" s="199" t="s">
        <v>1106</v>
      </c>
      <c r="D532" s="200" t="s">
        <v>1107</v>
      </c>
      <c r="E532" s="200" t="s">
        <v>109</v>
      </c>
      <c r="F532" s="201" t="s">
        <v>114</v>
      </c>
      <c r="G532" s="202">
        <v>1</v>
      </c>
      <c r="H532" s="90"/>
      <c r="I532" s="90"/>
      <c r="J532" s="202">
        <f t="shared" si="15"/>
        <v>0</v>
      </c>
      <c r="K532" s="202">
        <f t="shared" si="15"/>
        <v>0</v>
      </c>
      <c r="L532" s="202">
        <f t="shared" si="17"/>
        <v>0</v>
      </c>
      <c r="M532" s="211" t="e">
        <f>IF(#REF!=0,"",L532/#REF!)</f>
        <v>#REF!</v>
      </c>
      <c r="N532" s="142" t="s">
        <v>1108</v>
      </c>
    </row>
    <row r="533" spans="1:15" x14ac:dyDescent="0.2">
      <c r="A533" s="210">
        <v>2</v>
      </c>
      <c r="B533" s="210">
        <v>11</v>
      </c>
      <c r="C533" s="199" t="s">
        <v>1109</v>
      </c>
      <c r="D533" s="200" t="s">
        <v>1110</v>
      </c>
      <c r="E533" s="200" t="s">
        <v>109</v>
      </c>
      <c r="F533" s="201" t="s">
        <v>114</v>
      </c>
      <c r="G533" s="202">
        <v>1</v>
      </c>
      <c r="H533" s="90"/>
      <c r="I533" s="90"/>
      <c r="J533" s="202">
        <f t="shared" si="15"/>
        <v>0</v>
      </c>
      <c r="K533" s="202">
        <f t="shared" si="15"/>
        <v>0</v>
      </c>
      <c r="L533" s="202">
        <f t="shared" si="17"/>
        <v>0</v>
      </c>
      <c r="M533" s="211" t="e">
        <f>IF(#REF!=0,"",L533/#REF!)</f>
        <v>#REF!</v>
      </c>
      <c r="N533" s="142" t="s">
        <v>1111</v>
      </c>
    </row>
    <row r="534" spans="1:15" x14ac:dyDescent="0.2">
      <c r="A534" s="210">
        <v>2</v>
      </c>
      <c r="B534" s="210">
        <v>11</v>
      </c>
      <c r="C534" s="199" t="s">
        <v>1112</v>
      </c>
      <c r="D534" s="200" t="s">
        <v>1113</v>
      </c>
      <c r="E534" s="200" t="s">
        <v>109</v>
      </c>
      <c r="F534" s="201" t="s">
        <v>114</v>
      </c>
      <c r="G534" s="202">
        <v>1</v>
      </c>
      <c r="H534" s="90"/>
      <c r="I534" s="90"/>
      <c r="J534" s="202">
        <f t="shared" si="15"/>
        <v>0</v>
      </c>
      <c r="K534" s="202">
        <f t="shared" si="15"/>
        <v>0</v>
      </c>
      <c r="L534" s="202">
        <f t="shared" si="17"/>
        <v>0</v>
      </c>
      <c r="M534" s="211" t="e">
        <f>IF(#REF!=0,"",L534/#REF!)</f>
        <v>#REF!</v>
      </c>
      <c r="N534" s="142" t="s">
        <v>1114</v>
      </c>
    </row>
    <row r="535" spans="1:15" x14ac:dyDescent="0.2">
      <c r="A535" s="210">
        <v>2</v>
      </c>
      <c r="B535" s="210">
        <v>11</v>
      </c>
      <c r="C535" s="199" t="s">
        <v>1115</v>
      </c>
      <c r="D535" s="200" t="s">
        <v>1116</v>
      </c>
      <c r="E535" s="200" t="s">
        <v>109</v>
      </c>
      <c r="F535" s="201" t="s">
        <v>114</v>
      </c>
      <c r="G535" s="202">
        <v>1</v>
      </c>
      <c r="H535" s="90"/>
      <c r="I535" s="90"/>
      <c r="J535" s="202">
        <f t="shared" si="15"/>
        <v>0</v>
      </c>
      <c r="K535" s="202">
        <f t="shared" si="15"/>
        <v>0</v>
      </c>
      <c r="L535" s="202">
        <f t="shared" si="17"/>
        <v>0</v>
      </c>
      <c r="M535" s="211" t="e">
        <f>IF(#REF!=0,"",L535/#REF!)</f>
        <v>#REF!</v>
      </c>
      <c r="N535" s="142" t="s">
        <v>1117</v>
      </c>
    </row>
    <row r="536" spans="1:15" x14ac:dyDescent="0.2">
      <c r="A536" s="210">
        <v>2</v>
      </c>
      <c r="B536" s="210">
        <v>11</v>
      </c>
      <c r="C536" s="199" t="s">
        <v>1118</v>
      </c>
      <c r="D536" s="200" t="s">
        <v>1119</v>
      </c>
      <c r="E536" s="200" t="s">
        <v>109</v>
      </c>
      <c r="F536" s="201" t="s">
        <v>114</v>
      </c>
      <c r="G536" s="202">
        <v>1</v>
      </c>
      <c r="H536" s="90"/>
      <c r="I536" s="90"/>
      <c r="J536" s="202">
        <f t="shared" si="15"/>
        <v>0</v>
      </c>
      <c r="K536" s="202">
        <f t="shared" si="15"/>
        <v>0</v>
      </c>
      <c r="L536" s="202">
        <f t="shared" si="17"/>
        <v>0</v>
      </c>
      <c r="M536" s="211" t="e">
        <f>IF(#REF!=0,"",L536/#REF!)</f>
        <v>#REF!</v>
      </c>
      <c r="N536" s="142" t="s">
        <v>1120</v>
      </c>
    </row>
    <row r="537" spans="1:15" x14ac:dyDescent="0.2">
      <c r="A537" s="210">
        <v>2</v>
      </c>
      <c r="B537" s="210">
        <v>11</v>
      </c>
      <c r="C537" s="199" t="s">
        <v>1121</v>
      </c>
      <c r="D537" s="200" t="s">
        <v>1122</v>
      </c>
      <c r="E537" s="200" t="s">
        <v>109</v>
      </c>
      <c r="F537" s="201" t="s">
        <v>114</v>
      </c>
      <c r="G537" s="202">
        <v>1</v>
      </c>
      <c r="H537" s="90"/>
      <c r="I537" s="90"/>
      <c r="J537" s="202">
        <f t="shared" si="15"/>
        <v>0</v>
      </c>
      <c r="K537" s="202">
        <f t="shared" si="15"/>
        <v>0</v>
      </c>
      <c r="L537" s="202">
        <f t="shared" si="17"/>
        <v>0</v>
      </c>
      <c r="M537" s="211" t="e">
        <f>IF(#REF!=0,"",L537/#REF!)</f>
        <v>#REF!</v>
      </c>
      <c r="N537" s="142" t="s">
        <v>1123</v>
      </c>
    </row>
    <row r="538" spans="1:15" s="5" customFormat="1" x14ac:dyDescent="0.2">
      <c r="A538" s="210">
        <v>2</v>
      </c>
      <c r="B538" s="210">
        <v>11</v>
      </c>
      <c r="C538" s="199" t="s">
        <v>1124</v>
      </c>
      <c r="D538" s="200" t="s">
        <v>1125</v>
      </c>
      <c r="E538" s="200" t="s">
        <v>109</v>
      </c>
      <c r="F538" s="201" t="s">
        <v>114</v>
      </c>
      <c r="G538" s="202">
        <v>1</v>
      </c>
      <c r="H538" s="90"/>
      <c r="I538" s="90"/>
      <c r="J538" s="202">
        <f t="shared" si="15"/>
        <v>0</v>
      </c>
      <c r="K538" s="202">
        <f t="shared" si="15"/>
        <v>0</v>
      </c>
      <c r="L538" s="202">
        <f t="shared" si="17"/>
        <v>0</v>
      </c>
      <c r="M538" s="211" t="e">
        <f>IF(#REF!=0,"",L538/#REF!)</f>
        <v>#REF!</v>
      </c>
      <c r="N538" s="142" t="s">
        <v>1126</v>
      </c>
    </row>
    <row r="539" spans="1:15" x14ac:dyDescent="0.2">
      <c r="A539" s="210">
        <v>2</v>
      </c>
      <c r="B539" s="210">
        <v>11</v>
      </c>
      <c r="C539" s="199" t="s">
        <v>1127</v>
      </c>
      <c r="D539" s="200" t="s">
        <v>1128</v>
      </c>
      <c r="E539" s="200" t="s">
        <v>109</v>
      </c>
      <c r="F539" s="201" t="s">
        <v>114</v>
      </c>
      <c r="G539" s="202">
        <v>1</v>
      </c>
      <c r="H539" s="90"/>
      <c r="I539" s="90"/>
      <c r="J539" s="202">
        <f t="shared" si="15"/>
        <v>0</v>
      </c>
      <c r="K539" s="202">
        <f t="shared" si="15"/>
        <v>0</v>
      </c>
      <c r="L539" s="202">
        <f t="shared" si="17"/>
        <v>0</v>
      </c>
      <c r="M539" s="211" t="e">
        <f>IF(#REF!=0,"",L539/#REF!)</f>
        <v>#REF!</v>
      </c>
      <c r="N539" s="142" t="s">
        <v>1126</v>
      </c>
    </row>
    <row r="540" spans="1:15" x14ac:dyDescent="0.2">
      <c r="A540" s="210">
        <v>2</v>
      </c>
      <c r="B540" s="210">
        <v>11</v>
      </c>
      <c r="C540" s="199" t="s">
        <v>1129</v>
      </c>
      <c r="D540" s="200" t="s">
        <v>1130</v>
      </c>
      <c r="E540" s="200" t="s">
        <v>109</v>
      </c>
      <c r="F540" s="201" t="s">
        <v>114</v>
      </c>
      <c r="G540" s="202">
        <v>1</v>
      </c>
      <c r="H540" s="90"/>
      <c r="I540" s="90"/>
      <c r="J540" s="202">
        <f t="shared" ref="J540:K555" si="18">TRUNC(TRUNC($G540,2)*TRUNC(H540,2),2)</f>
        <v>0</v>
      </c>
      <c r="K540" s="202">
        <f t="shared" si="18"/>
        <v>0</v>
      </c>
      <c r="L540" s="202">
        <f t="shared" si="17"/>
        <v>0</v>
      </c>
      <c r="M540" s="211" t="e">
        <f>IF(#REF!=0,"",L540/#REF!)</f>
        <v>#REF!</v>
      </c>
      <c r="N540" s="142" t="s">
        <v>2842</v>
      </c>
    </row>
    <row r="541" spans="1:15" x14ac:dyDescent="0.2">
      <c r="A541" s="210">
        <v>2</v>
      </c>
      <c r="B541" s="210">
        <v>11</v>
      </c>
      <c r="C541" s="199" t="s">
        <v>1131</v>
      </c>
      <c r="D541" s="200" t="s">
        <v>1132</v>
      </c>
      <c r="E541" s="200" t="s">
        <v>109</v>
      </c>
      <c r="F541" s="201" t="s">
        <v>114</v>
      </c>
      <c r="G541" s="202">
        <v>1</v>
      </c>
      <c r="H541" s="90"/>
      <c r="I541" s="90"/>
      <c r="J541" s="202">
        <f t="shared" si="18"/>
        <v>0</v>
      </c>
      <c r="K541" s="202">
        <f t="shared" si="18"/>
        <v>0</v>
      </c>
      <c r="L541" s="202">
        <f t="shared" si="17"/>
        <v>0</v>
      </c>
      <c r="M541" s="211" t="e">
        <f>IF(#REF!=0,"",L541/#REF!)</f>
        <v>#REF!</v>
      </c>
      <c r="N541" s="142" t="s">
        <v>1133</v>
      </c>
    </row>
    <row r="542" spans="1:15" x14ac:dyDescent="0.2">
      <c r="A542" s="210">
        <v>2</v>
      </c>
      <c r="B542" s="210">
        <v>11</v>
      </c>
      <c r="C542" s="199" t="s">
        <v>1134</v>
      </c>
      <c r="D542" s="200" t="s">
        <v>1135</v>
      </c>
      <c r="E542" s="200" t="s">
        <v>109</v>
      </c>
      <c r="F542" s="201" t="s">
        <v>114</v>
      </c>
      <c r="G542" s="202">
        <v>1</v>
      </c>
      <c r="H542" s="90"/>
      <c r="I542" s="90"/>
      <c r="J542" s="202">
        <f t="shared" si="18"/>
        <v>0</v>
      </c>
      <c r="K542" s="202">
        <f t="shared" si="18"/>
        <v>0</v>
      </c>
      <c r="L542" s="202">
        <f t="shared" si="17"/>
        <v>0</v>
      </c>
      <c r="M542" s="211" t="e">
        <f>IF(#REF!=0,"",L542/#REF!)</f>
        <v>#REF!</v>
      </c>
      <c r="N542" s="142" t="s">
        <v>1136</v>
      </c>
    </row>
    <row r="543" spans="1:15" x14ac:dyDescent="0.2">
      <c r="A543" s="210">
        <v>2</v>
      </c>
      <c r="B543" s="210">
        <v>11</v>
      </c>
      <c r="C543" s="199" t="s">
        <v>1137</v>
      </c>
      <c r="D543" s="200" t="s">
        <v>1138</v>
      </c>
      <c r="E543" s="200" t="s">
        <v>109</v>
      </c>
      <c r="F543" s="201" t="s">
        <v>114</v>
      </c>
      <c r="G543" s="202">
        <v>1</v>
      </c>
      <c r="H543" s="90"/>
      <c r="I543" s="90"/>
      <c r="J543" s="202">
        <f t="shared" si="18"/>
        <v>0</v>
      </c>
      <c r="K543" s="202">
        <f t="shared" si="18"/>
        <v>0</v>
      </c>
      <c r="L543" s="202">
        <f t="shared" si="17"/>
        <v>0</v>
      </c>
      <c r="M543" s="211" t="e">
        <f>IF(#REF!=0,"",L543/#REF!)</f>
        <v>#REF!</v>
      </c>
      <c r="N543" s="142" t="s">
        <v>1139</v>
      </c>
    </row>
    <row r="544" spans="1:15" ht="12.75" thickBot="1" x14ac:dyDescent="0.25">
      <c r="A544" s="210">
        <v>2</v>
      </c>
      <c r="B544" s="210">
        <v>11</v>
      </c>
      <c r="C544" s="199" t="s">
        <v>1140</v>
      </c>
      <c r="D544" s="200" t="s">
        <v>1141</v>
      </c>
      <c r="E544" s="200" t="s">
        <v>109</v>
      </c>
      <c r="F544" s="201" t="s">
        <v>114</v>
      </c>
      <c r="G544" s="202">
        <v>1</v>
      </c>
      <c r="H544" s="90"/>
      <c r="I544" s="90"/>
      <c r="J544" s="202">
        <f t="shared" si="18"/>
        <v>0</v>
      </c>
      <c r="K544" s="202">
        <f t="shared" si="18"/>
        <v>0</v>
      </c>
      <c r="L544" s="202">
        <f t="shared" si="17"/>
        <v>0</v>
      </c>
      <c r="M544" s="211" t="e">
        <f>IF(#REF!=0,"",L544/#REF!)</f>
        <v>#REF!</v>
      </c>
      <c r="N544" s="142" t="s">
        <v>119</v>
      </c>
      <c r="O544" s="1" t="s">
        <v>2843</v>
      </c>
    </row>
    <row r="545" spans="1:15" ht="13.5" thickTop="1" x14ac:dyDescent="0.2">
      <c r="B545" s="431" t="s">
        <v>69</v>
      </c>
      <c r="C545" s="432">
        <v>0</v>
      </c>
      <c r="D545" s="31" t="s">
        <v>70</v>
      </c>
      <c r="E545" s="32" t="s">
        <v>109</v>
      </c>
      <c r="F545" s="33"/>
      <c r="G545" s="93"/>
      <c r="H545" s="93"/>
      <c r="I545" s="93"/>
      <c r="J545" s="93"/>
      <c r="K545" s="93"/>
      <c r="L545" s="93"/>
      <c r="M545" s="99"/>
      <c r="N545" s="145"/>
    </row>
    <row r="546" spans="1:15" x14ac:dyDescent="0.2">
      <c r="A546" s="34">
        <v>3</v>
      </c>
      <c r="B546" s="34">
        <v>12</v>
      </c>
      <c r="C546" s="35" t="s">
        <v>1142</v>
      </c>
      <c r="D546" s="36" t="s">
        <v>1143</v>
      </c>
      <c r="E546" s="37"/>
      <c r="F546" s="39"/>
      <c r="G546" s="92"/>
      <c r="H546" s="91"/>
      <c r="I546" s="91"/>
      <c r="J546" s="92"/>
      <c r="K546" s="92"/>
      <c r="L546" s="92"/>
      <c r="M546" s="98"/>
      <c r="N546" s="144"/>
    </row>
    <row r="547" spans="1:15" x14ac:dyDescent="0.2">
      <c r="A547" s="34">
        <v>3</v>
      </c>
      <c r="B547" s="34">
        <v>12</v>
      </c>
      <c r="C547" s="35" t="s">
        <v>1144</v>
      </c>
      <c r="D547" s="36" t="s">
        <v>1145</v>
      </c>
      <c r="E547" s="37"/>
      <c r="F547" s="39"/>
      <c r="G547" s="92"/>
      <c r="H547" s="91"/>
      <c r="I547" s="91"/>
      <c r="J547" s="92"/>
      <c r="K547" s="92"/>
      <c r="L547" s="92"/>
      <c r="M547" s="98"/>
      <c r="N547" s="144"/>
    </row>
    <row r="548" spans="1:15" x14ac:dyDescent="0.2">
      <c r="A548" s="34">
        <v>3</v>
      </c>
      <c r="B548" s="34">
        <v>12</v>
      </c>
      <c r="C548" s="41" t="s">
        <v>1146</v>
      </c>
      <c r="D548" s="42" t="s">
        <v>1147</v>
      </c>
      <c r="E548" s="42" t="s">
        <v>109</v>
      </c>
      <c r="F548" s="44"/>
      <c r="G548" s="96"/>
      <c r="H548" s="90"/>
      <c r="I548" s="90"/>
      <c r="J548" s="96"/>
      <c r="K548" s="96"/>
      <c r="L548" s="96"/>
      <c r="M548" s="102"/>
      <c r="N548" s="146"/>
    </row>
    <row r="549" spans="1:15" ht="156" x14ac:dyDescent="0.2">
      <c r="A549" s="34">
        <v>3</v>
      </c>
      <c r="B549" s="210">
        <v>12</v>
      </c>
      <c r="C549" s="199" t="s">
        <v>1148</v>
      </c>
      <c r="D549" s="241" t="s">
        <v>1150</v>
      </c>
      <c r="E549" s="229" t="s">
        <v>109</v>
      </c>
      <c r="F549" s="201" t="s">
        <v>114</v>
      </c>
      <c r="G549" s="242">
        <v>1</v>
      </c>
      <c r="H549" s="90"/>
      <c r="I549" s="90"/>
      <c r="J549" s="242">
        <f t="shared" si="18"/>
        <v>0</v>
      </c>
      <c r="K549" s="242">
        <f t="shared" si="18"/>
        <v>0</v>
      </c>
      <c r="L549" s="242">
        <f t="shared" si="17"/>
        <v>0</v>
      </c>
      <c r="M549" s="243" t="e">
        <f>IF(#REF!=0,"",L549/#REF!)</f>
        <v>#REF!</v>
      </c>
      <c r="N549" s="244" t="s">
        <v>119</v>
      </c>
      <c r="O549" s="1" t="s">
        <v>3204</v>
      </c>
    </row>
    <row r="550" spans="1:15" ht="156" x14ac:dyDescent="0.2">
      <c r="A550" s="210">
        <v>3</v>
      </c>
      <c r="B550" s="210">
        <v>12</v>
      </c>
      <c r="C550" s="199" t="s">
        <v>1149</v>
      </c>
      <c r="D550" s="241" t="s">
        <v>1153</v>
      </c>
      <c r="E550" s="229" t="s">
        <v>109</v>
      </c>
      <c r="F550" s="201" t="s">
        <v>114</v>
      </c>
      <c r="G550" s="242">
        <v>1</v>
      </c>
      <c r="H550" s="90"/>
      <c r="I550" s="90"/>
      <c r="J550" s="242">
        <f t="shared" si="18"/>
        <v>0</v>
      </c>
      <c r="K550" s="242">
        <f t="shared" si="18"/>
        <v>0</v>
      </c>
      <c r="L550" s="242">
        <f t="shared" si="17"/>
        <v>0</v>
      </c>
      <c r="M550" s="243" t="e">
        <f>IF(#REF!=0,"",L550/#REF!)</f>
        <v>#REF!</v>
      </c>
      <c r="N550" s="244" t="s">
        <v>119</v>
      </c>
      <c r="O550" s="1" t="s">
        <v>3205</v>
      </c>
    </row>
    <row r="551" spans="1:15" ht="120" x14ac:dyDescent="0.2">
      <c r="A551" s="210">
        <v>3</v>
      </c>
      <c r="B551" s="210">
        <v>12</v>
      </c>
      <c r="C551" s="199" t="s">
        <v>1151</v>
      </c>
      <c r="D551" s="241" t="s">
        <v>1157</v>
      </c>
      <c r="E551" s="229" t="s">
        <v>109</v>
      </c>
      <c r="F551" s="245" t="s">
        <v>114</v>
      </c>
      <c r="G551" s="242">
        <v>1</v>
      </c>
      <c r="H551" s="90"/>
      <c r="I551" s="90"/>
      <c r="J551" s="242">
        <f t="shared" si="18"/>
        <v>0</v>
      </c>
      <c r="K551" s="242">
        <f t="shared" si="18"/>
        <v>0</v>
      </c>
      <c r="L551" s="242">
        <f t="shared" si="17"/>
        <v>0</v>
      </c>
      <c r="M551" s="243" t="e">
        <f>IF(#REF!=0,"",L551/#REF!)</f>
        <v>#REF!</v>
      </c>
      <c r="N551" s="244" t="s">
        <v>119</v>
      </c>
      <c r="O551" s="1" t="s">
        <v>3471</v>
      </c>
    </row>
    <row r="552" spans="1:15" ht="132" x14ac:dyDescent="0.2">
      <c r="A552" s="210">
        <v>3</v>
      </c>
      <c r="B552" s="210">
        <v>12</v>
      </c>
      <c r="C552" s="199" t="s">
        <v>1152</v>
      </c>
      <c r="D552" s="241" t="s">
        <v>1161</v>
      </c>
      <c r="E552" s="229" t="s">
        <v>109</v>
      </c>
      <c r="F552" s="245" t="s">
        <v>114</v>
      </c>
      <c r="G552" s="242">
        <v>1</v>
      </c>
      <c r="H552" s="90"/>
      <c r="I552" s="90"/>
      <c r="J552" s="242">
        <f t="shared" si="18"/>
        <v>0</v>
      </c>
      <c r="K552" s="242">
        <f t="shared" si="18"/>
        <v>0</v>
      </c>
      <c r="L552" s="242">
        <f t="shared" si="17"/>
        <v>0</v>
      </c>
      <c r="M552" s="243" t="e">
        <f>IF(#REF!=0,"",L552/#REF!)</f>
        <v>#REF!</v>
      </c>
      <c r="N552" s="244" t="s">
        <v>119</v>
      </c>
      <c r="O552" s="1" t="s">
        <v>3299</v>
      </c>
    </row>
    <row r="553" spans="1:15" ht="132" x14ac:dyDescent="0.2">
      <c r="A553" s="210">
        <v>3</v>
      </c>
      <c r="B553" s="210">
        <v>12</v>
      </c>
      <c r="C553" s="199" t="s">
        <v>1154</v>
      </c>
      <c r="D553" s="241" t="s">
        <v>1163</v>
      </c>
      <c r="E553" s="229" t="s">
        <v>109</v>
      </c>
      <c r="F553" s="245" t="s">
        <v>114</v>
      </c>
      <c r="G553" s="242">
        <v>1</v>
      </c>
      <c r="H553" s="90"/>
      <c r="I553" s="90"/>
      <c r="J553" s="242">
        <f t="shared" si="18"/>
        <v>0</v>
      </c>
      <c r="K553" s="242">
        <f t="shared" si="18"/>
        <v>0</v>
      </c>
      <c r="L553" s="242">
        <f t="shared" si="17"/>
        <v>0</v>
      </c>
      <c r="M553" s="243" t="e">
        <f>IF(#REF!=0,"",L553/#REF!)</f>
        <v>#REF!</v>
      </c>
      <c r="N553" s="244" t="s">
        <v>119</v>
      </c>
      <c r="O553" s="1" t="s">
        <v>3472</v>
      </c>
    </row>
    <row r="554" spans="1:15" ht="72" x14ac:dyDescent="0.2">
      <c r="A554" s="210">
        <v>3</v>
      </c>
      <c r="B554" s="210">
        <v>12</v>
      </c>
      <c r="C554" s="199" t="s">
        <v>1155</v>
      </c>
      <c r="D554" s="241" t="s">
        <v>1168</v>
      </c>
      <c r="E554" s="229" t="s">
        <v>109</v>
      </c>
      <c r="F554" s="245" t="s">
        <v>114</v>
      </c>
      <c r="G554" s="242">
        <v>1</v>
      </c>
      <c r="H554" s="90"/>
      <c r="I554" s="90"/>
      <c r="J554" s="242">
        <f t="shared" si="18"/>
        <v>0</v>
      </c>
      <c r="K554" s="242">
        <f t="shared" si="18"/>
        <v>0</v>
      </c>
      <c r="L554" s="242">
        <f t="shared" si="17"/>
        <v>0</v>
      </c>
      <c r="M554" s="243" t="e">
        <f>IF(#REF!=0,"",L554/#REF!)</f>
        <v>#REF!</v>
      </c>
      <c r="N554" s="244" t="s">
        <v>119</v>
      </c>
      <c r="O554" s="1" t="s">
        <v>3203</v>
      </c>
    </row>
    <row r="555" spans="1:15" ht="48" x14ac:dyDescent="0.2">
      <c r="A555" s="210">
        <v>3</v>
      </c>
      <c r="B555" s="210">
        <v>12</v>
      </c>
      <c r="C555" s="199" t="s">
        <v>1156</v>
      </c>
      <c r="D555" s="241" t="s">
        <v>1174</v>
      </c>
      <c r="E555" s="229" t="s">
        <v>109</v>
      </c>
      <c r="F555" s="246" t="s">
        <v>387</v>
      </c>
      <c r="G555" s="242">
        <v>1</v>
      </c>
      <c r="H555" s="90"/>
      <c r="I555" s="90"/>
      <c r="J555" s="242">
        <f t="shared" si="18"/>
        <v>0</v>
      </c>
      <c r="K555" s="242">
        <f t="shared" si="18"/>
        <v>0</v>
      </c>
      <c r="L555" s="242">
        <f t="shared" si="17"/>
        <v>0</v>
      </c>
      <c r="M555" s="243" t="e">
        <f>IF(#REF!=0,"",L555/#REF!)</f>
        <v>#REF!</v>
      </c>
      <c r="N555" s="244" t="s">
        <v>119</v>
      </c>
      <c r="O555" s="1" t="s">
        <v>3206</v>
      </c>
    </row>
    <row r="556" spans="1:15" ht="48" x14ac:dyDescent="0.2">
      <c r="A556" s="210">
        <v>3</v>
      </c>
      <c r="B556" s="210">
        <v>12</v>
      </c>
      <c r="C556" s="199" t="s">
        <v>1158</v>
      </c>
      <c r="D556" s="241" t="s">
        <v>1177</v>
      </c>
      <c r="E556" s="229" t="s">
        <v>109</v>
      </c>
      <c r="F556" s="245" t="s">
        <v>387</v>
      </c>
      <c r="G556" s="242">
        <v>1</v>
      </c>
      <c r="H556" s="90"/>
      <c r="I556" s="90"/>
      <c r="J556" s="242">
        <f t="shared" ref="J556:K597" si="19">TRUNC(TRUNC($G556,2)*TRUNC(H556,2),2)</f>
        <v>0</v>
      </c>
      <c r="K556" s="242">
        <f t="shared" si="19"/>
        <v>0</v>
      </c>
      <c r="L556" s="242">
        <f t="shared" si="17"/>
        <v>0</v>
      </c>
      <c r="M556" s="243" t="e">
        <f>IF(#REF!=0,"",L556/#REF!)</f>
        <v>#REF!</v>
      </c>
      <c r="N556" s="244" t="s">
        <v>119</v>
      </c>
      <c r="O556" s="1" t="s">
        <v>3207</v>
      </c>
    </row>
    <row r="557" spans="1:15" ht="48" x14ac:dyDescent="0.2">
      <c r="A557" s="210">
        <v>3</v>
      </c>
      <c r="B557" s="210">
        <v>12</v>
      </c>
      <c r="C557" s="199" t="s">
        <v>1159</v>
      </c>
      <c r="D557" s="241" t="s">
        <v>1180</v>
      </c>
      <c r="E557" s="229" t="s">
        <v>109</v>
      </c>
      <c r="F557" s="245" t="s">
        <v>114</v>
      </c>
      <c r="G557" s="242">
        <v>1</v>
      </c>
      <c r="H557" s="90"/>
      <c r="I557" s="90"/>
      <c r="J557" s="242">
        <f t="shared" si="19"/>
        <v>0</v>
      </c>
      <c r="K557" s="242">
        <f t="shared" si="19"/>
        <v>0</v>
      </c>
      <c r="L557" s="242">
        <f t="shared" si="17"/>
        <v>0</v>
      </c>
      <c r="M557" s="243" t="e">
        <f>IF(#REF!=0,"",L557/#REF!)</f>
        <v>#REF!</v>
      </c>
      <c r="N557" s="244" t="s">
        <v>119</v>
      </c>
      <c r="O557" s="1" t="s">
        <v>3208</v>
      </c>
    </row>
    <row r="558" spans="1:15" ht="60" x14ac:dyDescent="0.2">
      <c r="A558" s="210">
        <v>3</v>
      </c>
      <c r="B558" s="210">
        <v>12</v>
      </c>
      <c r="C558" s="199" t="s">
        <v>1160</v>
      </c>
      <c r="D558" s="241" t="s">
        <v>1183</v>
      </c>
      <c r="E558" s="229" t="s">
        <v>109</v>
      </c>
      <c r="F558" s="245" t="s">
        <v>114</v>
      </c>
      <c r="G558" s="242">
        <v>1</v>
      </c>
      <c r="H558" s="90"/>
      <c r="I558" s="90"/>
      <c r="J558" s="242">
        <f t="shared" si="19"/>
        <v>0</v>
      </c>
      <c r="K558" s="242">
        <f t="shared" si="19"/>
        <v>0</v>
      </c>
      <c r="L558" s="242">
        <f t="shared" si="17"/>
        <v>0</v>
      </c>
      <c r="M558" s="243" t="e">
        <f>IF(#REF!=0,"",L558/#REF!)</f>
        <v>#REF!</v>
      </c>
      <c r="N558" s="244" t="s">
        <v>119</v>
      </c>
      <c r="O558" s="1" t="s">
        <v>3209</v>
      </c>
    </row>
    <row r="559" spans="1:15" ht="60" x14ac:dyDescent="0.2">
      <c r="A559" s="210">
        <v>3</v>
      </c>
      <c r="B559" s="210">
        <v>12</v>
      </c>
      <c r="C559" s="199" t="s">
        <v>1162</v>
      </c>
      <c r="D559" s="241" t="s">
        <v>1184</v>
      </c>
      <c r="E559" s="229" t="s">
        <v>109</v>
      </c>
      <c r="F559" s="245" t="s">
        <v>387</v>
      </c>
      <c r="G559" s="242">
        <v>1</v>
      </c>
      <c r="H559" s="90"/>
      <c r="I559" s="90"/>
      <c r="J559" s="242">
        <f t="shared" si="19"/>
        <v>0</v>
      </c>
      <c r="K559" s="242">
        <f t="shared" si="19"/>
        <v>0</v>
      </c>
      <c r="L559" s="242">
        <f t="shared" si="17"/>
        <v>0</v>
      </c>
      <c r="M559" s="243" t="e">
        <f>IF(#REF!=0,"",L559/#REF!)</f>
        <v>#REF!</v>
      </c>
      <c r="N559" s="244" t="s">
        <v>119</v>
      </c>
      <c r="O559" s="1" t="s">
        <v>3210</v>
      </c>
    </row>
    <row r="560" spans="1:15" ht="48" x14ac:dyDescent="0.2">
      <c r="A560" s="210">
        <v>3</v>
      </c>
      <c r="B560" s="210">
        <v>12</v>
      </c>
      <c r="C560" s="199" t="s">
        <v>1164</v>
      </c>
      <c r="D560" s="241" t="s">
        <v>1185</v>
      </c>
      <c r="E560" s="229" t="s">
        <v>109</v>
      </c>
      <c r="F560" s="246" t="s">
        <v>387</v>
      </c>
      <c r="G560" s="242">
        <v>1</v>
      </c>
      <c r="H560" s="90"/>
      <c r="I560" s="90"/>
      <c r="J560" s="242">
        <f t="shared" si="19"/>
        <v>0</v>
      </c>
      <c r="K560" s="242">
        <f t="shared" si="19"/>
        <v>0</v>
      </c>
      <c r="L560" s="242">
        <f t="shared" si="17"/>
        <v>0</v>
      </c>
      <c r="M560" s="243" t="e">
        <f>IF(#REF!=0,"",L560/#REF!)</f>
        <v>#REF!</v>
      </c>
      <c r="N560" s="244" t="s">
        <v>119</v>
      </c>
      <c r="O560" s="1" t="s">
        <v>3211</v>
      </c>
    </row>
    <row r="561" spans="1:15" ht="60" x14ac:dyDescent="0.2">
      <c r="A561" s="210">
        <v>3</v>
      </c>
      <c r="B561" s="210">
        <v>12</v>
      </c>
      <c r="C561" s="199" t="s">
        <v>1165</v>
      </c>
      <c r="D561" s="241" t="s">
        <v>1186</v>
      </c>
      <c r="E561" s="229" t="s">
        <v>109</v>
      </c>
      <c r="F561" s="245" t="s">
        <v>387</v>
      </c>
      <c r="G561" s="242">
        <v>1</v>
      </c>
      <c r="H561" s="90"/>
      <c r="I561" s="90"/>
      <c r="J561" s="242">
        <f t="shared" si="19"/>
        <v>0</v>
      </c>
      <c r="K561" s="242">
        <f t="shared" si="19"/>
        <v>0</v>
      </c>
      <c r="L561" s="242">
        <f t="shared" si="17"/>
        <v>0</v>
      </c>
      <c r="M561" s="243" t="e">
        <f>IF(#REF!=0,"",L561/#REF!)</f>
        <v>#REF!</v>
      </c>
      <c r="N561" s="244" t="s">
        <v>119</v>
      </c>
      <c r="O561" s="1" t="s">
        <v>3212</v>
      </c>
    </row>
    <row r="562" spans="1:15" ht="60" x14ac:dyDescent="0.2">
      <c r="A562" s="210">
        <v>3</v>
      </c>
      <c r="B562" s="210">
        <v>12</v>
      </c>
      <c r="C562" s="199" t="s">
        <v>1166</v>
      </c>
      <c r="D562" s="241" t="s">
        <v>1187</v>
      </c>
      <c r="E562" s="229" t="s">
        <v>109</v>
      </c>
      <c r="F562" s="245" t="s">
        <v>387</v>
      </c>
      <c r="G562" s="242">
        <v>1</v>
      </c>
      <c r="H562" s="90"/>
      <c r="I562" s="90"/>
      <c r="J562" s="242">
        <f t="shared" si="19"/>
        <v>0</v>
      </c>
      <c r="K562" s="242">
        <f t="shared" si="19"/>
        <v>0</v>
      </c>
      <c r="L562" s="242">
        <f t="shared" si="17"/>
        <v>0</v>
      </c>
      <c r="M562" s="243" t="e">
        <f>IF(#REF!=0,"",L562/#REF!)</f>
        <v>#REF!</v>
      </c>
      <c r="N562" s="244" t="s">
        <v>119</v>
      </c>
      <c r="O562" s="1" t="s">
        <v>3213</v>
      </c>
    </row>
    <row r="563" spans="1:15" ht="60" x14ac:dyDescent="0.2">
      <c r="A563" s="210">
        <v>3</v>
      </c>
      <c r="B563" s="210">
        <v>12</v>
      </c>
      <c r="C563" s="199" t="s">
        <v>1167</v>
      </c>
      <c r="D563" s="241" t="s">
        <v>1188</v>
      </c>
      <c r="E563" s="229" t="s">
        <v>109</v>
      </c>
      <c r="F563" s="245" t="s">
        <v>387</v>
      </c>
      <c r="G563" s="242">
        <v>1</v>
      </c>
      <c r="H563" s="90"/>
      <c r="I563" s="90"/>
      <c r="J563" s="242">
        <f t="shared" si="19"/>
        <v>0</v>
      </c>
      <c r="K563" s="242">
        <f t="shared" si="19"/>
        <v>0</v>
      </c>
      <c r="L563" s="242">
        <f t="shared" si="17"/>
        <v>0</v>
      </c>
      <c r="M563" s="243" t="e">
        <f>IF(#REF!=0,"",L563/#REF!)</f>
        <v>#REF!</v>
      </c>
      <c r="N563" s="244" t="s">
        <v>119</v>
      </c>
      <c r="O563" s="1" t="s">
        <v>3215</v>
      </c>
    </row>
    <row r="564" spans="1:15" ht="60" x14ac:dyDescent="0.2">
      <c r="A564" s="210">
        <v>3</v>
      </c>
      <c r="B564" s="210">
        <v>12</v>
      </c>
      <c r="C564" s="199" t="s">
        <v>1169</v>
      </c>
      <c r="D564" s="241" t="s">
        <v>1189</v>
      </c>
      <c r="E564" s="229" t="s">
        <v>109</v>
      </c>
      <c r="F564" s="245" t="s">
        <v>387</v>
      </c>
      <c r="G564" s="242">
        <v>1</v>
      </c>
      <c r="H564" s="90"/>
      <c r="I564" s="90"/>
      <c r="J564" s="242">
        <f t="shared" si="19"/>
        <v>0</v>
      </c>
      <c r="K564" s="242">
        <f t="shared" si="19"/>
        <v>0</v>
      </c>
      <c r="L564" s="242">
        <f t="shared" si="17"/>
        <v>0</v>
      </c>
      <c r="M564" s="243" t="e">
        <f>IF(#REF!=0,"",L564/#REF!)</f>
        <v>#REF!</v>
      </c>
      <c r="N564" s="244" t="s">
        <v>119</v>
      </c>
      <c r="O564" s="1" t="s">
        <v>3216</v>
      </c>
    </row>
    <row r="565" spans="1:15" ht="48" x14ac:dyDescent="0.2">
      <c r="A565" s="210">
        <v>3</v>
      </c>
      <c r="B565" s="210">
        <v>12</v>
      </c>
      <c r="C565" s="199" t="s">
        <v>1170</v>
      </c>
      <c r="D565" s="241" t="s">
        <v>1190</v>
      </c>
      <c r="E565" s="229" t="s">
        <v>109</v>
      </c>
      <c r="F565" s="245" t="s">
        <v>387</v>
      </c>
      <c r="G565" s="242">
        <v>1</v>
      </c>
      <c r="H565" s="90"/>
      <c r="I565" s="90"/>
      <c r="J565" s="242">
        <f t="shared" si="19"/>
        <v>0</v>
      </c>
      <c r="K565" s="242">
        <f t="shared" si="19"/>
        <v>0</v>
      </c>
      <c r="L565" s="242">
        <f t="shared" si="17"/>
        <v>0</v>
      </c>
      <c r="M565" s="243" t="e">
        <f>IF(#REF!=0,"",L565/#REF!)</f>
        <v>#REF!</v>
      </c>
      <c r="N565" s="244" t="s">
        <v>119</v>
      </c>
      <c r="O565" s="1" t="s">
        <v>3214</v>
      </c>
    </row>
    <row r="566" spans="1:15" ht="48" x14ac:dyDescent="0.2">
      <c r="A566" s="210">
        <v>3</v>
      </c>
      <c r="B566" s="210">
        <v>12</v>
      </c>
      <c r="C566" s="199" t="s">
        <v>1171</v>
      </c>
      <c r="D566" s="241" t="s">
        <v>1191</v>
      </c>
      <c r="E566" s="229" t="s">
        <v>109</v>
      </c>
      <c r="F566" s="245" t="s">
        <v>387</v>
      </c>
      <c r="G566" s="242">
        <v>1</v>
      </c>
      <c r="H566" s="90"/>
      <c r="I566" s="90"/>
      <c r="J566" s="242">
        <f t="shared" si="19"/>
        <v>0</v>
      </c>
      <c r="K566" s="242">
        <f t="shared" si="19"/>
        <v>0</v>
      </c>
      <c r="L566" s="242">
        <f t="shared" si="17"/>
        <v>0</v>
      </c>
      <c r="M566" s="243" t="e">
        <f>IF(#REF!=0,"",L566/#REF!)</f>
        <v>#REF!</v>
      </c>
      <c r="N566" s="244" t="s">
        <v>119</v>
      </c>
      <c r="O566" s="1" t="s">
        <v>3217</v>
      </c>
    </row>
    <row r="567" spans="1:15" ht="48" x14ac:dyDescent="0.2">
      <c r="A567" s="210">
        <v>3</v>
      </c>
      <c r="B567" s="210">
        <v>12</v>
      </c>
      <c r="C567" s="199" t="s">
        <v>1172</v>
      </c>
      <c r="D567" s="241" t="s">
        <v>1192</v>
      </c>
      <c r="E567" s="229" t="s">
        <v>109</v>
      </c>
      <c r="F567" s="245" t="s">
        <v>387</v>
      </c>
      <c r="G567" s="242">
        <v>1</v>
      </c>
      <c r="H567" s="90"/>
      <c r="I567" s="90"/>
      <c r="J567" s="242">
        <f t="shared" si="19"/>
        <v>0</v>
      </c>
      <c r="K567" s="242">
        <f t="shared" si="19"/>
        <v>0</v>
      </c>
      <c r="L567" s="242">
        <f t="shared" si="17"/>
        <v>0</v>
      </c>
      <c r="M567" s="243" t="e">
        <f>IF(#REF!=0,"",L567/#REF!)</f>
        <v>#REF!</v>
      </c>
      <c r="N567" s="244" t="s">
        <v>119</v>
      </c>
      <c r="O567" s="1" t="s">
        <v>3218</v>
      </c>
    </row>
    <row r="568" spans="1:15" ht="48" x14ac:dyDescent="0.2">
      <c r="A568" s="210">
        <v>3</v>
      </c>
      <c r="B568" s="210">
        <v>12</v>
      </c>
      <c r="C568" s="199" t="s">
        <v>1173</v>
      </c>
      <c r="D568" s="241" t="s">
        <v>1193</v>
      </c>
      <c r="E568" s="229" t="s">
        <v>109</v>
      </c>
      <c r="F568" s="245" t="s">
        <v>387</v>
      </c>
      <c r="G568" s="242">
        <v>1</v>
      </c>
      <c r="H568" s="90"/>
      <c r="I568" s="90"/>
      <c r="J568" s="242">
        <f t="shared" si="19"/>
        <v>0</v>
      </c>
      <c r="K568" s="242">
        <f t="shared" si="19"/>
        <v>0</v>
      </c>
      <c r="L568" s="242">
        <f t="shared" si="17"/>
        <v>0</v>
      </c>
      <c r="M568" s="243" t="e">
        <f>IF(#REF!=0,"",L568/#REF!)</f>
        <v>#REF!</v>
      </c>
      <c r="N568" s="244" t="s">
        <v>119</v>
      </c>
      <c r="O568" s="1" t="s">
        <v>3219</v>
      </c>
    </row>
    <row r="569" spans="1:15" ht="48" x14ac:dyDescent="0.2">
      <c r="A569" s="210">
        <v>3</v>
      </c>
      <c r="B569" s="210">
        <v>12</v>
      </c>
      <c r="C569" s="199" t="s">
        <v>1175</v>
      </c>
      <c r="D569" s="241" t="s">
        <v>1194</v>
      </c>
      <c r="E569" s="229" t="s">
        <v>109</v>
      </c>
      <c r="F569" s="246" t="s">
        <v>387</v>
      </c>
      <c r="G569" s="242">
        <v>1</v>
      </c>
      <c r="H569" s="90"/>
      <c r="I569" s="90"/>
      <c r="J569" s="242">
        <f t="shared" si="19"/>
        <v>0</v>
      </c>
      <c r="K569" s="242">
        <f t="shared" si="19"/>
        <v>0</v>
      </c>
      <c r="L569" s="242">
        <f t="shared" si="17"/>
        <v>0</v>
      </c>
      <c r="M569" s="243" t="e">
        <f>IF(#REF!=0,"",L569/#REF!)</f>
        <v>#REF!</v>
      </c>
      <c r="N569" s="244" t="s">
        <v>119</v>
      </c>
      <c r="O569" s="1" t="s">
        <v>3220</v>
      </c>
    </row>
    <row r="570" spans="1:15" ht="48" x14ac:dyDescent="0.2">
      <c r="A570" s="210">
        <v>3</v>
      </c>
      <c r="B570" s="210">
        <v>12</v>
      </c>
      <c r="C570" s="199" t="s">
        <v>1176</v>
      </c>
      <c r="D570" s="241" t="s">
        <v>1195</v>
      </c>
      <c r="E570" s="229" t="s">
        <v>109</v>
      </c>
      <c r="F570" s="245" t="s">
        <v>387</v>
      </c>
      <c r="G570" s="242">
        <v>1</v>
      </c>
      <c r="H570" s="90"/>
      <c r="I570" s="90"/>
      <c r="J570" s="242">
        <f t="shared" si="19"/>
        <v>0</v>
      </c>
      <c r="K570" s="242">
        <f t="shared" si="19"/>
        <v>0</v>
      </c>
      <c r="L570" s="242">
        <f t="shared" si="17"/>
        <v>0</v>
      </c>
      <c r="M570" s="243" t="e">
        <f>IF(#REF!=0,"",L570/#REF!)</f>
        <v>#REF!</v>
      </c>
      <c r="N570" s="244" t="s">
        <v>119</v>
      </c>
      <c r="O570" s="1" t="s">
        <v>3221</v>
      </c>
    </row>
    <row r="571" spans="1:15" ht="48" x14ac:dyDescent="0.2">
      <c r="A571" s="210">
        <v>3</v>
      </c>
      <c r="B571" s="210">
        <v>12</v>
      </c>
      <c r="C571" s="199" t="s">
        <v>1178</v>
      </c>
      <c r="D571" s="241" t="s">
        <v>1196</v>
      </c>
      <c r="E571" s="229" t="s">
        <v>109</v>
      </c>
      <c r="F571" s="245" t="s">
        <v>387</v>
      </c>
      <c r="G571" s="242">
        <v>1</v>
      </c>
      <c r="H571" s="90"/>
      <c r="I571" s="90"/>
      <c r="J571" s="242">
        <f t="shared" si="19"/>
        <v>0</v>
      </c>
      <c r="K571" s="242">
        <f t="shared" si="19"/>
        <v>0</v>
      </c>
      <c r="L571" s="242">
        <f t="shared" si="17"/>
        <v>0</v>
      </c>
      <c r="M571" s="243" t="e">
        <f>IF(#REF!=0,"",L571/#REF!)</f>
        <v>#REF!</v>
      </c>
      <c r="N571" s="244" t="s">
        <v>119</v>
      </c>
      <c r="O571" s="1" t="s">
        <v>3222</v>
      </c>
    </row>
    <row r="572" spans="1:15" ht="48" x14ac:dyDescent="0.2">
      <c r="A572" s="210">
        <v>3</v>
      </c>
      <c r="B572" s="210">
        <v>12</v>
      </c>
      <c r="C572" s="199" t="s">
        <v>1179</v>
      </c>
      <c r="D572" s="241" t="s">
        <v>1197</v>
      </c>
      <c r="E572" s="229" t="s">
        <v>109</v>
      </c>
      <c r="F572" s="245" t="s">
        <v>387</v>
      </c>
      <c r="G572" s="242">
        <v>1</v>
      </c>
      <c r="H572" s="90"/>
      <c r="I572" s="90"/>
      <c r="J572" s="242">
        <f t="shared" si="19"/>
        <v>0</v>
      </c>
      <c r="K572" s="242">
        <f t="shared" si="19"/>
        <v>0</v>
      </c>
      <c r="L572" s="242">
        <f t="shared" si="17"/>
        <v>0</v>
      </c>
      <c r="M572" s="243" t="e">
        <f>IF(#REF!=0,"",L572/#REF!)</f>
        <v>#REF!</v>
      </c>
      <c r="N572" s="244" t="s">
        <v>119</v>
      </c>
      <c r="O572" s="1" t="s">
        <v>3223</v>
      </c>
    </row>
    <row r="573" spans="1:15" ht="48" x14ac:dyDescent="0.2">
      <c r="A573" s="210">
        <v>3</v>
      </c>
      <c r="B573" s="210">
        <v>12</v>
      </c>
      <c r="C573" s="199" t="s">
        <v>1181</v>
      </c>
      <c r="D573" s="241" t="s">
        <v>1198</v>
      </c>
      <c r="E573" s="229" t="s">
        <v>109</v>
      </c>
      <c r="F573" s="245" t="s">
        <v>387</v>
      </c>
      <c r="G573" s="242">
        <v>1</v>
      </c>
      <c r="H573" s="90"/>
      <c r="I573" s="90"/>
      <c r="J573" s="242">
        <f t="shared" si="19"/>
        <v>0</v>
      </c>
      <c r="K573" s="242">
        <f t="shared" si="19"/>
        <v>0</v>
      </c>
      <c r="L573" s="242">
        <f t="shared" si="17"/>
        <v>0</v>
      </c>
      <c r="M573" s="243" t="e">
        <f>IF(#REF!=0,"",L573/#REF!)</f>
        <v>#REF!</v>
      </c>
      <c r="N573" s="244" t="s">
        <v>119</v>
      </c>
      <c r="O573" s="1" t="s">
        <v>3224</v>
      </c>
    </row>
    <row r="574" spans="1:15" ht="48" x14ac:dyDescent="0.2">
      <c r="A574" s="210">
        <v>3</v>
      </c>
      <c r="B574" s="210">
        <v>12</v>
      </c>
      <c r="C574" s="199" t="s">
        <v>1182</v>
      </c>
      <c r="D574" s="241" t="s">
        <v>1199</v>
      </c>
      <c r="E574" s="229" t="s">
        <v>109</v>
      </c>
      <c r="F574" s="245" t="s">
        <v>387</v>
      </c>
      <c r="G574" s="242">
        <v>1</v>
      </c>
      <c r="H574" s="90"/>
      <c r="I574" s="90"/>
      <c r="J574" s="242">
        <f t="shared" si="19"/>
        <v>0</v>
      </c>
      <c r="K574" s="242">
        <f t="shared" si="19"/>
        <v>0</v>
      </c>
      <c r="L574" s="242">
        <f t="shared" si="17"/>
        <v>0</v>
      </c>
      <c r="M574" s="243" t="e">
        <f>IF(#REF!=0,"",L574/#REF!)</f>
        <v>#REF!</v>
      </c>
      <c r="N574" s="244" t="s">
        <v>119</v>
      </c>
      <c r="O574" s="1" t="s">
        <v>3225</v>
      </c>
    </row>
    <row r="575" spans="1:15" x14ac:dyDescent="0.2">
      <c r="A575" s="210">
        <v>3</v>
      </c>
      <c r="B575" s="34">
        <v>12</v>
      </c>
      <c r="C575" s="41" t="s">
        <v>1200</v>
      </c>
      <c r="D575" s="42" t="s">
        <v>1201</v>
      </c>
      <c r="E575" s="42" t="s">
        <v>109</v>
      </c>
      <c r="F575" s="44"/>
      <c r="G575" s="96"/>
      <c r="H575" s="90"/>
      <c r="I575" s="90"/>
      <c r="J575" s="96"/>
      <c r="K575" s="96"/>
      <c r="L575" s="96"/>
      <c r="M575" s="102"/>
      <c r="N575" s="146"/>
    </row>
    <row r="576" spans="1:15" ht="36" x14ac:dyDescent="0.2">
      <c r="A576" s="210">
        <v>3</v>
      </c>
      <c r="B576" s="210">
        <v>12</v>
      </c>
      <c r="C576" s="199" t="s">
        <v>1202</v>
      </c>
      <c r="D576" s="233" t="s">
        <v>1203</v>
      </c>
      <c r="E576" s="200" t="s">
        <v>109</v>
      </c>
      <c r="F576" s="201" t="s">
        <v>114</v>
      </c>
      <c r="G576" s="202">
        <v>1</v>
      </c>
      <c r="H576" s="90"/>
      <c r="I576" s="90"/>
      <c r="J576" s="202">
        <f t="shared" si="19"/>
        <v>0</v>
      </c>
      <c r="K576" s="202">
        <f t="shared" si="19"/>
        <v>0</v>
      </c>
      <c r="L576" s="202">
        <f t="shared" si="17"/>
        <v>0</v>
      </c>
      <c r="M576" s="211" t="e">
        <f>IF(#REF!=0,"",L576/#REF!)</f>
        <v>#REF!</v>
      </c>
      <c r="N576" s="142" t="s">
        <v>119</v>
      </c>
      <c r="O576" s="1" t="s">
        <v>2844</v>
      </c>
    </row>
    <row r="577" spans="1:15" ht="36" x14ac:dyDescent="0.2">
      <c r="A577" s="210">
        <v>3</v>
      </c>
      <c r="B577" s="210">
        <v>12</v>
      </c>
      <c r="C577" s="199" t="s">
        <v>1204</v>
      </c>
      <c r="D577" s="233" t="s">
        <v>1205</v>
      </c>
      <c r="E577" s="200" t="s">
        <v>109</v>
      </c>
      <c r="F577" s="201" t="s">
        <v>114</v>
      </c>
      <c r="G577" s="202">
        <v>1</v>
      </c>
      <c r="H577" s="90"/>
      <c r="I577" s="90"/>
      <c r="J577" s="202">
        <f t="shared" si="19"/>
        <v>0</v>
      </c>
      <c r="K577" s="202">
        <f t="shared" si="19"/>
        <v>0</v>
      </c>
      <c r="L577" s="202">
        <f t="shared" si="17"/>
        <v>0</v>
      </c>
      <c r="M577" s="211" t="e">
        <f>IF(#REF!=0,"",L577/#REF!)</f>
        <v>#REF!</v>
      </c>
      <c r="N577" s="142" t="s">
        <v>119</v>
      </c>
      <c r="O577" s="1" t="s">
        <v>2845</v>
      </c>
    </row>
    <row r="578" spans="1:15" ht="36" x14ac:dyDescent="0.2">
      <c r="A578" s="210">
        <v>3</v>
      </c>
      <c r="B578" s="210">
        <v>12</v>
      </c>
      <c r="C578" s="199" t="s">
        <v>1206</v>
      </c>
      <c r="D578" s="233" t="s">
        <v>1207</v>
      </c>
      <c r="E578" s="200" t="s">
        <v>109</v>
      </c>
      <c r="F578" s="201" t="s">
        <v>114</v>
      </c>
      <c r="G578" s="202">
        <v>1</v>
      </c>
      <c r="H578" s="90"/>
      <c r="I578" s="90"/>
      <c r="J578" s="202">
        <f t="shared" si="19"/>
        <v>0</v>
      </c>
      <c r="K578" s="202">
        <f t="shared" si="19"/>
        <v>0</v>
      </c>
      <c r="L578" s="202">
        <f t="shared" si="17"/>
        <v>0</v>
      </c>
      <c r="M578" s="211" t="e">
        <f>IF(#REF!=0,"",L578/#REF!)</f>
        <v>#REF!</v>
      </c>
      <c r="N578" s="142" t="s">
        <v>119</v>
      </c>
      <c r="O578" s="1" t="s">
        <v>2846</v>
      </c>
    </row>
    <row r="579" spans="1:15" ht="36" x14ac:dyDescent="0.2">
      <c r="A579" s="210">
        <v>3</v>
      </c>
      <c r="B579" s="210">
        <v>12</v>
      </c>
      <c r="C579" s="199" t="s">
        <v>1208</v>
      </c>
      <c r="D579" s="233" t="s">
        <v>1209</v>
      </c>
      <c r="E579" s="200" t="s">
        <v>109</v>
      </c>
      <c r="F579" s="201" t="s">
        <v>114</v>
      </c>
      <c r="G579" s="202">
        <v>1</v>
      </c>
      <c r="H579" s="90"/>
      <c r="I579" s="90"/>
      <c r="J579" s="202">
        <f t="shared" si="19"/>
        <v>0</v>
      </c>
      <c r="K579" s="202">
        <f t="shared" si="19"/>
        <v>0</v>
      </c>
      <c r="L579" s="202">
        <f t="shared" si="17"/>
        <v>0</v>
      </c>
      <c r="M579" s="211" t="e">
        <f>IF(#REF!=0,"",L579/#REF!)</f>
        <v>#REF!</v>
      </c>
      <c r="N579" s="142" t="s">
        <v>119</v>
      </c>
      <c r="O579" s="1" t="s">
        <v>2847</v>
      </c>
    </row>
    <row r="580" spans="1:15" ht="36" x14ac:dyDescent="0.2">
      <c r="A580" s="210">
        <v>3</v>
      </c>
      <c r="B580" s="210">
        <v>12</v>
      </c>
      <c r="C580" s="199" t="s">
        <v>1210</v>
      </c>
      <c r="D580" s="233" t="s">
        <v>1212</v>
      </c>
      <c r="E580" s="200" t="s">
        <v>109</v>
      </c>
      <c r="F580" s="201" t="s">
        <v>114</v>
      </c>
      <c r="G580" s="202">
        <v>1</v>
      </c>
      <c r="H580" s="90"/>
      <c r="I580" s="90"/>
      <c r="J580" s="202">
        <f t="shared" si="19"/>
        <v>0</v>
      </c>
      <c r="K580" s="202">
        <f t="shared" si="19"/>
        <v>0</v>
      </c>
      <c r="L580" s="202">
        <f t="shared" si="17"/>
        <v>0</v>
      </c>
      <c r="M580" s="211" t="e">
        <f>IF(#REF!=0,"",L580/#REF!)</f>
        <v>#REF!</v>
      </c>
      <c r="N580" s="142" t="s">
        <v>1213</v>
      </c>
    </row>
    <row r="581" spans="1:15" ht="84" x14ac:dyDescent="0.2">
      <c r="A581" s="210">
        <v>3</v>
      </c>
      <c r="B581" s="210">
        <v>12</v>
      </c>
      <c r="C581" s="199" t="s">
        <v>1211</v>
      </c>
      <c r="D581" s="233" t="s">
        <v>1215</v>
      </c>
      <c r="E581" s="200" t="s">
        <v>109</v>
      </c>
      <c r="F581" s="201" t="s">
        <v>114</v>
      </c>
      <c r="G581" s="202">
        <v>1</v>
      </c>
      <c r="H581" s="90"/>
      <c r="I581" s="90"/>
      <c r="J581" s="202">
        <f t="shared" si="19"/>
        <v>0</v>
      </c>
      <c r="K581" s="202">
        <f t="shared" si="19"/>
        <v>0</v>
      </c>
      <c r="L581" s="202">
        <f t="shared" si="17"/>
        <v>0</v>
      </c>
      <c r="M581" s="211" t="e">
        <f>IF(#REF!=0,"",L581/#REF!)</f>
        <v>#REF!</v>
      </c>
      <c r="N581" s="142" t="s">
        <v>119</v>
      </c>
      <c r="O581" s="1" t="s">
        <v>3226</v>
      </c>
    </row>
    <row r="582" spans="1:15" ht="84" x14ac:dyDescent="0.2">
      <c r="A582" s="210">
        <v>3</v>
      </c>
      <c r="B582" s="210">
        <v>12</v>
      </c>
      <c r="C582" s="199" t="s">
        <v>1214</v>
      </c>
      <c r="D582" s="233" t="s">
        <v>1216</v>
      </c>
      <c r="E582" s="200" t="s">
        <v>109</v>
      </c>
      <c r="F582" s="201" t="s">
        <v>114</v>
      </c>
      <c r="G582" s="202">
        <v>1</v>
      </c>
      <c r="H582" s="90"/>
      <c r="I582" s="90"/>
      <c r="J582" s="202">
        <f t="shared" si="19"/>
        <v>0</v>
      </c>
      <c r="K582" s="202">
        <f t="shared" si="19"/>
        <v>0</v>
      </c>
      <c r="L582" s="202">
        <f t="shared" si="17"/>
        <v>0</v>
      </c>
      <c r="M582" s="211" t="e">
        <f>IF(#REF!=0,"",L582/#REF!)</f>
        <v>#REF!</v>
      </c>
      <c r="N582" s="142" t="s">
        <v>119</v>
      </c>
      <c r="O582" s="1" t="s">
        <v>3227</v>
      </c>
    </row>
    <row r="583" spans="1:15" x14ac:dyDescent="0.2">
      <c r="A583" s="210">
        <v>3</v>
      </c>
      <c r="B583" s="34">
        <v>12</v>
      </c>
      <c r="C583" s="35" t="s">
        <v>1217</v>
      </c>
      <c r="D583" s="36" t="s">
        <v>1218</v>
      </c>
      <c r="E583" s="37"/>
      <c r="F583" s="39"/>
      <c r="G583" s="92"/>
      <c r="H583" s="91"/>
      <c r="I583" s="91"/>
      <c r="J583" s="92"/>
      <c r="K583" s="92"/>
      <c r="L583" s="92"/>
      <c r="M583" s="98"/>
      <c r="N583" s="144"/>
    </row>
    <row r="584" spans="1:15" x14ac:dyDescent="0.2">
      <c r="A584" s="210">
        <v>3</v>
      </c>
      <c r="B584" s="34">
        <v>12</v>
      </c>
      <c r="C584" s="35" t="s">
        <v>1219</v>
      </c>
      <c r="D584" s="36" t="s">
        <v>1220</v>
      </c>
      <c r="E584" s="37"/>
      <c r="F584" s="39"/>
      <c r="G584" s="92"/>
      <c r="H584" s="91"/>
      <c r="I584" s="91"/>
      <c r="J584" s="92"/>
      <c r="K584" s="92"/>
      <c r="L584" s="92"/>
      <c r="M584" s="98"/>
      <c r="N584" s="144"/>
    </row>
    <row r="585" spans="1:15" ht="36" x14ac:dyDescent="0.2">
      <c r="A585" s="210">
        <v>3</v>
      </c>
      <c r="B585" s="210">
        <v>12</v>
      </c>
      <c r="C585" s="199" t="s">
        <v>1221</v>
      </c>
      <c r="D585" s="200" t="s">
        <v>1222</v>
      </c>
      <c r="E585" s="200" t="s">
        <v>109</v>
      </c>
      <c r="F585" s="201" t="s">
        <v>392</v>
      </c>
      <c r="G585" s="202">
        <v>1</v>
      </c>
      <c r="H585" s="90"/>
      <c r="I585" s="90"/>
      <c r="J585" s="202">
        <f t="shared" si="19"/>
        <v>0</v>
      </c>
      <c r="K585" s="202">
        <f t="shared" si="19"/>
        <v>0</v>
      </c>
      <c r="L585" s="202">
        <f t="shared" si="17"/>
        <v>0</v>
      </c>
      <c r="M585" s="211" t="e">
        <f>IF(#REF!=0,"",L585/#REF!)</f>
        <v>#REF!</v>
      </c>
      <c r="N585" s="142" t="s">
        <v>119</v>
      </c>
      <c r="O585" s="1" t="s">
        <v>2848</v>
      </c>
    </row>
    <row r="586" spans="1:15" ht="36" x14ac:dyDescent="0.2">
      <c r="A586" s="210">
        <v>3</v>
      </c>
      <c r="B586" s="210">
        <v>12</v>
      </c>
      <c r="C586" s="199" t="s">
        <v>1223</v>
      </c>
      <c r="D586" s="200" t="s">
        <v>1224</v>
      </c>
      <c r="E586" s="200" t="s">
        <v>109</v>
      </c>
      <c r="F586" s="201" t="s">
        <v>392</v>
      </c>
      <c r="G586" s="202">
        <v>1</v>
      </c>
      <c r="H586" s="90"/>
      <c r="I586" s="90"/>
      <c r="J586" s="202">
        <f t="shared" si="19"/>
        <v>0</v>
      </c>
      <c r="K586" s="202">
        <f t="shared" si="19"/>
        <v>0</v>
      </c>
      <c r="L586" s="202">
        <f t="shared" si="17"/>
        <v>0</v>
      </c>
      <c r="M586" s="211" t="e">
        <f>IF(#REF!=0,"",L586/#REF!)</f>
        <v>#REF!</v>
      </c>
      <c r="N586" s="142" t="s">
        <v>119</v>
      </c>
      <c r="O586" s="1" t="s">
        <v>2849</v>
      </c>
    </row>
    <row r="587" spans="1:15" ht="36" x14ac:dyDescent="0.2">
      <c r="A587" s="210">
        <v>3</v>
      </c>
      <c r="B587" s="210">
        <v>12</v>
      </c>
      <c r="C587" s="199" t="s">
        <v>1225</v>
      </c>
      <c r="D587" s="200" t="s">
        <v>1226</v>
      </c>
      <c r="E587" s="200" t="s">
        <v>109</v>
      </c>
      <c r="F587" s="201" t="s">
        <v>392</v>
      </c>
      <c r="G587" s="202">
        <v>1</v>
      </c>
      <c r="H587" s="90"/>
      <c r="I587" s="90"/>
      <c r="J587" s="202">
        <f t="shared" si="19"/>
        <v>0</v>
      </c>
      <c r="K587" s="202">
        <f t="shared" si="19"/>
        <v>0</v>
      </c>
      <c r="L587" s="202">
        <f t="shared" si="17"/>
        <v>0</v>
      </c>
      <c r="M587" s="211" t="e">
        <f>IF(#REF!=0,"",L587/#REF!)</f>
        <v>#REF!</v>
      </c>
      <c r="N587" s="142" t="s">
        <v>119</v>
      </c>
      <c r="O587" s="1" t="s">
        <v>2850</v>
      </c>
    </row>
    <row r="588" spans="1:15" ht="48" x14ac:dyDescent="0.2">
      <c r="A588" s="210">
        <v>3</v>
      </c>
      <c r="B588" s="210">
        <v>12</v>
      </c>
      <c r="C588" s="199" t="s">
        <v>1227</v>
      </c>
      <c r="D588" s="200" t="s">
        <v>1228</v>
      </c>
      <c r="E588" s="200" t="s">
        <v>109</v>
      </c>
      <c r="F588" s="201" t="s">
        <v>118</v>
      </c>
      <c r="G588" s="202">
        <v>1</v>
      </c>
      <c r="H588" s="90"/>
      <c r="I588" s="90"/>
      <c r="J588" s="202">
        <f t="shared" si="19"/>
        <v>0</v>
      </c>
      <c r="K588" s="202">
        <f t="shared" si="19"/>
        <v>0</v>
      </c>
      <c r="L588" s="202">
        <f t="shared" si="17"/>
        <v>0</v>
      </c>
      <c r="M588" s="211" t="e">
        <f>IF(#REF!=0,"",L588/#REF!)</f>
        <v>#REF!</v>
      </c>
      <c r="N588" s="142" t="s">
        <v>119</v>
      </c>
      <c r="O588" s="1" t="s">
        <v>2851</v>
      </c>
    </row>
    <row r="589" spans="1:15" ht="36" x14ac:dyDescent="0.2">
      <c r="A589" s="210">
        <v>3</v>
      </c>
      <c r="B589" s="210">
        <v>12</v>
      </c>
      <c r="C589" s="199" t="s">
        <v>1229</v>
      </c>
      <c r="D589" s="200" t="s">
        <v>1230</v>
      </c>
      <c r="E589" s="200" t="s">
        <v>109</v>
      </c>
      <c r="F589" s="201" t="s">
        <v>154</v>
      </c>
      <c r="G589" s="202">
        <v>1</v>
      </c>
      <c r="H589" s="90"/>
      <c r="I589" s="90"/>
      <c r="J589" s="202">
        <f t="shared" si="19"/>
        <v>0</v>
      </c>
      <c r="K589" s="202">
        <f t="shared" si="19"/>
        <v>0</v>
      </c>
      <c r="L589" s="202">
        <f t="shared" si="17"/>
        <v>0</v>
      </c>
      <c r="M589" s="211" t="e">
        <f>IF(#REF!=0,"",L589/#REF!)</f>
        <v>#REF!</v>
      </c>
      <c r="N589" s="142" t="s">
        <v>2852</v>
      </c>
    </row>
    <row r="590" spans="1:15" ht="36" x14ac:dyDescent="0.2">
      <c r="A590" s="210">
        <v>3</v>
      </c>
      <c r="B590" s="210">
        <v>12</v>
      </c>
      <c r="C590" s="199" t="s">
        <v>1231</v>
      </c>
      <c r="D590" s="200" t="s">
        <v>1232</v>
      </c>
      <c r="E590" s="200" t="s">
        <v>109</v>
      </c>
      <c r="F590" s="201" t="s">
        <v>154</v>
      </c>
      <c r="G590" s="202">
        <v>1</v>
      </c>
      <c r="H590" s="90"/>
      <c r="I590" s="90"/>
      <c r="J590" s="202">
        <f t="shared" si="19"/>
        <v>0</v>
      </c>
      <c r="K590" s="202">
        <f t="shared" si="19"/>
        <v>0</v>
      </c>
      <c r="L590" s="202">
        <f t="shared" si="17"/>
        <v>0</v>
      </c>
      <c r="M590" s="211" t="e">
        <f>IF(#REF!=0,"",L590/#REF!)</f>
        <v>#REF!</v>
      </c>
      <c r="N590" s="142" t="s">
        <v>2853</v>
      </c>
    </row>
    <row r="591" spans="1:15" ht="36" x14ac:dyDescent="0.2">
      <c r="A591" s="210">
        <v>3</v>
      </c>
      <c r="B591" s="210">
        <v>12</v>
      </c>
      <c r="C591" s="199" t="s">
        <v>1233</v>
      </c>
      <c r="D591" s="200" t="s">
        <v>1234</v>
      </c>
      <c r="E591" s="200" t="s">
        <v>109</v>
      </c>
      <c r="F591" s="201" t="s">
        <v>154</v>
      </c>
      <c r="G591" s="202">
        <v>1</v>
      </c>
      <c r="H591" s="90"/>
      <c r="I591" s="90"/>
      <c r="J591" s="202">
        <f t="shared" si="19"/>
        <v>0</v>
      </c>
      <c r="K591" s="202">
        <f t="shared" si="19"/>
        <v>0</v>
      </c>
      <c r="L591" s="202">
        <f t="shared" si="17"/>
        <v>0</v>
      </c>
      <c r="M591" s="211" t="e">
        <f>IF(#REF!=0,"",L591/#REF!)</f>
        <v>#REF!</v>
      </c>
      <c r="N591" s="142" t="s">
        <v>2854</v>
      </c>
    </row>
    <row r="592" spans="1:15" ht="36" x14ac:dyDescent="0.2">
      <c r="A592" s="210">
        <v>3</v>
      </c>
      <c r="B592" s="210">
        <v>12</v>
      </c>
      <c r="C592" s="199" t="s">
        <v>1235</v>
      </c>
      <c r="D592" s="200" t="s">
        <v>1236</v>
      </c>
      <c r="E592" s="200" t="s">
        <v>109</v>
      </c>
      <c r="F592" s="201" t="s">
        <v>154</v>
      </c>
      <c r="G592" s="202">
        <v>1</v>
      </c>
      <c r="H592" s="90"/>
      <c r="I592" s="90"/>
      <c r="J592" s="202">
        <f t="shared" si="19"/>
        <v>0</v>
      </c>
      <c r="K592" s="202">
        <f t="shared" si="19"/>
        <v>0</v>
      </c>
      <c r="L592" s="202">
        <f t="shared" si="17"/>
        <v>0</v>
      </c>
      <c r="M592" s="211" t="e">
        <f>IF(#REF!=0,"",L592/#REF!)</f>
        <v>#REF!</v>
      </c>
      <c r="N592" s="142" t="s">
        <v>2855</v>
      </c>
    </row>
    <row r="593" spans="1:15" ht="36" x14ac:dyDescent="0.2">
      <c r="A593" s="210">
        <v>3</v>
      </c>
      <c r="B593" s="210">
        <v>12</v>
      </c>
      <c r="C593" s="199" t="s">
        <v>1237</v>
      </c>
      <c r="D593" s="200" t="s">
        <v>1238</v>
      </c>
      <c r="E593" s="200" t="s">
        <v>109</v>
      </c>
      <c r="F593" s="201" t="s">
        <v>154</v>
      </c>
      <c r="G593" s="202">
        <v>1</v>
      </c>
      <c r="H593" s="90"/>
      <c r="I593" s="90"/>
      <c r="J593" s="202">
        <f t="shared" si="19"/>
        <v>0</v>
      </c>
      <c r="K593" s="202">
        <f t="shared" si="19"/>
        <v>0</v>
      </c>
      <c r="L593" s="202">
        <f t="shared" si="17"/>
        <v>0</v>
      </c>
      <c r="M593" s="211" t="e">
        <f>IF(#REF!=0,"",L593/#REF!)</f>
        <v>#REF!</v>
      </c>
      <c r="N593" s="142" t="s">
        <v>2856</v>
      </c>
    </row>
    <row r="594" spans="1:15" ht="36" x14ac:dyDescent="0.2">
      <c r="A594" s="210">
        <v>3</v>
      </c>
      <c r="B594" s="210">
        <v>12</v>
      </c>
      <c r="C594" s="199" t="s">
        <v>1239</v>
      </c>
      <c r="D594" s="200" t="s">
        <v>1240</v>
      </c>
      <c r="E594" s="200" t="s">
        <v>109</v>
      </c>
      <c r="F594" s="201" t="s">
        <v>154</v>
      </c>
      <c r="G594" s="202">
        <v>1</v>
      </c>
      <c r="H594" s="90"/>
      <c r="I594" s="90"/>
      <c r="J594" s="202">
        <f t="shared" si="19"/>
        <v>0</v>
      </c>
      <c r="K594" s="202">
        <f t="shared" si="19"/>
        <v>0</v>
      </c>
      <c r="L594" s="202">
        <f t="shared" si="17"/>
        <v>0</v>
      </c>
      <c r="M594" s="211" t="e">
        <f>IF(#REF!=0,"",L594/#REF!)</f>
        <v>#REF!</v>
      </c>
      <c r="N594" s="142" t="s">
        <v>2857</v>
      </c>
    </row>
    <row r="595" spans="1:15" ht="36" x14ac:dyDescent="0.2">
      <c r="A595" s="210">
        <v>3</v>
      </c>
      <c r="B595" s="210">
        <v>12</v>
      </c>
      <c r="C595" s="199" t="s">
        <v>1241</v>
      </c>
      <c r="D595" s="200" t="s">
        <v>1242</v>
      </c>
      <c r="E595" s="200" t="s">
        <v>109</v>
      </c>
      <c r="F595" s="201" t="s">
        <v>154</v>
      </c>
      <c r="G595" s="202">
        <v>1</v>
      </c>
      <c r="H595" s="90"/>
      <c r="I595" s="90"/>
      <c r="J595" s="202">
        <f t="shared" si="19"/>
        <v>0</v>
      </c>
      <c r="K595" s="202">
        <f t="shared" si="19"/>
        <v>0</v>
      </c>
      <c r="L595" s="202">
        <f t="shared" si="17"/>
        <v>0</v>
      </c>
      <c r="M595" s="211" t="e">
        <f>IF(#REF!=0,"",L595/#REF!)</f>
        <v>#REF!</v>
      </c>
      <c r="N595" s="142" t="s">
        <v>2858</v>
      </c>
    </row>
    <row r="596" spans="1:15" ht="36" x14ac:dyDescent="0.2">
      <c r="A596" s="210">
        <v>3</v>
      </c>
      <c r="B596" s="210">
        <v>12</v>
      </c>
      <c r="C596" s="199" t="s">
        <v>1243</v>
      </c>
      <c r="D596" s="200" t="s">
        <v>1244</v>
      </c>
      <c r="E596" s="200" t="s">
        <v>109</v>
      </c>
      <c r="F596" s="201" t="s">
        <v>154</v>
      </c>
      <c r="G596" s="202">
        <v>1</v>
      </c>
      <c r="H596" s="90"/>
      <c r="I596" s="90"/>
      <c r="J596" s="202">
        <f t="shared" si="19"/>
        <v>0</v>
      </c>
      <c r="K596" s="202">
        <f t="shared" si="19"/>
        <v>0</v>
      </c>
      <c r="L596" s="202">
        <f t="shared" si="17"/>
        <v>0</v>
      </c>
      <c r="M596" s="211" t="e">
        <f>IF(#REF!=0,"",L596/#REF!)</f>
        <v>#REF!</v>
      </c>
      <c r="N596" s="142" t="s">
        <v>2859</v>
      </c>
    </row>
    <row r="597" spans="1:15" ht="36" x14ac:dyDescent="0.2">
      <c r="A597" s="210">
        <v>3</v>
      </c>
      <c r="B597" s="210">
        <v>12</v>
      </c>
      <c r="C597" s="199" t="s">
        <v>1245</v>
      </c>
      <c r="D597" s="200" t="s">
        <v>1246</v>
      </c>
      <c r="E597" s="200" t="s">
        <v>109</v>
      </c>
      <c r="F597" s="201" t="s">
        <v>154</v>
      </c>
      <c r="G597" s="202">
        <v>1</v>
      </c>
      <c r="H597" s="90"/>
      <c r="I597" s="90"/>
      <c r="J597" s="202">
        <f t="shared" si="19"/>
        <v>0</v>
      </c>
      <c r="K597" s="202">
        <f t="shared" si="19"/>
        <v>0</v>
      </c>
      <c r="L597" s="202">
        <f t="shared" si="17"/>
        <v>0</v>
      </c>
      <c r="M597" s="211" t="e">
        <f>IF(#REF!=0,"",L597/#REF!)</f>
        <v>#REF!</v>
      </c>
      <c r="N597" s="142" t="s">
        <v>2860</v>
      </c>
    </row>
    <row r="598" spans="1:15" ht="24" x14ac:dyDescent="0.2">
      <c r="A598" s="210">
        <v>3</v>
      </c>
      <c r="B598" s="210">
        <v>12</v>
      </c>
      <c r="C598" s="199" t="s">
        <v>3417</v>
      </c>
      <c r="D598" s="200" t="s">
        <v>1250</v>
      </c>
      <c r="E598" s="200" t="s">
        <v>109</v>
      </c>
      <c r="F598" s="201" t="s">
        <v>114</v>
      </c>
      <c r="G598" s="202">
        <v>1</v>
      </c>
      <c r="H598" s="90"/>
      <c r="I598" s="90"/>
      <c r="J598" s="202">
        <f>TRUNC(TRUNC($G598,2)*TRUNC(H598,2),2)</f>
        <v>0</v>
      </c>
      <c r="K598" s="202">
        <f>TRUNC(TRUNC($G598,2)*TRUNC(I598,2),2)</f>
        <v>0</v>
      </c>
      <c r="L598" s="202">
        <f>TRUNC(SUM(J598:K598),2)</f>
        <v>0</v>
      </c>
      <c r="M598" s="211" t="e">
        <f>IF(#REF!=0,"",L598/#REF!)</f>
        <v>#REF!</v>
      </c>
      <c r="N598" s="142" t="s">
        <v>2861</v>
      </c>
    </row>
    <row r="599" spans="1:15" ht="24" x14ac:dyDescent="0.2">
      <c r="A599" s="210">
        <v>3</v>
      </c>
      <c r="B599" s="210">
        <v>12</v>
      </c>
      <c r="C599" s="199" t="s">
        <v>3418</v>
      </c>
      <c r="D599" s="200" t="s">
        <v>1297</v>
      </c>
      <c r="E599" s="200" t="s">
        <v>109</v>
      </c>
      <c r="F599" s="201" t="s">
        <v>114</v>
      </c>
      <c r="G599" s="202">
        <v>1</v>
      </c>
      <c r="H599" s="90"/>
      <c r="I599" s="90"/>
      <c r="J599" s="202">
        <f>TRUNC(TRUNC($G599,2)*TRUNC(H599,2),2)</f>
        <v>0</v>
      </c>
      <c r="K599" s="202">
        <f>TRUNC(TRUNC($G599,2)*TRUNC(I599,2),2)</f>
        <v>0</v>
      </c>
      <c r="L599" s="202">
        <f>TRUNC(SUM(J599:K599),2)</f>
        <v>0</v>
      </c>
      <c r="M599" s="211" t="e">
        <f>IF(#REF!=0,"",L599/#REF!)</f>
        <v>#REF!</v>
      </c>
      <c r="N599" s="142" t="s">
        <v>119</v>
      </c>
      <c r="O599" s="1" t="s">
        <v>2875</v>
      </c>
    </row>
    <row r="600" spans="1:15" x14ac:dyDescent="0.2">
      <c r="A600" s="210">
        <v>3</v>
      </c>
      <c r="B600" s="34">
        <v>12</v>
      </c>
      <c r="C600" s="35" t="s">
        <v>1247</v>
      </c>
      <c r="D600" s="36" t="s">
        <v>1248</v>
      </c>
      <c r="E600" s="37"/>
      <c r="F600" s="39"/>
      <c r="G600" s="92"/>
      <c r="H600" s="91"/>
      <c r="I600" s="91"/>
      <c r="J600" s="92"/>
      <c r="K600" s="92"/>
      <c r="L600" s="92"/>
      <c r="M600" s="98"/>
      <c r="N600" s="144"/>
    </row>
    <row r="601" spans="1:15" ht="36" x14ac:dyDescent="0.2">
      <c r="A601" s="210">
        <v>3</v>
      </c>
      <c r="B601" s="210">
        <v>12</v>
      </c>
      <c r="C601" s="199" t="s">
        <v>1249</v>
      </c>
      <c r="D601" s="200" t="s">
        <v>1252</v>
      </c>
      <c r="E601" s="200" t="s">
        <v>109</v>
      </c>
      <c r="F601" s="201" t="s">
        <v>114</v>
      </c>
      <c r="G601" s="202">
        <v>1</v>
      </c>
      <c r="H601" s="90"/>
      <c r="I601" s="90"/>
      <c r="J601" s="202">
        <f t="shared" ref="J601:K653" si="20">TRUNC(TRUNC($G601,2)*TRUNC(H601,2),2)</f>
        <v>0</v>
      </c>
      <c r="K601" s="202">
        <f t="shared" si="20"/>
        <v>0</v>
      </c>
      <c r="L601" s="202">
        <f t="shared" ref="L601:L664" si="21">TRUNC(SUM(J601:K601),2)</f>
        <v>0</v>
      </c>
      <c r="M601" s="211" t="e">
        <f>IF(#REF!=0,"",L601/#REF!)</f>
        <v>#REF!</v>
      </c>
      <c r="N601" s="142" t="s">
        <v>119</v>
      </c>
      <c r="O601" s="1" t="s">
        <v>3229</v>
      </c>
    </row>
    <row r="602" spans="1:15" ht="36" x14ac:dyDescent="0.2">
      <c r="A602" s="210">
        <v>3</v>
      </c>
      <c r="B602" s="210">
        <v>12</v>
      </c>
      <c r="C602" s="199" t="s">
        <v>1251</v>
      </c>
      <c r="D602" s="200" t="s">
        <v>1254</v>
      </c>
      <c r="E602" s="200" t="s">
        <v>109</v>
      </c>
      <c r="F602" s="201" t="s">
        <v>114</v>
      </c>
      <c r="G602" s="202">
        <v>1</v>
      </c>
      <c r="H602" s="90"/>
      <c r="I602" s="90"/>
      <c r="J602" s="202">
        <f t="shared" si="20"/>
        <v>0</v>
      </c>
      <c r="K602" s="202">
        <f t="shared" si="20"/>
        <v>0</v>
      </c>
      <c r="L602" s="202">
        <f t="shared" si="21"/>
        <v>0</v>
      </c>
      <c r="M602" s="211" t="e">
        <f>IF(#REF!=0,"",L602/#REF!)</f>
        <v>#REF!</v>
      </c>
      <c r="N602" s="142" t="s">
        <v>119</v>
      </c>
      <c r="O602" s="1" t="s">
        <v>3235</v>
      </c>
    </row>
    <row r="603" spans="1:15" ht="36" x14ac:dyDescent="0.2">
      <c r="A603" s="210">
        <v>3</v>
      </c>
      <c r="B603" s="210">
        <v>12</v>
      </c>
      <c r="C603" s="199" t="s">
        <v>1253</v>
      </c>
      <c r="D603" s="200" t="s">
        <v>1256</v>
      </c>
      <c r="E603" s="200" t="s">
        <v>109</v>
      </c>
      <c r="F603" s="201" t="s">
        <v>114</v>
      </c>
      <c r="G603" s="202">
        <v>1</v>
      </c>
      <c r="H603" s="90"/>
      <c r="I603" s="90"/>
      <c r="J603" s="202">
        <f t="shared" si="20"/>
        <v>0</v>
      </c>
      <c r="K603" s="202">
        <f t="shared" si="20"/>
        <v>0</v>
      </c>
      <c r="L603" s="202">
        <f t="shared" si="21"/>
        <v>0</v>
      </c>
      <c r="M603" s="211" t="e">
        <f>IF(#REF!=0,"",L603/#REF!)</f>
        <v>#REF!</v>
      </c>
      <c r="N603" s="142" t="s">
        <v>119</v>
      </c>
      <c r="O603" s="1" t="s">
        <v>3237</v>
      </c>
    </row>
    <row r="604" spans="1:15" ht="36" x14ac:dyDescent="0.2">
      <c r="A604" s="210">
        <v>3</v>
      </c>
      <c r="B604" s="210">
        <v>12</v>
      </c>
      <c r="C604" s="199" t="s">
        <v>1255</v>
      </c>
      <c r="D604" s="200" t="s">
        <v>1258</v>
      </c>
      <c r="E604" s="200" t="s">
        <v>109</v>
      </c>
      <c r="F604" s="201" t="s">
        <v>114</v>
      </c>
      <c r="G604" s="202">
        <v>1</v>
      </c>
      <c r="H604" s="90"/>
      <c r="I604" s="90"/>
      <c r="J604" s="202">
        <f t="shared" si="20"/>
        <v>0</v>
      </c>
      <c r="K604" s="202">
        <f t="shared" si="20"/>
        <v>0</v>
      </c>
      <c r="L604" s="202">
        <f t="shared" si="21"/>
        <v>0</v>
      </c>
      <c r="M604" s="211" t="e">
        <f>IF(#REF!=0,"",L604/#REF!)</f>
        <v>#REF!</v>
      </c>
      <c r="N604" s="142" t="s">
        <v>119</v>
      </c>
      <c r="O604" s="1" t="s">
        <v>3236</v>
      </c>
    </row>
    <row r="605" spans="1:15" ht="36" x14ac:dyDescent="0.2">
      <c r="A605" s="210">
        <v>3</v>
      </c>
      <c r="B605" s="210">
        <v>12</v>
      </c>
      <c r="C605" s="199" t="s">
        <v>1257</v>
      </c>
      <c r="D605" s="200" t="s">
        <v>1260</v>
      </c>
      <c r="E605" s="200" t="s">
        <v>109</v>
      </c>
      <c r="F605" s="201" t="s">
        <v>114</v>
      </c>
      <c r="G605" s="202">
        <v>1</v>
      </c>
      <c r="H605" s="90"/>
      <c r="I605" s="90"/>
      <c r="J605" s="202">
        <f t="shared" si="20"/>
        <v>0</v>
      </c>
      <c r="K605" s="202">
        <f t="shared" si="20"/>
        <v>0</v>
      </c>
      <c r="L605" s="202">
        <f t="shared" si="21"/>
        <v>0</v>
      </c>
      <c r="M605" s="211" t="e">
        <f>IF(#REF!=0,"",L605/#REF!)</f>
        <v>#REF!</v>
      </c>
      <c r="N605" s="142" t="s">
        <v>119</v>
      </c>
      <c r="O605" s="1" t="s">
        <v>3238</v>
      </c>
    </row>
    <row r="606" spans="1:15" ht="36" x14ac:dyDescent="0.2">
      <c r="A606" s="210">
        <v>3</v>
      </c>
      <c r="B606" s="210">
        <v>12</v>
      </c>
      <c r="C606" s="199" t="s">
        <v>1259</v>
      </c>
      <c r="D606" s="200" t="s">
        <v>1262</v>
      </c>
      <c r="E606" s="200" t="s">
        <v>109</v>
      </c>
      <c r="F606" s="201" t="s">
        <v>114</v>
      </c>
      <c r="G606" s="202">
        <v>1</v>
      </c>
      <c r="H606" s="90"/>
      <c r="I606" s="90"/>
      <c r="J606" s="202">
        <f t="shared" si="20"/>
        <v>0</v>
      </c>
      <c r="K606" s="202">
        <f t="shared" si="20"/>
        <v>0</v>
      </c>
      <c r="L606" s="202">
        <f t="shared" si="21"/>
        <v>0</v>
      </c>
      <c r="M606" s="211" t="e">
        <f>IF(#REF!=0,"",L606/#REF!)</f>
        <v>#REF!</v>
      </c>
      <c r="N606" s="142" t="s">
        <v>119</v>
      </c>
      <c r="O606" s="1" t="s">
        <v>3239</v>
      </c>
    </row>
    <row r="607" spans="1:15" ht="36" x14ac:dyDescent="0.2">
      <c r="A607" s="210">
        <v>3</v>
      </c>
      <c r="B607" s="210">
        <v>12</v>
      </c>
      <c r="C607" s="199" t="s">
        <v>1261</v>
      </c>
      <c r="D607" s="200" t="s">
        <v>1264</v>
      </c>
      <c r="E607" s="200" t="s">
        <v>109</v>
      </c>
      <c r="F607" s="201" t="s">
        <v>298</v>
      </c>
      <c r="G607" s="202">
        <v>1</v>
      </c>
      <c r="H607" s="90"/>
      <c r="I607" s="90"/>
      <c r="J607" s="202">
        <f t="shared" si="20"/>
        <v>0</v>
      </c>
      <c r="K607" s="202">
        <f t="shared" si="20"/>
        <v>0</v>
      </c>
      <c r="L607" s="202">
        <f t="shared" si="21"/>
        <v>0</v>
      </c>
      <c r="M607" s="211" t="e">
        <f>IF(#REF!=0,"",L607/#REF!)</f>
        <v>#REF!</v>
      </c>
      <c r="N607" s="142" t="s">
        <v>119</v>
      </c>
      <c r="O607" s="1" t="s">
        <v>2862</v>
      </c>
    </row>
    <row r="608" spans="1:15" ht="36" x14ac:dyDescent="0.2">
      <c r="A608" s="210">
        <v>3</v>
      </c>
      <c r="B608" s="210">
        <v>12</v>
      </c>
      <c r="C608" s="199" t="s">
        <v>1263</v>
      </c>
      <c r="D608" s="200" t="s">
        <v>1266</v>
      </c>
      <c r="E608" s="200" t="s">
        <v>109</v>
      </c>
      <c r="F608" s="201" t="s">
        <v>298</v>
      </c>
      <c r="G608" s="202">
        <v>1</v>
      </c>
      <c r="H608" s="90"/>
      <c r="I608" s="90"/>
      <c r="J608" s="202">
        <f t="shared" si="20"/>
        <v>0</v>
      </c>
      <c r="K608" s="202">
        <f t="shared" si="20"/>
        <v>0</v>
      </c>
      <c r="L608" s="202">
        <f t="shared" si="21"/>
        <v>0</v>
      </c>
      <c r="M608" s="211" t="e">
        <f>IF(#REF!=0,"",L608/#REF!)</f>
        <v>#REF!</v>
      </c>
      <c r="N608" s="142" t="s">
        <v>119</v>
      </c>
      <c r="O608" s="1" t="s">
        <v>2863</v>
      </c>
    </row>
    <row r="609" spans="1:15" ht="36" x14ac:dyDescent="0.2">
      <c r="A609" s="210">
        <v>3</v>
      </c>
      <c r="B609" s="210">
        <v>12</v>
      </c>
      <c r="C609" s="199" t="s">
        <v>1265</v>
      </c>
      <c r="D609" s="200" t="s">
        <v>1272</v>
      </c>
      <c r="E609" s="200" t="s">
        <v>109</v>
      </c>
      <c r="F609" s="201" t="s">
        <v>114</v>
      </c>
      <c r="G609" s="202">
        <v>1</v>
      </c>
      <c r="H609" s="90"/>
      <c r="I609" s="90"/>
      <c r="J609" s="202">
        <f t="shared" si="20"/>
        <v>0</v>
      </c>
      <c r="K609" s="202">
        <f t="shared" si="20"/>
        <v>0</v>
      </c>
      <c r="L609" s="202">
        <f t="shared" si="21"/>
        <v>0</v>
      </c>
      <c r="M609" s="211" t="e">
        <f>IF(#REF!=0,"",L609/#REF!)</f>
        <v>#REF!</v>
      </c>
      <c r="N609" s="142" t="s">
        <v>119</v>
      </c>
      <c r="O609" s="1" t="s">
        <v>2864</v>
      </c>
    </row>
    <row r="610" spans="1:15" ht="36" x14ac:dyDescent="0.2">
      <c r="A610" s="210">
        <v>3</v>
      </c>
      <c r="B610" s="210">
        <v>12</v>
      </c>
      <c r="C610" s="199" t="s">
        <v>1267</v>
      </c>
      <c r="D610" s="200" t="s">
        <v>1274</v>
      </c>
      <c r="E610" s="200" t="s">
        <v>109</v>
      </c>
      <c r="F610" s="201" t="s">
        <v>114</v>
      </c>
      <c r="G610" s="202">
        <v>1</v>
      </c>
      <c r="H610" s="90"/>
      <c r="I610" s="90"/>
      <c r="J610" s="202">
        <f t="shared" si="20"/>
        <v>0</v>
      </c>
      <c r="K610" s="202">
        <f t="shared" si="20"/>
        <v>0</v>
      </c>
      <c r="L610" s="202">
        <f t="shared" si="21"/>
        <v>0</v>
      </c>
      <c r="M610" s="211" t="e">
        <f>IF(#REF!=0,"",L610/#REF!)</f>
        <v>#REF!</v>
      </c>
      <c r="N610" s="142" t="s">
        <v>119</v>
      </c>
      <c r="O610" s="1" t="s">
        <v>2865</v>
      </c>
    </row>
    <row r="611" spans="1:15" ht="36" x14ac:dyDescent="0.2">
      <c r="A611" s="210">
        <v>3</v>
      </c>
      <c r="B611" s="210">
        <v>12</v>
      </c>
      <c r="C611" s="199" t="s">
        <v>1268</v>
      </c>
      <c r="D611" s="200" t="s">
        <v>1276</v>
      </c>
      <c r="E611" s="200" t="s">
        <v>109</v>
      </c>
      <c r="F611" s="201" t="s">
        <v>114</v>
      </c>
      <c r="G611" s="202">
        <v>1</v>
      </c>
      <c r="H611" s="90"/>
      <c r="I611" s="90"/>
      <c r="J611" s="202">
        <f t="shared" si="20"/>
        <v>0</v>
      </c>
      <c r="K611" s="202">
        <f t="shared" si="20"/>
        <v>0</v>
      </c>
      <c r="L611" s="202">
        <f t="shared" si="21"/>
        <v>0</v>
      </c>
      <c r="M611" s="211" t="e">
        <f>IF(#REF!=0,"",L611/#REF!)</f>
        <v>#REF!</v>
      </c>
      <c r="N611" s="142" t="s">
        <v>119</v>
      </c>
      <c r="O611" s="1" t="s">
        <v>2866</v>
      </c>
    </row>
    <row r="612" spans="1:15" ht="36" x14ac:dyDescent="0.2">
      <c r="A612" s="210">
        <v>3</v>
      </c>
      <c r="B612" s="210">
        <v>12</v>
      </c>
      <c r="C612" s="199" t="s">
        <v>1269</v>
      </c>
      <c r="D612" s="200" t="s">
        <v>1278</v>
      </c>
      <c r="E612" s="200" t="s">
        <v>109</v>
      </c>
      <c r="F612" s="201" t="s">
        <v>298</v>
      </c>
      <c r="G612" s="202">
        <v>1</v>
      </c>
      <c r="H612" s="90"/>
      <c r="I612" s="90"/>
      <c r="J612" s="202">
        <f t="shared" si="20"/>
        <v>0</v>
      </c>
      <c r="K612" s="202">
        <f t="shared" si="20"/>
        <v>0</v>
      </c>
      <c r="L612" s="202">
        <f t="shared" si="21"/>
        <v>0</v>
      </c>
      <c r="M612" s="211" t="e">
        <f>IF(#REF!=0,"",L612/#REF!)</f>
        <v>#REF!</v>
      </c>
      <c r="N612" s="142" t="s">
        <v>119</v>
      </c>
      <c r="O612" s="1" t="s">
        <v>2867</v>
      </c>
    </row>
    <row r="613" spans="1:15" ht="36" x14ac:dyDescent="0.2">
      <c r="A613" s="210">
        <v>3</v>
      </c>
      <c r="B613" s="210">
        <v>12</v>
      </c>
      <c r="C613" s="199" t="s">
        <v>1270</v>
      </c>
      <c r="D613" s="200" t="s">
        <v>1280</v>
      </c>
      <c r="E613" s="200" t="s">
        <v>109</v>
      </c>
      <c r="F613" s="201" t="s">
        <v>298</v>
      </c>
      <c r="G613" s="202">
        <v>1</v>
      </c>
      <c r="H613" s="90"/>
      <c r="I613" s="90"/>
      <c r="J613" s="202">
        <f t="shared" si="20"/>
        <v>0</v>
      </c>
      <c r="K613" s="202">
        <f t="shared" si="20"/>
        <v>0</v>
      </c>
      <c r="L613" s="202">
        <f t="shared" si="21"/>
        <v>0</v>
      </c>
      <c r="M613" s="211" t="e">
        <f>IF(#REF!=0,"",L613/#REF!)</f>
        <v>#REF!</v>
      </c>
      <c r="N613" s="142" t="s">
        <v>119</v>
      </c>
      <c r="O613" s="1" t="s">
        <v>2868</v>
      </c>
    </row>
    <row r="614" spans="1:15" ht="36" x14ac:dyDescent="0.2">
      <c r="A614" s="210">
        <v>3</v>
      </c>
      <c r="B614" s="210">
        <v>12</v>
      </c>
      <c r="C614" s="199" t="s">
        <v>1271</v>
      </c>
      <c r="D614" s="200" t="s">
        <v>1282</v>
      </c>
      <c r="E614" s="200" t="s">
        <v>109</v>
      </c>
      <c r="F614" s="201" t="s">
        <v>298</v>
      </c>
      <c r="G614" s="202">
        <v>1</v>
      </c>
      <c r="H614" s="90"/>
      <c r="I614" s="90"/>
      <c r="J614" s="202">
        <f t="shared" si="20"/>
        <v>0</v>
      </c>
      <c r="K614" s="202">
        <f t="shared" si="20"/>
        <v>0</v>
      </c>
      <c r="L614" s="202">
        <f t="shared" si="21"/>
        <v>0</v>
      </c>
      <c r="M614" s="211" t="e">
        <f>IF(#REF!=0,"",L614/#REF!)</f>
        <v>#REF!</v>
      </c>
      <c r="N614" s="142" t="s">
        <v>119</v>
      </c>
      <c r="O614" s="1" t="s">
        <v>2869</v>
      </c>
    </row>
    <row r="615" spans="1:15" ht="36" x14ac:dyDescent="0.2">
      <c r="A615" s="210">
        <v>3</v>
      </c>
      <c r="B615" s="210">
        <v>12</v>
      </c>
      <c r="C615" s="199" t="s">
        <v>1273</v>
      </c>
      <c r="D615" s="200" t="s">
        <v>1284</v>
      </c>
      <c r="E615" s="200" t="s">
        <v>109</v>
      </c>
      <c r="F615" s="201" t="s">
        <v>298</v>
      </c>
      <c r="G615" s="202">
        <v>1</v>
      </c>
      <c r="H615" s="90"/>
      <c r="I615" s="90"/>
      <c r="J615" s="202">
        <f t="shared" si="20"/>
        <v>0</v>
      </c>
      <c r="K615" s="202">
        <f t="shared" si="20"/>
        <v>0</v>
      </c>
      <c r="L615" s="202">
        <f t="shared" si="21"/>
        <v>0</v>
      </c>
      <c r="M615" s="211" t="e">
        <f>IF(#REF!=0,"",L615/#REF!)</f>
        <v>#REF!</v>
      </c>
      <c r="N615" s="142" t="s">
        <v>119</v>
      </c>
      <c r="O615" s="1" t="s">
        <v>2870</v>
      </c>
    </row>
    <row r="616" spans="1:15" ht="36" x14ac:dyDescent="0.2">
      <c r="A616" s="210">
        <v>3</v>
      </c>
      <c r="B616" s="210">
        <v>12</v>
      </c>
      <c r="C616" s="199" t="s">
        <v>1275</v>
      </c>
      <c r="D616" s="200" t="s">
        <v>1286</v>
      </c>
      <c r="E616" s="200" t="s">
        <v>109</v>
      </c>
      <c r="F616" s="201" t="s">
        <v>298</v>
      </c>
      <c r="G616" s="202">
        <v>1</v>
      </c>
      <c r="H616" s="90"/>
      <c r="I616" s="90"/>
      <c r="J616" s="202">
        <f t="shared" si="20"/>
        <v>0</v>
      </c>
      <c r="K616" s="202">
        <f t="shared" si="20"/>
        <v>0</v>
      </c>
      <c r="L616" s="202">
        <f t="shared" si="21"/>
        <v>0</v>
      </c>
      <c r="M616" s="211" t="e">
        <f>IF(#REF!=0,"",L616/#REF!)</f>
        <v>#REF!</v>
      </c>
      <c r="N616" s="142" t="s">
        <v>119</v>
      </c>
      <c r="O616" s="1" t="s">
        <v>2871</v>
      </c>
    </row>
    <row r="617" spans="1:15" ht="36" x14ac:dyDescent="0.2">
      <c r="A617" s="210">
        <v>3</v>
      </c>
      <c r="B617" s="210">
        <v>12</v>
      </c>
      <c r="C617" s="199" t="s">
        <v>1277</v>
      </c>
      <c r="D617" s="200" t="s">
        <v>1288</v>
      </c>
      <c r="E617" s="200" t="s">
        <v>109</v>
      </c>
      <c r="F617" s="201" t="s">
        <v>298</v>
      </c>
      <c r="G617" s="202">
        <v>1</v>
      </c>
      <c r="H617" s="90"/>
      <c r="I617" s="90"/>
      <c r="J617" s="202">
        <f t="shared" si="20"/>
        <v>0</v>
      </c>
      <c r="K617" s="202">
        <f t="shared" si="20"/>
        <v>0</v>
      </c>
      <c r="L617" s="202">
        <f t="shared" si="21"/>
        <v>0</v>
      </c>
      <c r="M617" s="211" t="e">
        <f>IF(#REF!=0,"",L617/#REF!)</f>
        <v>#REF!</v>
      </c>
      <c r="N617" s="142" t="s">
        <v>119</v>
      </c>
      <c r="O617" s="1" t="s">
        <v>2872</v>
      </c>
    </row>
    <row r="618" spans="1:15" ht="36" x14ac:dyDescent="0.2">
      <c r="A618" s="210">
        <v>3</v>
      </c>
      <c r="B618" s="210">
        <v>12</v>
      </c>
      <c r="C618" s="199" t="s">
        <v>1279</v>
      </c>
      <c r="D618" s="200" t="s">
        <v>1290</v>
      </c>
      <c r="E618" s="200" t="s">
        <v>109</v>
      </c>
      <c r="F618" s="201" t="s">
        <v>298</v>
      </c>
      <c r="G618" s="202">
        <v>1</v>
      </c>
      <c r="H618" s="90"/>
      <c r="I618" s="90"/>
      <c r="J618" s="202">
        <f t="shared" si="20"/>
        <v>0</v>
      </c>
      <c r="K618" s="202">
        <f t="shared" si="20"/>
        <v>0</v>
      </c>
      <c r="L618" s="202">
        <f t="shared" si="21"/>
        <v>0</v>
      </c>
      <c r="M618" s="211" t="e">
        <f>IF(#REF!=0,"",L618/#REF!)</f>
        <v>#REF!</v>
      </c>
      <c r="N618" s="142" t="s">
        <v>119</v>
      </c>
      <c r="O618" s="1" t="s">
        <v>2873</v>
      </c>
    </row>
    <row r="619" spans="1:15" ht="24" x14ac:dyDescent="0.2">
      <c r="A619" s="210">
        <v>3</v>
      </c>
      <c r="B619" s="210">
        <v>12</v>
      </c>
      <c r="C619" s="199" t="s">
        <v>1281</v>
      </c>
      <c r="D619" s="200" t="s">
        <v>1291</v>
      </c>
      <c r="E619" s="200" t="s">
        <v>109</v>
      </c>
      <c r="F619" s="201" t="s">
        <v>1292</v>
      </c>
      <c r="G619" s="202">
        <v>1</v>
      </c>
      <c r="H619" s="90"/>
      <c r="I619" s="90"/>
      <c r="J619" s="202">
        <f t="shared" si="20"/>
        <v>0</v>
      </c>
      <c r="K619" s="202">
        <f t="shared" si="20"/>
        <v>0</v>
      </c>
      <c r="L619" s="202">
        <f t="shared" si="21"/>
        <v>0</v>
      </c>
      <c r="M619" s="211" t="e">
        <f>IF(#REF!=0,"",L619/#REF!)</f>
        <v>#REF!</v>
      </c>
      <c r="N619" s="142" t="s">
        <v>119</v>
      </c>
      <c r="O619" s="1" t="s">
        <v>2874</v>
      </c>
    </row>
    <row r="620" spans="1:15" ht="48" x14ac:dyDescent="0.2">
      <c r="A620" s="210">
        <v>3</v>
      </c>
      <c r="B620" s="210">
        <v>12</v>
      </c>
      <c r="C620" s="199" t="s">
        <v>1283</v>
      </c>
      <c r="D620" s="200" t="s">
        <v>1293</v>
      </c>
      <c r="E620" s="200" t="s">
        <v>109</v>
      </c>
      <c r="F620" s="201" t="s">
        <v>298</v>
      </c>
      <c r="G620" s="202">
        <v>1</v>
      </c>
      <c r="H620" s="90"/>
      <c r="I620" s="90"/>
      <c r="J620" s="202">
        <f t="shared" si="20"/>
        <v>0</v>
      </c>
      <c r="K620" s="202">
        <f t="shared" si="20"/>
        <v>0</v>
      </c>
      <c r="L620" s="202">
        <f t="shared" si="21"/>
        <v>0</v>
      </c>
      <c r="M620" s="211" t="e">
        <f>IF(#REF!=0,"",L620/#REF!)</f>
        <v>#REF!</v>
      </c>
      <c r="N620" s="142" t="s">
        <v>119</v>
      </c>
      <c r="O620" s="1" t="s">
        <v>3460</v>
      </c>
    </row>
    <row r="621" spans="1:15" ht="48" x14ac:dyDescent="0.2">
      <c r="A621" s="210">
        <v>3</v>
      </c>
      <c r="B621" s="210">
        <v>12</v>
      </c>
      <c r="C621" s="199" t="s">
        <v>1285</v>
      </c>
      <c r="D621" s="200" t="s">
        <v>1294</v>
      </c>
      <c r="E621" s="200" t="s">
        <v>109</v>
      </c>
      <c r="F621" s="201" t="s">
        <v>298</v>
      </c>
      <c r="G621" s="202">
        <v>1</v>
      </c>
      <c r="H621" s="90"/>
      <c r="I621" s="90"/>
      <c r="J621" s="202">
        <f t="shared" si="20"/>
        <v>0</v>
      </c>
      <c r="K621" s="202">
        <f t="shared" si="20"/>
        <v>0</v>
      </c>
      <c r="L621" s="202">
        <f t="shared" si="21"/>
        <v>0</v>
      </c>
      <c r="M621" s="211" t="e">
        <f>IF(#REF!=0,"",L621/#REF!)</f>
        <v>#REF!</v>
      </c>
      <c r="N621" s="142" t="s">
        <v>119</v>
      </c>
      <c r="O621" s="1" t="s">
        <v>3461</v>
      </c>
    </row>
    <row r="622" spans="1:15" ht="48" x14ac:dyDescent="0.2">
      <c r="A622" s="210">
        <v>3</v>
      </c>
      <c r="B622" s="210">
        <v>12</v>
      </c>
      <c r="C622" s="199" t="s">
        <v>1287</v>
      </c>
      <c r="D622" s="200" t="s">
        <v>1295</v>
      </c>
      <c r="E622" s="200" t="s">
        <v>109</v>
      </c>
      <c r="F622" s="201" t="s">
        <v>298</v>
      </c>
      <c r="G622" s="202">
        <v>1</v>
      </c>
      <c r="H622" s="90"/>
      <c r="I622" s="90"/>
      <c r="J622" s="202">
        <f t="shared" si="20"/>
        <v>0</v>
      </c>
      <c r="K622" s="202">
        <f t="shared" si="20"/>
        <v>0</v>
      </c>
      <c r="L622" s="202">
        <f t="shared" si="21"/>
        <v>0</v>
      </c>
      <c r="M622" s="211" t="e">
        <f>IF(#REF!=0,"",L622/#REF!)</f>
        <v>#REF!</v>
      </c>
      <c r="N622" s="142" t="s">
        <v>119</v>
      </c>
      <c r="O622" s="1" t="s">
        <v>3462</v>
      </c>
    </row>
    <row r="623" spans="1:15" ht="48" x14ac:dyDescent="0.2">
      <c r="A623" s="210">
        <v>3</v>
      </c>
      <c r="B623" s="210">
        <v>12</v>
      </c>
      <c r="C623" s="199" t="s">
        <v>1289</v>
      </c>
      <c r="D623" s="200" t="s">
        <v>1296</v>
      </c>
      <c r="E623" s="200" t="s">
        <v>109</v>
      </c>
      <c r="F623" s="201" t="s">
        <v>298</v>
      </c>
      <c r="G623" s="202">
        <v>1</v>
      </c>
      <c r="H623" s="90"/>
      <c r="I623" s="90"/>
      <c r="J623" s="202">
        <f t="shared" si="20"/>
        <v>0</v>
      </c>
      <c r="K623" s="202">
        <f t="shared" si="20"/>
        <v>0</v>
      </c>
      <c r="L623" s="202">
        <f t="shared" si="21"/>
        <v>0</v>
      </c>
      <c r="M623" s="211" t="e">
        <f>IF(#REF!=0,"",L623/#REF!)</f>
        <v>#REF!</v>
      </c>
      <c r="N623" s="142" t="s">
        <v>119</v>
      </c>
      <c r="O623" s="1" t="s">
        <v>3463</v>
      </c>
    </row>
    <row r="624" spans="1:15" x14ac:dyDescent="0.2">
      <c r="A624" s="210">
        <v>3</v>
      </c>
      <c r="B624" s="34">
        <v>12</v>
      </c>
      <c r="C624" s="35" t="s">
        <v>1298</v>
      </c>
      <c r="D624" s="36" t="s">
        <v>1299</v>
      </c>
      <c r="E624" s="37"/>
      <c r="F624" s="39"/>
      <c r="G624" s="92"/>
      <c r="H624" s="91"/>
      <c r="I624" s="91"/>
      <c r="J624" s="92"/>
      <c r="K624" s="92"/>
      <c r="L624" s="92"/>
      <c r="M624" s="98"/>
      <c r="N624" s="144"/>
    </row>
    <row r="625" spans="1:15" ht="48" x14ac:dyDescent="0.2">
      <c r="A625" s="210">
        <v>3</v>
      </c>
      <c r="B625" s="210">
        <v>12</v>
      </c>
      <c r="C625" s="41" t="s">
        <v>1300</v>
      </c>
      <c r="D625" s="42" t="s">
        <v>1301</v>
      </c>
      <c r="E625" s="42" t="s">
        <v>109</v>
      </c>
      <c r="F625" s="43"/>
      <c r="G625" s="95"/>
      <c r="H625" s="90"/>
      <c r="I625" s="90"/>
      <c r="J625" s="95"/>
      <c r="K625" s="95"/>
      <c r="L625" s="95"/>
      <c r="M625" s="101"/>
      <c r="N625" s="142"/>
    </row>
    <row r="626" spans="1:15" x14ac:dyDescent="0.2">
      <c r="A626" s="210">
        <v>3</v>
      </c>
      <c r="B626" s="210">
        <v>12</v>
      </c>
      <c r="C626" s="199" t="s">
        <v>1302</v>
      </c>
      <c r="D626" s="200" t="s">
        <v>1303</v>
      </c>
      <c r="E626" s="200" t="s">
        <v>109</v>
      </c>
      <c r="F626" s="201" t="s">
        <v>154</v>
      </c>
      <c r="G626" s="202">
        <v>1</v>
      </c>
      <c r="H626" s="90"/>
      <c r="I626" s="90"/>
      <c r="J626" s="202">
        <f t="shared" si="20"/>
        <v>0</v>
      </c>
      <c r="K626" s="202">
        <f t="shared" si="20"/>
        <v>0</v>
      </c>
      <c r="L626" s="202">
        <f t="shared" si="21"/>
        <v>0</v>
      </c>
      <c r="M626" s="211" t="e">
        <f>IF(#REF!=0,"",L626/#REF!)</f>
        <v>#REF!</v>
      </c>
      <c r="N626" s="142" t="s">
        <v>119</v>
      </c>
      <c r="O626" s="1" t="s">
        <v>2876</v>
      </c>
    </row>
    <row r="627" spans="1:15" x14ac:dyDescent="0.2">
      <c r="A627" s="210">
        <v>3</v>
      </c>
      <c r="B627" s="210">
        <v>12</v>
      </c>
      <c r="C627" s="199" t="s">
        <v>1304</v>
      </c>
      <c r="D627" s="200" t="s">
        <v>1305</v>
      </c>
      <c r="E627" s="200" t="s">
        <v>109</v>
      </c>
      <c r="F627" s="201" t="s">
        <v>154</v>
      </c>
      <c r="G627" s="202">
        <v>1</v>
      </c>
      <c r="H627" s="90"/>
      <c r="I627" s="90"/>
      <c r="J627" s="202">
        <f t="shared" si="20"/>
        <v>0</v>
      </c>
      <c r="K627" s="202">
        <f t="shared" si="20"/>
        <v>0</v>
      </c>
      <c r="L627" s="202">
        <f t="shared" si="21"/>
        <v>0</v>
      </c>
      <c r="M627" s="211" t="e">
        <f>IF(#REF!=0,"",L627/#REF!)</f>
        <v>#REF!</v>
      </c>
      <c r="N627" s="142" t="s">
        <v>119</v>
      </c>
      <c r="O627" s="1" t="s">
        <v>2877</v>
      </c>
    </row>
    <row r="628" spans="1:15" x14ac:dyDescent="0.2">
      <c r="A628" s="210">
        <v>3</v>
      </c>
      <c r="B628" s="210">
        <v>12</v>
      </c>
      <c r="C628" s="199" t="s">
        <v>1306</v>
      </c>
      <c r="D628" s="200" t="s">
        <v>1307</v>
      </c>
      <c r="E628" s="200" t="s">
        <v>109</v>
      </c>
      <c r="F628" s="201" t="s">
        <v>154</v>
      </c>
      <c r="G628" s="202">
        <v>1</v>
      </c>
      <c r="H628" s="90"/>
      <c r="I628" s="90"/>
      <c r="J628" s="202">
        <f t="shared" si="20"/>
        <v>0</v>
      </c>
      <c r="K628" s="202">
        <f t="shared" si="20"/>
        <v>0</v>
      </c>
      <c r="L628" s="202">
        <f t="shared" si="21"/>
        <v>0</v>
      </c>
      <c r="M628" s="211" t="e">
        <f>IF(#REF!=0,"",L628/#REF!)</f>
        <v>#REF!</v>
      </c>
      <c r="N628" s="142" t="s">
        <v>119</v>
      </c>
      <c r="O628" s="1" t="s">
        <v>2878</v>
      </c>
    </row>
    <row r="629" spans="1:15" x14ac:dyDescent="0.2">
      <c r="A629" s="210">
        <v>3</v>
      </c>
      <c r="B629" s="210">
        <v>12</v>
      </c>
      <c r="C629" s="199" t="s">
        <v>1308</v>
      </c>
      <c r="D629" s="200" t="s">
        <v>1309</v>
      </c>
      <c r="E629" s="200" t="s">
        <v>109</v>
      </c>
      <c r="F629" s="201" t="s">
        <v>154</v>
      </c>
      <c r="G629" s="202">
        <v>1</v>
      </c>
      <c r="H629" s="90"/>
      <c r="I629" s="90"/>
      <c r="J629" s="202">
        <f t="shared" si="20"/>
        <v>0</v>
      </c>
      <c r="K629" s="202">
        <f t="shared" si="20"/>
        <v>0</v>
      </c>
      <c r="L629" s="202">
        <f t="shared" si="21"/>
        <v>0</v>
      </c>
      <c r="M629" s="211" t="e">
        <f>IF(#REF!=0,"",L629/#REF!)</f>
        <v>#REF!</v>
      </c>
      <c r="N629" s="142" t="s">
        <v>119</v>
      </c>
      <c r="O629" s="1" t="s">
        <v>2879</v>
      </c>
    </row>
    <row r="630" spans="1:15" x14ac:dyDescent="0.2">
      <c r="A630" s="210">
        <v>3</v>
      </c>
      <c r="B630" s="210">
        <v>12</v>
      </c>
      <c r="C630" s="199" t="s">
        <v>1310</v>
      </c>
      <c r="D630" s="200" t="s">
        <v>1311</v>
      </c>
      <c r="E630" s="200" t="s">
        <v>109</v>
      </c>
      <c r="F630" s="201" t="s">
        <v>154</v>
      </c>
      <c r="G630" s="202">
        <v>1</v>
      </c>
      <c r="H630" s="90"/>
      <c r="I630" s="90"/>
      <c r="J630" s="202">
        <f t="shared" si="20"/>
        <v>0</v>
      </c>
      <c r="K630" s="202">
        <f t="shared" si="20"/>
        <v>0</v>
      </c>
      <c r="L630" s="202">
        <f t="shared" si="21"/>
        <v>0</v>
      </c>
      <c r="M630" s="211" t="e">
        <f>IF(#REF!=0,"",L630/#REF!)</f>
        <v>#REF!</v>
      </c>
      <c r="N630" s="142" t="s">
        <v>119</v>
      </c>
      <c r="O630" s="1" t="s">
        <v>2880</v>
      </c>
    </row>
    <row r="631" spans="1:15" x14ac:dyDescent="0.2">
      <c r="A631" s="210">
        <v>3</v>
      </c>
      <c r="B631" s="210">
        <v>12</v>
      </c>
      <c r="C631" s="199" t="s">
        <v>1312</v>
      </c>
      <c r="D631" s="200" t="s">
        <v>1313</v>
      </c>
      <c r="E631" s="200" t="s">
        <v>109</v>
      </c>
      <c r="F631" s="201" t="s">
        <v>154</v>
      </c>
      <c r="G631" s="202">
        <v>1</v>
      </c>
      <c r="H631" s="90"/>
      <c r="I631" s="90"/>
      <c r="J631" s="202">
        <f t="shared" si="20"/>
        <v>0</v>
      </c>
      <c r="K631" s="202">
        <f t="shared" si="20"/>
        <v>0</v>
      </c>
      <c r="L631" s="202">
        <f t="shared" si="21"/>
        <v>0</v>
      </c>
      <c r="M631" s="211" t="e">
        <f>IF(#REF!=0,"",L631/#REF!)</f>
        <v>#REF!</v>
      </c>
      <c r="N631" s="142" t="s">
        <v>119</v>
      </c>
      <c r="O631" s="1" t="s">
        <v>2881</v>
      </c>
    </row>
    <row r="632" spans="1:15" x14ac:dyDescent="0.2">
      <c r="A632" s="210">
        <v>3</v>
      </c>
      <c r="B632" s="210">
        <v>12</v>
      </c>
      <c r="C632" s="199" t="s">
        <v>1314</v>
      </c>
      <c r="D632" s="200" t="s">
        <v>1315</v>
      </c>
      <c r="E632" s="200" t="s">
        <v>109</v>
      </c>
      <c r="F632" s="201" t="s">
        <v>154</v>
      </c>
      <c r="G632" s="202">
        <v>1</v>
      </c>
      <c r="H632" s="90"/>
      <c r="I632" s="90"/>
      <c r="J632" s="202">
        <f t="shared" si="20"/>
        <v>0</v>
      </c>
      <c r="K632" s="202">
        <f t="shared" si="20"/>
        <v>0</v>
      </c>
      <c r="L632" s="202">
        <f t="shared" si="21"/>
        <v>0</v>
      </c>
      <c r="M632" s="211" t="e">
        <f>IF(#REF!=0,"",L632/#REF!)</f>
        <v>#REF!</v>
      </c>
      <c r="N632" s="142" t="s">
        <v>119</v>
      </c>
      <c r="O632" s="1" t="s">
        <v>2882</v>
      </c>
    </row>
    <row r="633" spans="1:15" x14ac:dyDescent="0.2">
      <c r="A633" s="210">
        <v>3</v>
      </c>
      <c r="B633" s="210">
        <v>12</v>
      </c>
      <c r="C633" s="199" t="s">
        <v>1316</v>
      </c>
      <c r="D633" s="200" t="s">
        <v>1317</v>
      </c>
      <c r="E633" s="200" t="s">
        <v>109</v>
      </c>
      <c r="F633" s="201" t="s">
        <v>154</v>
      </c>
      <c r="G633" s="202">
        <v>1</v>
      </c>
      <c r="H633" s="90"/>
      <c r="I633" s="90"/>
      <c r="J633" s="202">
        <f t="shared" si="20"/>
        <v>0</v>
      </c>
      <c r="K633" s="202">
        <f t="shared" si="20"/>
        <v>0</v>
      </c>
      <c r="L633" s="202">
        <f t="shared" si="21"/>
        <v>0</v>
      </c>
      <c r="M633" s="211" t="e">
        <f>IF(#REF!=0,"",L633/#REF!)</f>
        <v>#REF!</v>
      </c>
      <c r="N633" s="142" t="s">
        <v>119</v>
      </c>
      <c r="O633" s="1" t="s">
        <v>2883</v>
      </c>
    </row>
    <row r="634" spans="1:15" ht="48" x14ac:dyDescent="0.2">
      <c r="A634" s="210">
        <v>3</v>
      </c>
      <c r="B634" s="210">
        <v>12</v>
      </c>
      <c r="C634" s="199" t="s">
        <v>1318</v>
      </c>
      <c r="D634" s="200" t="s">
        <v>1319</v>
      </c>
      <c r="E634" s="200" t="s">
        <v>109</v>
      </c>
      <c r="F634" s="201" t="s">
        <v>154</v>
      </c>
      <c r="G634" s="202">
        <v>1</v>
      </c>
      <c r="H634" s="90"/>
      <c r="I634" s="90"/>
      <c r="J634" s="202">
        <f t="shared" si="20"/>
        <v>0</v>
      </c>
      <c r="K634" s="202">
        <f t="shared" si="20"/>
        <v>0</v>
      </c>
      <c r="L634" s="202">
        <f t="shared" si="21"/>
        <v>0</v>
      </c>
      <c r="M634" s="211" t="e">
        <f>IF(#REF!=0,"",L634/#REF!)</f>
        <v>#REF!</v>
      </c>
      <c r="N634" s="142" t="s">
        <v>119</v>
      </c>
      <c r="O634" s="1" t="s">
        <v>2884</v>
      </c>
    </row>
    <row r="635" spans="1:15" ht="24" x14ac:dyDescent="0.2">
      <c r="A635" s="210">
        <v>3</v>
      </c>
      <c r="B635" s="210">
        <v>12</v>
      </c>
      <c r="C635" s="199" t="s">
        <v>1320</v>
      </c>
      <c r="D635" s="200" t="s">
        <v>3247</v>
      </c>
      <c r="E635" s="200" t="s">
        <v>109</v>
      </c>
      <c r="F635" s="201" t="s">
        <v>114</v>
      </c>
      <c r="G635" s="202">
        <v>1</v>
      </c>
      <c r="H635" s="90"/>
      <c r="I635" s="90"/>
      <c r="J635" s="202">
        <f t="shared" si="20"/>
        <v>0</v>
      </c>
      <c r="K635" s="202">
        <f t="shared" si="20"/>
        <v>0</v>
      </c>
      <c r="L635" s="202">
        <f t="shared" si="21"/>
        <v>0</v>
      </c>
      <c r="M635" s="211" t="e">
        <f>IF(#REF!=0,"",L635/#REF!)</f>
        <v>#REF!</v>
      </c>
      <c r="N635" s="142" t="s">
        <v>3268</v>
      </c>
    </row>
    <row r="636" spans="1:15" ht="24" x14ac:dyDescent="0.2">
      <c r="A636" s="210">
        <v>3</v>
      </c>
      <c r="B636" s="210">
        <v>12</v>
      </c>
      <c r="C636" s="199" t="s">
        <v>1321</v>
      </c>
      <c r="D636" s="200" t="s">
        <v>3248</v>
      </c>
      <c r="E636" s="200" t="s">
        <v>109</v>
      </c>
      <c r="F636" s="201" t="s">
        <v>114</v>
      </c>
      <c r="G636" s="202">
        <v>1</v>
      </c>
      <c r="H636" s="90"/>
      <c r="I636" s="90"/>
      <c r="J636" s="202">
        <f t="shared" si="20"/>
        <v>0</v>
      </c>
      <c r="K636" s="202">
        <f t="shared" si="20"/>
        <v>0</v>
      </c>
      <c r="L636" s="202">
        <f t="shared" si="21"/>
        <v>0</v>
      </c>
      <c r="M636" s="211" t="e">
        <f>IF(#REF!=0,"",L636/#REF!)</f>
        <v>#REF!</v>
      </c>
      <c r="N636" s="142" t="s">
        <v>3269</v>
      </c>
    </row>
    <row r="637" spans="1:15" ht="24" x14ac:dyDescent="0.2">
      <c r="A637" s="210">
        <v>3</v>
      </c>
      <c r="B637" s="210">
        <v>12</v>
      </c>
      <c r="C637" s="199" t="s">
        <v>1322</v>
      </c>
      <c r="D637" s="200" t="s">
        <v>3249</v>
      </c>
      <c r="E637" s="200" t="s">
        <v>109</v>
      </c>
      <c r="F637" s="201" t="s">
        <v>114</v>
      </c>
      <c r="G637" s="202">
        <v>1</v>
      </c>
      <c r="H637" s="90"/>
      <c r="I637" s="90"/>
      <c r="J637" s="202">
        <f t="shared" si="20"/>
        <v>0</v>
      </c>
      <c r="K637" s="202">
        <f t="shared" si="20"/>
        <v>0</v>
      </c>
      <c r="L637" s="202">
        <f t="shared" si="21"/>
        <v>0</v>
      </c>
      <c r="M637" s="211" t="e">
        <f>IF(#REF!=0,"",L637/#REF!)</f>
        <v>#REF!</v>
      </c>
      <c r="N637" s="142" t="s">
        <v>3270</v>
      </c>
    </row>
    <row r="638" spans="1:15" ht="24" x14ac:dyDescent="0.2">
      <c r="A638" s="210">
        <v>3</v>
      </c>
      <c r="B638" s="210">
        <v>12</v>
      </c>
      <c r="C638" s="199" t="s">
        <v>1323</v>
      </c>
      <c r="D638" s="200" t="s">
        <v>3250</v>
      </c>
      <c r="E638" s="200" t="s">
        <v>109</v>
      </c>
      <c r="F638" s="201" t="s">
        <v>114</v>
      </c>
      <c r="G638" s="202">
        <v>1</v>
      </c>
      <c r="H638" s="90"/>
      <c r="I638" s="90"/>
      <c r="J638" s="202">
        <f t="shared" si="20"/>
        <v>0</v>
      </c>
      <c r="K638" s="202">
        <f t="shared" si="20"/>
        <v>0</v>
      </c>
      <c r="L638" s="202">
        <f t="shared" si="21"/>
        <v>0</v>
      </c>
      <c r="M638" s="211" t="e">
        <f>IF(#REF!=0,"",L638/#REF!)</f>
        <v>#REF!</v>
      </c>
      <c r="N638" s="142" t="s">
        <v>3271</v>
      </c>
    </row>
    <row r="639" spans="1:15" x14ac:dyDescent="0.2">
      <c r="A639" s="210">
        <v>3</v>
      </c>
      <c r="B639" s="210"/>
      <c r="C639" s="199" t="s">
        <v>1324</v>
      </c>
      <c r="D639" s="240" t="s">
        <v>2508</v>
      </c>
      <c r="E639" s="240" t="s">
        <v>109</v>
      </c>
      <c r="F639" s="201" t="s">
        <v>114</v>
      </c>
      <c r="G639" s="95">
        <v>1</v>
      </c>
      <c r="H639" s="90"/>
      <c r="I639" s="90"/>
      <c r="J639" s="202">
        <f t="shared" si="20"/>
        <v>0</v>
      </c>
      <c r="K639" s="202">
        <f t="shared" si="20"/>
        <v>0</v>
      </c>
      <c r="L639" s="202">
        <f t="shared" si="21"/>
        <v>0</v>
      </c>
      <c r="M639" s="211" t="e">
        <f>IF(#REF!=0,"",L639/#REF!)</f>
        <v>#REF!</v>
      </c>
      <c r="N639" s="142" t="s">
        <v>119</v>
      </c>
      <c r="O639" s="1" t="s">
        <v>3437</v>
      </c>
    </row>
    <row r="640" spans="1:15" x14ac:dyDescent="0.2">
      <c r="A640" s="210">
        <v>3</v>
      </c>
      <c r="B640" s="210"/>
      <c r="C640" s="199" t="s">
        <v>2513</v>
      </c>
      <c r="D640" s="240" t="s">
        <v>2509</v>
      </c>
      <c r="E640" s="240" t="s">
        <v>109</v>
      </c>
      <c r="F640" s="201" t="s">
        <v>114</v>
      </c>
      <c r="G640" s="95">
        <v>1</v>
      </c>
      <c r="H640" s="90"/>
      <c r="I640" s="90"/>
      <c r="J640" s="202">
        <f t="shared" si="20"/>
        <v>0</v>
      </c>
      <c r="K640" s="202">
        <f t="shared" si="20"/>
        <v>0</v>
      </c>
      <c r="L640" s="202">
        <f t="shared" si="21"/>
        <v>0</v>
      </c>
      <c r="M640" s="211" t="e">
        <f>IF(#REF!=0,"",L640/#REF!)</f>
        <v>#REF!</v>
      </c>
      <c r="N640" s="142" t="s">
        <v>119</v>
      </c>
      <c r="O640" s="1" t="s">
        <v>3436</v>
      </c>
    </row>
    <row r="641" spans="1:15" x14ac:dyDescent="0.2">
      <c r="A641" s="210">
        <v>3</v>
      </c>
      <c r="B641" s="210"/>
      <c r="C641" s="199" t="s">
        <v>2514</v>
      </c>
      <c r="D641" s="240" t="s">
        <v>2510</v>
      </c>
      <c r="E641" s="240" t="s">
        <v>109</v>
      </c>
      <c r="F641" s="201" t="s">
        <v>114</v>
      </c>
      <c r="G641" s="95">
        <v>1</v>
      </c>
      <c r="H641" s="90"/>
      <c r="I641" s="90"/>
      <c r="J641" s="202">
        <f t="shared" si="20"/>
        <v>0</v>
      </c>
      <c r="K641" s="202">
        <f t="shared" si="20"/>
        <v>0</v>
      </c>
      <c r="L641" s="202">
        <f t="shared" si="21"/>
        <v>0</v>
      </c>
      <c r="M641" s="211" t="e">
        <f>IF(#REF!=0,"",L641/#REF!)</f>
        <v>#REF!</v>
      </c>
      <c r="N641" s="142" t="s">
        <v>119</v>
      </c>
      <c r="O641" s="1" t="s">
        <v>3438</v>
      </c>
    </row>
    <row r="642" spans="1:15" x14ac:dyDescent="0.2">
      <c r="A642" s="210">
        <v>3</v>
      </c>
      <c r="B642" s="210"/>
      <c r="C642" s="199" t="s">
        <v>2515</v>
      </c>
      <c r="D642" s="240" t="s">
        <v>2511</v>
      </c>
      <c r="E642" s="240" t="s">
        <v>109</v>
      </c>
      <c r="F642" s="201" t="s">
        <v>114</v>
      </c>
      <c r="G642" s="95">
        <v>1</v>
      </c>
      <c r="H642" s="90"/>
      <c r="I642" s="90"/>
      <c r="J642" s="202">
        <f t="shared" si="20"/>
        <v>0</v>
      </c>
      <c r="K642" s="202">
        <f t="shared" si="20"/>
        <v>0</v>
      </c>
      <c r="L642" s="202">
        <f t="shared" si="21"/>
        <v>0</v>
      </c>
      <c r="M642" s="211" t="e">
        <f>IF(#REF!=0,"",L642/#REF!)</f>
        <v>#REF!</v>
      </c>
      <c r="N642" s="142" t="s">
        <v>119</v>
      </c>
      <c r="O642" s="1" t="s">
        <v>3439</v>
      </c>
    </row>
    <row r="643" spans="1:15" x14ac:dyDescent="0.2">
      <c r="A643" s="210">
        <v>3</v>
      </c>
      <c r="B643" s="210"/>
      <c r="C643" s="199" t="s">
        <v>2516</v>
      </c>
      <c r="D643" s="240" t="s">
        <v>2512</v>
      </c>
      <c r="E643" s="240" t="s">
        <v>109</v>
      </c>
      <c r="F643" s="201" t="s">
        <v>114</v>
      </c>
      <c r="G643" s="95">
        <v>1</v>
      </c>
      <c r="H643" s="90"/>
      <c r="I643" s="90"/>
      <c r="J643" s="202">
        <f t="shared" si="20"/>
        <v>0</v>
      </c>
      <c r="K643" s="202">
        <f t="shared" si="20"/>
        <v>0</v>
      </c>
      <c r="L643" s="202">
        <f t="shared" si="21"/>
        <v>0</v>
      </c>
      <c r="M643" s="211" t="e">
        <f>IF(#REF!=0,"",L643/#REF!)</f>
        <v>#REF!</v>
      </c>
      <c r="N643" s="142" t="s">
        <v>119</v>
      </c>
      <c r="O643" s="1" t="s">
        <v>3440</v>
      </c>
    </row>
    <row r="644" spans="1:15" x14ac:dyDescent="0.2">
      <c r="A644" s="210">
        <v>3</v>
      </c>
      <c r="B644" s="210">
        <v>12</v>
      </c>
      <c r="C644" s="41" t="s">
        <v>3251</v>
      </c>
      <c r="D644" s="42" t="s">
        <v>1325</v>
      </c>
      <c r="E644" s="42" t="s">
        <v>109</v>
      </c>
      <c r="F644" s="201"/>
      <c r="G644" s="95"/>
      <c r="H644" s="90"/>
      <c r="I644" s="90"/>
      <c r="J644" s="202"/>
      <c r="K644" s="202"/>
      <c r="L644" s="202"/>
      <c r="M644" s="211"/>
      <c r="N644" s="142" t="s">
        <v>970</v>
      </c>
    </row>
    <row r="645" spans="1:15" ht="48" x14ac:dyDescent="0.2">
      <c r="A645" s="210">
        <v>3</v>
      </c>
      <c r="B645" s="210">
        <v>12</v>
      </c>
      <c r="C645" s="199" t="s">
        <v>3252</v>
      </c>
      <c r="D645" s="200" t="s">
        <v>1326</v>
      </c>
      <c r="E645" s="200" t="s">
        <v>109</v>
      </c>
      <c r="F645" s="201" t="s">
        <v>392</v>
      </c>
      <c r="G645" s="202">
        <v>1</v>
      </c>
      <c r="H645" s="90"/>
      <c r="I645" s="90"/>
      <c r="J645" s="202">
        <f t="shared" si="20"/>
        <v>0</v>
      </c>
      <c r="K645" s="202">
        <f t="shared" si="20"/>
        <v>0</v>
      </c>
      <c r="L645" s="202">
        <f t="shared" si="21"/>
        <v>0</v>
      </c>
      <c r="M645" s="211" t="e">
        <f>IF(#REF!=0,"",L645/#REF!)</f>
        <v>#REF!</v>
      </c>
      <c r="N645" s="142" t="s">
        <v>1327</v>
      </c>
    </row>
    <row r="646" spans="1:15" ht="48" x14ac:dyDescent="0.2">
      <c r="A646" s="210">
        <v>3</v>
      </c>
      <c r="B646" s="210">
        <v>12</v>
      </c>
      <c r="C646" s="199" t="s">
        <v>3253</v>
      </c>
      <c r="D646" s="200" t="s">
        <v>1328</v>
      </c>
      <c r="E646" s="200" t="s">
        <v>109</v>
      </c>
      <c r="F646" s="201" t="s">
        <v>392</v>
      </c>
      <c r="G646" s="202">
        <v>1</v>
      </c>
      <c r="H646" s="90"/>
      <c r="I646" s="90"/>
      <c r="J646" s="202">
        <f t="shared" si="20"/>
        <v>0</v>
      </c>
      <c r="K646" s="202">
        <f t="shared" si="20"/>
        <v>0</v>
      </c>
      <c r="L646" s="202">
        <f t="shared" si="21"/>
        <v>0</v>
      </c>
      <c r="M646" s="211" t="e">
        <f>IF(#REF!=0,"",L646/#REF!)</f>
        <v>#REF!</v>
      </c>
      <c r="N646" s="142" t="s">
        <v>119</v>
      </c>
      <c r="O646" s="1" t="s">
        <v>3228</v>
      </c>
    </row>
    <row r="647" spans="1:15" ht="48" x14ac:dyDescent="0.2">
      <c r="A647" s="210">
        <v>3</v>
      </c>
      <c r="B647" s="210">
        <v>12</v>
      </c>
      <c r="C647" s="199" t="s">
        <v>3254</v>
      </c>
      <c r="D647" s="200" t="s">
        <v>1329</v>
      </c>
      <c r="E647" s="200" t="s">
        <v>109</v>
      </c>
      <c r="F647" s="201" t="s">
        <v>392</v>
      </c>
      <c r="G647" s="202">
        <v>1</v>
      </c>
      <c r="H647" s="90"/>
      <c r="I647" s="90"/>
      <c r="J647" s="202">
        <f t="shared" si="20"/>
        <v>0</v>
      </c>
      <c r="K647" s="202">
        <f t="shared" si="20"/>
        <v>0</v>
      </c>
      <c r="L647" s="202">
        <f t="shared" si="21"/>
        <v>0</v>
      </c>
      <c r="M647" s="211" t="e">
        <f>IF(#REF!=0,"",L647/#REF!)</f>
        <v>#REF!</v>
      </c>
      <c r="N647" s="142" t="s">
        <v>1330</v>
      </c>
    </row>
    <row r="648" spans="1:15" x14ac:dyDescent="0.2">
      <c r="A648" s="210">
        <v>3</v>
      </c>
      <c r="B648" s="34">
        <v>12</v>
      </c>
      <c r="C648" s="35" t="s">
        <v>1331</v>
      </c>
      <c r="D648" s="36" t="s">
        <v>1332</v>
      </c>
      <c r="E648" s="37"/>
      <c r="F648" s="39"/>
      <c r="G648" s="92"/>
      <c r="H648" s="91"/>
      <c r="I648" s="91"/>
      <c r="J648" s="92"/>
      <c r="K648" s="92"/>
      <c r="L648" s="92"/>
      <c r="M648" s="98"/>
      <c r="N648" s="144"/>
    </row>
    <row r="649" spans="1:15" ht="60" x14ac:dyDescent="0.2">
      <c r="A649" s="210">
        <v>3</v>
      </c>
      <c r="B649" s="210">
        <v>12</v>
      </c>
      <c r="C649" s="199" t="s">
        <v>1333</v>
      </c>
      <c r="D649" s="200" t="s">
        <v>1334</v>
      </c>
      <c r="E649" s="200" t="s">
        <v>109</v>
      </c>
      <c r="F649" s="201" t="s">
        <v>114</v>
      </c>
      <c r="G649" s="202">
        <v>1</v>
      </c>
      <c r="H649" s="90"/>
      <c r="I649" s="90"/>
      <c r="J649" s="202">
        <f t="shared" si="20"/>
        <v>0</v>
      </c>
      <c r="K649" s="202">
        <f t="shared" si="20"/>
        <v>0</v>
      </c>
      <c r="L649" s="202">
        <f t="shared" si="21"/>
        <v>0</v>
      </c>
      <c r="M649" s="211" t="e">
        <f>IF(#REF!=0,"",L649/#REF!)</f>
        <v>#REF!</v>
      </c>
      <c r="N649" s="142" t="s">
        <v>119</v>
      </c>
      <c r="O649" s="1" t="s">
        <v>2885</v>
      </c>
    </row>
    <row r="650" spans="1:15" s="30" customFormat="1" ht="24" x14ac:dyDescent="0.2">
      <c r="A650" s="210">
        <v>3</v>
      </c>
      <c r="B650" s="210">
        <v>12</v>
      </c>
      <c r="C650" s="199" t="s">
        <v>1335</v>
      </c>
      <c r="D650" s="200" t="s">
        <v>1336</v>
      </c>
      <c r="E650" s="200" t="s">
        <v>109</v>
      </c>
      <c r="F650" s="201" t="s">
        <v>114</v>
      </c>
      <c r="G650" s="202">
        <v>1</v>
      </c>
      <c r="H650" s="90"/>
      <c r="I650" s="90"/>
      <c r="J650" s="202">
        <f t="shared" si="20"/>
        <v>0</v>
      </c>
      <c r="K650" s="202">
        <f t="shared" si="20"/>
        <v>0</v>
      </c>
      <c r="L650" s="202">
        <f t="shared" si="21"/>
        <v>0</v>
      </c>
      <c r="M650" s="211" t="e">
        <f>IF(#REF!=0,"",L650/#REF!)</f>
        <v>#REF!</v>
      </c>
      <c r="N650" s="142" t="s">
        <v>119</v>
      </c>
      <c r="O650" s="30" t="s">
        <v>2886</v>
      </c>
    </row>
    <row r="651" spans="1:15" s="30" customFormat="1" ht="24" x14ac:dyDescent="0.2">
      <c r="A651" s="210">
        <v>3</v>
      </c>
      <c r="B651" s="210">
        <v>12</v>
      </c>
      <c r="C651" s="199" t="s">
        <v>1337</v>
      </c>
      <c r="D651" s="200" t="s">
        <v>1338</v>
      </c>
      <c r="E651" s="200" t="s">
        <v>109</v>
      </c>
      <c r="F651" s="201" t="s">
        <v>114</v>
      </c>
      <c r="G651" s="202">
        <v>1</v>
      </c>
      <c r="H651" s="90"/>
      <c r="I651" s="90"/>
      <c r="J651" s="202">
        <f t="shared" si="20"/>
        <v>0</v>
      </c>
      <c r="K651" s="202">
        <f t="shared" si="20"/>
        <v>0</v>
      </c>
      <c r="L651" s="202">
        <f t="shared" si="21"/>
        <v>0</v>
      </c>
      <c r="M651" s="211" t="e">
        <f>IF(#REF!=0,"",L651/#REF!)</f>
        <v>#REF!</v>
      </c>
      <c r="N651" s="142" t="s">
        <v>119</v>
      </c>
      <c r="O651" s="30" t="s">
        <v>2887</v>
      </c>
    </row>
    <row r="652" spans="1:15" s="30" customFormat="1" ht="24" x14ac:dyDescent="0.2">
      <c r="A652" s="210">
        <v>3</v>
      </c>
      <c r="B652" s="210">
        <v>12</v>
      </c>
      <c r="C652" s="199" t="s">
        <v>1339</v>
      </c>
      <c r="D652" s="200" t="s">
        <v>1340</v>
      </c>
      <c r="E652" s="200" t="s">
        <v>109</v>
      </c>
      <c r="F652" s="201" t="s">
        <v>114</v>
      </c>
      <c r="G652" s="202">
        <v>1</v>
      </c>
      <c r="H652" s="90"/>
      <c r="I652" s="90"/>
      <c r="J652" s="202">
        <f t="shared" si="20"/>
        <v>0</v>
      </c>
      <c r="K652" s="202">
        <f t="shared" si="20"/>
        <v>0</v>
      </c>
      <c r="L652" s="202">
        <f t="shared" si="21"/>
        <v>0</v>
      </c>
      <c r="M652" s="211" t="e">
        <f>IF(#REF!=0,"",L652/#REF!)</f>
        <v>#REF!</v>
      </c>
      <c r="N652" s="142" t="s">
        <v>119</v>
      </c>
      <c r="O652" s="30" t="s">
        <v>2888</v>
      </c>
    </row>
    <row r="653" spans="1:15" s="30" customFormat="1" ht="24" x14ac:dyDescent="0.2">
      <c r="A653" s="210">
        <v>3</v>
      </c>
      <c r="B653" s="210">
        <v>12</v>
      </c>
      <c r="C653" s="199" t="s">
        <v>1341</v>
      </c>
      <c r="D653" s="200" t="s">
        <v>1342</v>
      </c>
      <c r="E653" s="200" t="s">
        <v>109</v>
      </c>
      <c r="F653" s="201" t="s">
        <v>114</v>
      </c>
      <c r="G653" s="202">
        <v>1</v>
      </c>
      <c r="H653" s="90"/>
      <c r="I653" s="90"/>
      <c r="J653" s="202">
        <f t="shared" si="20"/>
        <v>0</v>
      </c>
      <c r="K653" s="202">
        <f t="shared" si="20"/>
        <v>0</v>
      </c>
      <c r="L653" s="202">
        <f t="shared" si="21"/>
        <v>0</v>
      </c>
      <c r="M653" s="211" t="e">
        <f>IF(#REF!=0,"",L653/#REF!)</f>
        <v>#REF!</v>
      </c>
      <c r="N653" s="142" t="s">
        <v>119</v>
      </c>
      <c r="O653" s="30" t="s">
        <v>2889</v>
      </c>
    </row>
    <row r="654" spans="1:15" s="30" customFormat="1" ht="24" x14ac:dyDescent="0.2">
      <c r="A654" s="210">
        <v>3</v>
      </c>
      <c r="B654" s="210">
        <v>12</v>
      </c>
      <c r="C654" s="199" t="s">
        <v>1343</v>
      </c>
      <c r="D654" s="200" t="s">
        <v>1344</v>
      </c>
      <c r="E654" s="200" t="s">
        <v>109</v>
      </c>
      <c r="F654" s="201" t="s">
        <v>114</v>
      </c>
      <c r="G654" s="202">
        <v>1</v>
      </c>
      <c r="H654" s="90"/>
      <c r="I654" s="90"/>
      <c r="J654" s="202">
        <f t="shared" ref="J654:K667" si="22">TRUNC(TRUNC($G654,2)*TRUNC(H654,2),2)</f>
        <v>0</v>
      </c>
      <c r="K654" s="202">
        <f t="shared" si="22"/>
        <v>0</v>
      </c>
      <c r="L654" s="202">
        <f t="shared" si="21"/>
        <v>0</v>
      </c>
      <c r="M654" s="211" t="e">
        <f>IF(#REF!=0,"",L654/#REF!)</f>
        <v>#REF!</v>
      </c>
      <c r="N654" s="142" t="s">
        <v>119</v>
      </c>
      <c r="O654" s="30" t="s">
        <v>2890</v>
      </c>
    </row>
    <row r="655" spans="1:15" s="30" customFormat="1" x14ac:dyDescent="0.2">
      <c r="A655" s="210">
        <v>3</v>
      </c>
      <c r="B655" s="210">
        <v>12</v>
      </c>
      <c r="C655" s="199" t="s">
        <v>1345</v>
      </c>
      <c r="D655" s="200" t="s">
        <v>1346</v>
      </c>
      <c r="E655" s="200" t="s">
        <v>109</v>
      </c>
      <c r="F655" s="201" t="s">
        <v>114</v>
      </c>
      <c r="G655" s="202">
        <v>1</v>
      </c>
      <c r="H655" s="90"/>
      <c r="I655" s="90"/>
      <c r="J655" s="202">
        <f t="shared" si="22"/>
        <v>0</v>
      </c>
      <c r="K655" s="202">
        <f t="shared" si="22"/>
        <v>0</v>
      </c>
      <c r="L655" s="202">
        <f t="shared" si="21"/>
        <v>0</v>
      </c>
      <c r="M655" s="211" t="e">
        <f>IF(#REF!=0,"",L655/#REF!)</f>
        <v>#REF!</v>
      </c>
      <c r="N655" s="142" t="s">
        <v>119</v>
      </c>
      <c r="O655" s="30" t="s">
        <v>2891</v>
      </c>
    </row>
    <row r="656" spans="1:15" s="30" customFormat="1" ht="24" x14ac:dyDescent="0.2">
      <c r="A656" s="210">
        <v>3</v>
      </c>
      <c r="B656" s="210">
        <v>12</v>
      </c>
      <c r="C656" s="199" t="s">
        <v>1347</v>
      </c>
      <c r="D656" s="200" t="s">
        <v>1348</v>
      </c>
      <c r="E656" s="200" t="s">
        <v>109</v>
      </c>
      <c r="F656" s="201" t="s">
        <v>114</v>
      </c>
      <c r="G656" s="202">
        <v>1</v>
      </c>
      <c r="H656" s="90"/>
      <c r="I656" s="90"/>
      <c r="J656" s="202">
        <f t="shared" si="22"/>
        <v>0</v>
      </c>
      <c r="K656" s="202">
        <f t="shared" si="22"/>
        <v>0</v>
      </c>
      <c r="L656" s="202">
        <f t="shared" si="21"/>
        <v>0</v>
      </c>
      <c r="M656" s="211" t="e">
        <f>IF(#REF!=0,"",L656/#REF!)</f>
        <v>#REF!</v>
      </c>
      <c r="N656" s="142" t="s">
        <v>119</v>
      </c>
      <c r="O656" s="30" t="s">
        <v>2892</v>
      </c>
    </row>
    <row r="657" spans="1:15" s="30" customFormat="1" ht="72" x14ac:dyDescent="0.2">
      <c r="A657" s="210">
        <v>3</v>
      </c>
      <c r="B657" s="210">
        <v>12</v>
      </c>
      <c r="C657" s="199" t="s">
        <v>1349</v>
      </c>
      <c r="D657" s="200" t="s">
        <v>1350</v>
      </c>
      <c r="E657" s="200" t="s">
        <v>109</v>
      </c>
      <c r="F657" s="201" t="s">
        <v>114</v>
      </c>
      <c r="G657" s="202">
        <v>1</v>
      </c>
      <c r="H657" s="90"/>
      <c r="I657" s="90"/>
      <c r="J657" s="202">
        <f t="shared" si="22"/>
        <v>0</v>
      </c>
      <c r="K657" s="202">
        <f t="shared" si="22"/>
        <v>0</v>
      </c>
      <c r="L657" s="202">
        <f t="shared" si="21"/>
        <v>0</v>
      </c>
      <c r="M657" s="211" t="e">
        <f>IF(#REF!=0,"",L657/#REF!)</f>
        <v>#REF!</v>
      </c>
      <c r="N657" s="142" t="s">
        <v>119</v>
      </c>
      <c r="O657" s="30" t="s">
        <v>2893</v>
      </c>
    </row>
    <row r="658" spans="1:15" s="30" customFormat="1" x14ac:dyDescent="0.2">
      <c r="A658" s="210">
        <v>3</v>
      </c>
      <c r="B658" s="210">
        <v>12</v>
      </c>
      <c r="C658" s="199" t="s">
        <v>1351</v>
      </c>
      <c r="D658" s="200" t="s">
        <v>1352</v>
      </c>
      <c r="E658" s="200" t="s">
        <v>109</v>
      </c>
      <c r="F658" s="201" t="s">
        <v>298</v>
      </c>
      <c r="G658" s="202">
        <v>1</v>
      </c>
      <c r="H658" s="90"/>
      <c r="I658" s="90"/>
      <c r="J658" s="202">
        <f t="shared" si="22"/>
        <v>0</v>
      </c>
      <c r="K658" s="202">
        <f t="shared" si="22"/>
        <v>0</v>
      </c>
      <c r="L658" s="202">
        <f t="shared" si="21"/>
        <v>0</v>
      </c>
      <c r="M658" s="211" t="e">
        <f>IF(#REF!=0,"",L658/#REF!)</f>
        <v>#REF!</v>
      </c>
      <c r="N658" s="142" t="s">
        <v>119</v>
      </c>
      <c r="O658" s="30" t="s">
        <v>2894</v>
      </c>
    </row>
    <row r="659" spans="1:15" s="30" customFormat="1" x14ac:dyDescent="0.2">
      <c r="A659" s="210">
        <v>3</v>
      </c>
      <c r="B659" s="210">
        <v>12</v>
      </c>
      <c r="C659" s="199" t="s">
        <v>1353</v>
      </c>
      <c r="D659" s="200" t="s">
        <v>1354</v>
      </c>
      <c r="E659" s="200" t="s">
        <v>109</v>
      </c>
      <c r="F659" s="201" t="s">
        <v>114</v>
      </c>
      <c r="G659" s="202">
        <v>1</v>
      </c>
      <c r="H659" s="90"/>
      <c r="I659" s="90"/>
      <c r="J659" s="202">
        <f t="shared" si="22"/>
        <v>0</v>
      </c>
      <c r="K659" s="202">
        <f t="shared" si="22"/>
        <v>0</v>
      </c>
      <c r="L659" s="202">
        <f t="shared" si="21"/>
        <v>0</v>
      </c>
      <c r="M659" s="211" t="e">
        <f>IF(#REF!=0,"",L659/#REF!)</f>
        <v>#REF!</v>
      </c>
      <c r="N659" s="142" t="s">
        <v>1355</v>
      </c>
    </row>
    <row r="660" spans="1:15" s="30" customFormat="1" x14ac:dyDescent="0.2">
      <c r="A660" s="210">
        <v>3</v>
      </c>
      <c r="B660" s="210">
        <v>12</v>
      </c>
      <c r="C660" s="199" t="s">
        <v>1356</v>
      </c>
      <c r="D660" s="200" t="s">
        <v>1357</v>
      </c>
      <c r="E660" s="200" t="s">
        <v>109</v>
      </c>
      <c r="F660" s="201" t="s">
        <v>298</v>
      </c>
      <c r="G660" s="202">
        <v>1</v>
      </c>
      <c r="H660" s="90"/>
      <c r="I660" s="90"/>
      <c r="J660" s="202">
        <f t="shared" si="22"/>
        <v>0</v>
      </c>
      <c r="K660" s="202">
        <f t="shared" si="22"/>
        <v>0</v>
      </c>
      <c r="L660" s="202">
        <f t="shared" si="21"/>
        <v>0</v>
      </c>
      <c r="M660" s="211" t="e">
        <f>IF(#REF!=0,"",L660/#REF!)</f>
        <v>#REF!</v>
      </c>
      <c r="N660" s="142" t="s">
        <v>119</v>
      </c>
      <c r="O660" s="30" t="s">
        <v>2895</v>
      </c>
    </row>
    <row r="661" spans="1:15" s="30" customFormat="1" ht="60" x14ac:dyDescent="0.2">
      <c r="A661" s="210">
        <v>3</v>
      </c>
      <c r="B661" s="210">
        <v>12</v>
      </c>
      <c r="C661" s="199" t="s">
        <v>1358</v>
      </c>
      <c r="D661" s="233" t="s">
        <v>1359</v>
      </c>
      <c r="E661" s="200" t="s">
        <v>109</v>
      </c>
      <c r="F661" s="201" t="s">
        <v>298</v>
      </c>
      <c r="G661" s="202">
        <v>1</v>
      </c>
      <c r="H661" s="90"/>
      <c r="I661" s="90"/>
      <c r="J661" s="202">
        <f t="shared" si="22"/>
        <v>0</v>
      </c>
      <c r="K661" s="202">
        <f t="shared" si="22"/>
        <v>0</v>
      </c>
      <c r="L661" s="202">
        <f t="shared" si="21"/>
        <v>0</v>
      </c>
      <c r="M661" s="211" t="e">
        <f>IF(#REF!=0,"",L661/#REF!)</f>
        <v>#REF!</v>
      </c>
      <c r="N661" s="142" t="s">
        <v>119</v>
      </c>
      <c r="O661" s="30" t="s">
        <v>2896</v>
      </c>
    </row>
    <row r="662" spans="1:15" s="30" customFormat="1" x14ac:dyDescent="0.2">
      <c r="A662" s="210">
        <v>3</v>
      </c>
      <c r="B662" s="210"/>
      <c r="C662" s="199" t="s">
        <v>1360</v>
      </c>
      <c r="D662" s="233" t="s">
        <v>2517</v>
      </c>
      <c r="E662" s="200" t="s">
        <v>109</v>
      </c>
      <c r="F662" s="201" t="s">
        <v>298</v>
      </c>
      <c r="G662" s="202">
        <v>1</v>
      </c>
      <c r="H662" s="90"/>
      <c r="I662" s="90"/>
      <c r="J662" s="202">
        <f t="shared" si="22"/>
        <v>0</v>
      </c>
      <c r="K662" s="202">
        <f t="shared" si="22"/>
        <v>0</v>
      </c>
      <c r="L662" s="202">
        <f t="shared" si="21"/>
        <v>0</v>
      </c>
      <c r="M662" s="211" t="e">
        <f>IF(#REF!=0,"",L662/#REF!)</f>
        <v>#REF!</v>
      </c>
      <c r="N662" s="142" t="s">
        <v>3441</v>
      </c>
    </row>
    <row r="663" spans="1:15" s="30" customFormat="1" x14ac:dyDescent="0.2">
      <c r="A663" s="210">
        <v>3</v>
      </c>
      <c r="B663" s="210"/>
      <c r="C663" s="199" t="s">
        <v>2520</v>
      </c>
      <c r="D663" s="233" t="s">
        <v>2518</v>
      </c>
      <c r="E663" s="200" t="s">
        <v>109</v>
      </c>
      <c r="F663" s="201" t="s">
        <v>298</v>
      </c>
      <c r="G663" s="202">
        <v>1</v>
      </c>
      <c r="H663" s="90"/>
      <c r="I663" s="90"/>
      <c r="J663" s="202">
        <f t="shared" si="22"/>
        <v>0</v>
      </c>
      <c r="K663" s="202">
        <f t="shared" si="22"/>
        <v>0</v>
      </c>
      <c r="L663" s="202">
        <f t="shared" si="21"/>
        <v>0</v>
      </c>
      <c r="M663" s="211" t="e">
        <f>IF(#REF!=0,"",L663/#REF!)</f>
        <v>#REF!</v>
      </c>
      <c r="N663" s="142" t="s">
        <v>3442</v>
      </c>
    </row>
    <row r="664" spans="1:15" s="30" customFormat="1" x14ac:dyDescent="0.2">
      <c r="A664" s="210">
        <v>3</v>
      </c>
      <c r="B664" s="210"/>
      <c r="C664" s="199" t="s">
        <v>2521</v>
      </c>
      <c r="D664" s="233" t="s">
        <v>3475</v>
      </c>
      <c r="E664" s="200" t="s">
        <v>109</v>
      </c>
      <c r="F664" s="201" t="s">
        <v>298</v>
      </c>
      <c r="G664" s="202">
        <v>1</v>
      </c>
      <c r="H664" s="90"/>
      <c r="I664" s="90"/>
      <c r="J664" s="202">
        <f t="shared" si="22"/>
        <v>0</v>
      </c>
      <c r="K664" s="202">
        <f t="shared" si="22"/>
        <v>0</v>
      </c>
      <c r="L664" s="202">
        <f t="shared" si="21"/>
        <v>0</v>
      </c>
      <c r="M664" s="211" t="e">
        <f>IF(#REF!=0,"",L664/#REF!)</f>
        <v>#REF!</v>
      </c>
      <c r="N664" s="142" t="s">
        <v>119</v>
      </c>
      <c r="O664" s="30" t="s">
        <v>3476</v>
      </c>
    </row>
    <row r="665" spans="1:15" s="30" customFormat="1" x14ac:dyDescent="0.2">
      <c r="A665" s="210">
        <v>3</v>
      </c>
      <c r="B665" s="210"/>
      <c r="C665" s="199" t="s">
        <v>2522</v>
      </c>
      <c r="D665" s="233" t="s">
        <v>2519</v>
      </c>
      <c r="E665" s="200" t="s">
        <v>109</v>
      </c>
      <c r="F665" s="201" t="s">
        <v>298</v>
      </c>
      <c r="G665" s="202">
        <v>1</v>
      </c>
      <c r="H665" s="90"/>
      <c r="I665" s="90"/>
      <c r="J665" s="202">
        <f t="shared" si="22"/>
        <v>0</v>
      </c>
      <c r="K665" s="202">
        <f t="shared" si="22"/>
        <v>0</v>
      </c>
      <c r="L665" s="202">
        <f t="shared" ref="L665:L667" si="23">TRUNC(SUM(J665:K665),2)</f>
        <v>0</v>
      </c>
      <c r="M665" s="211" t="e">
        <f>IF(#REF!=0,"",L665/#REF!)</f>
        <v>#REF!</v>
      </c>
      <c r="N665" s="142" t="s">
        <v>3443</v>
      </c>
    </row>
    <row r="666" spans="1:15" x14ac:dyDescent="0.2">
      <c r="A666" s="210">
        <v>3</v>
      </c>
      <c r="B666" s="210">
        <v>12</v>
      </c>
      <c r="C666" s="199" t="s">
        <v>2523</v>
      </c>
      <c r="D666" s="233" t="s">
        <v>3473</v>
      </c>
      <c r="E666" s="200" t="s">
        <v>109</v>
      </c>
      <c r="F666" s="201" t="s">
        <v>298</v>
      </c>
      <c r="G666" s="202">
        <v>1</v>
      </c>
      <c r="H666" s="90"/>
      <c r="I666" s="90"/>
      <c r="J666" s="202">
        <f t="shared" si="22"/>
        <v>0</v>
      </c>
      <c r="K666" s="202">
        <f t="shared" si="22"/>
        <v>0</v>
      </c>
      <c r="L666" s="202">
        <f t="shared" si="23"/>
        <v>0</v>
      </c>
      <c r="M666" s="211" t="e">
        <f>IF(#REF!=0,"",L666/#REF!)</f>
        <v>#REF!</v>
      </c>
      <c r="N666" s="142" t="s">
        <v>119</v>
      </c>
      <c r="O666" s="1" t="s">
        <v>3474</v>
      </c>
    </row>
    <row r="667" spans="1:15" ht="48" x14ac:dyDescent="0.2">
      <c r="A667" s="210">
        <v>3</v>
      </c>
      <c r="B667" s="210">
        <v>12</v>
      </c>
      <c r="C667" s="199" t="s">
        <v>2529</v>
      </c>
      <c r="D667" s="233" t="s">
        <v>1361</v>
      </c>
      <c r="E667" s="200" t="s">
        <v>109</v>
      </c>
      <c r="F667" s="201" t="s">
        <v>298</v>
      </c>
      <c r="G667" s="202">
        <v>1</v>
      </c>
      <c r="H667" s="90"/>
      <c r="I667" s="90"/>
      <c r="J667" s="202">
        <f t="shared" si="22"/>
        <v>0</v>
      </c>
      <c r="K667" s="202">
        <f t="shared" si="22"/>
        <v>0</v>
      </c>
      <c r="L667" s="202">
        <f t="shared" si="23"/>
        <v>0</v>
      </c>
      <c r="M667" s="211" t="e">
        <f>IF(#REF!=0,"",L667/#REF!)</f>
        <v>#REF!</v>
      </c>
      <c r="N667" s="142" t="s">
        <v>119</v>
      </c>
      <c r="O667" s="1" t="s">
        <v>2897</v>
      </c>
    </row>
    <row r="668" spans="1:15" s="5" customFormat="1" x14ac:dyDescent="0.2">
      <c r="A668" s="210">
        <v>3</v>
      </c>
      <c r="B668" s="34">
        <v>12</v>
      </c>
      <c r="C668" s="35" t="s">
        <v>1362</v>
      </c>
      <c r="D668" s="36" t="s">
        <v>1363</v>
      </c>
      <c r="E668" s="37"/>
      <c r="F668" s="39"/>
      <c r="G668" s="92"/>
      <c r="H668" s="91"/>
      <c r="I668" s="91"/>
      <c r="J668" s="92"/>
      <c r="K668" s="92"/>
      <c r="L668" s="92"/>
      <c r="M668" s="98"/>
      <c r="N668" s="144"/>
    </row>
    <row r="669" spans="1:15" ht="24" x14ac:dyDescent="0.2">
      <c r="A669" s="210">
        <v>3</v>
      </c>
      <c r="B669" s="210">
        <v>12</v>
      </c>
      <c r="C669" s="199" t="s">
        <v>1364</v>
      </c>
      <c r="D669" s="200" t="s">
        <v>1365</v>
      </c>
      <c r="E669" s="200" t="s">
        <v>109</v>
      </c>
      <c r="F669" s="201" t="s">
        <v>114</v>
      </c>
      <c r="G669" s="202">
        <v>1</v>
      </c>
      <c r="H669" s="90"/>
      <c r="I669" s="90"/>
      <c r="J669" s="202">
        <f t="shared" ref="J669:K684" si="24">TRUNC(TRUNC($G669,2)*TRUNC(H669,2),2)</f>
        <v>0</v>
      </c>
      <c r="K669" s="202">
        <f t="shared" si="24"/>
        <v>0</v>
      </c>
      <c r="L669" s="202">
        <f t="shared" ref="L669:L697" si="25">TRUNC(SUM(J669:K669),2)</f>
        <v>0</v>
      </c>
      <c r="M669" s="211" t="e">
        <f>IF(#REF!=0,"",L669/#REF!)</f>
        <v>#REF!</v>
      </c>
      <c r="N669" s="142" t="s">
        <v>119</v>
      </c>
      <c r="O669" s="1" t="s">
        <v>2898</v>
      </c>
    </row>
    <row r="670" spans="1:15" ht="24" x14ac:dyDescent="0.2">
      <c r="A670" s="210">
        <v>3</v>
      </c>
      <c r="B670" s="210">
        <v>12</v>
      </c>
      <c r="C670" s="199" t="s">
        <v>1366</v>
      </c>
      <c r="D670" s="200" t="s">
        <v>1367</v>
      </c>
      <c r="E670" s="200" t="s">
        <v>109</v>
      </c>
      <c r="F670" s="201" t="s">
        <v>114</v>
      </c>
      <c r="G670" s="202">
        <v>1</v>
      </c>
      <c r="H670" s="90"/>
      <c r="I670" s="90"/>
      <c r="J670" s="202">
        <f t="shared" si="24"/>
        <v>0</v>
      </c>
      <c r="K670" s="202">
        <f t="shared" si="24"/>
        <v>0</v>
      </c>
      <c r="L670" s="202">
        <f t="shared" si="25"/>
        <v>0</v>
      </c>
      <c r="M670" s="211" t="e">
        <f>IF(#REF!=0,"",L670/#REF!)</f>
        <v>#REF!</v>
      </c>
      <c r="N670" s="142" t="s">
        <v>119</v>
      </c>
      <c r="O670" s="1" t="s">
        <v>2899</v>
      </c>
    </row>
    <row r="671" spans="1:15" ht="36" x14ac:dyDescent="0.2">
      <c r="A671" s="210">
        <v>3</v>
      </c>
      <c r="B671" s="210">
        <v>12</v>
      </c>
      <c r="C671" s="199" t="s">
        <v>1368</v>
      </c>
      <c r="D671" s="200" t="s">
        <v>1369</v>
      </c>
      <c r="E671" s="200" t="s">
        <v>109</v>
      </c>
      <c r="F671" s="201" t="s">
        <v>387</v>
      </c>
      <c r="G671" s="202">
        <v>1</v>
      </c>
      <c r="H671" s="90"/>
      <c r="I671" s="90"/>
      <c r="J671" s="202">
        <f t="shared" si="24"/>
        <v>0</v>
      </c>
      <c r="K671" s="202">
        <f t="shared" si="24"/>
        <v>0</v>
      </c>
      <c r="L671" s="202">
        <f t="shared" si="25"/>
        <v>0</v>
      </c>
      <c r="M671" s="211" t="e">
        <f>IF(#REF!=0,"",L671/#REF!)</f>
        <v>#REF!</v>
      </c>
      <c r="N671" s="142" t="s">
        <v>119</v>
      </c>
      <c r="O671" s="1" t="s">
        <v>2900</v>
      </c>
    </row>
    <row r="672" spans="1:15" ht="36" x14ac:dyDescent="0.2">
      <c r="A672" s="210">
        <v>3</v>
      </c>
      <c r="B672" s="210">
        <v>12</v>
      </c>
      <c r="C672" s="199" t="s">
        <v>1370</v>
      </c>
      <c r="D672" s="200" t="s">
        <v>1371</v>
      </c>
      <c r="E672" s="200" t="s">
        <v>109</v>
      </c>
      <c r="F672" s="201" t="s">
        <v>387</v>
      </c>
      <c r="G672" s="202">
        <v>1</v>
      </c>
      <c r="H672" s="90"/>
      <c r="I672" s="90"/>
      <c r="J672" s="202">
        <f t="shared" si="24"/>
        <v>0</v>
      </c>
      <c r="K672" s="202">
        <f t="shared" si="24"/>
        <v>0</v>
      </c>
      <c r="L672" s="202">
        <f t="shared" si="25"/>
        <v>0</v>
      </c>
      <c r="M672" s="211" t="e">
        <f>IF(#REF!=0,"",L672/#REF!)</f>
        <v>#REF!</v>
      </c>
      <c r="N672" s="142" t="s">
        <v>119</v>
      </c>
      <c r="O672" s="1" t="s">
        <v>2901</v>
      </c>
    </row>
    <row r="673" spans="1:15" ht="36" x14ac:dyDescent="0.2">
      <c r="A673" s="210">
        <v>3</v>
      </c>
      <c r="B673" s="210">
        <v>12</v>
      </c>
      <c r="C673" s="199" t="s">
        <v>1372</v>
      </c>
      <c r="D673" s="200" t="s">
        <v>1373</v>
      </c>
      <c r="E673" s="200" t="s">
        <v>109</v>
      </c>
      <c r="F673" s="201" t="s">
        <v>154</v>
      </c>
      <c r="G673" s="202">
        <v>1</v>
      </c>
      <c r="H673" s="90"/>
      <c r="I673" s="90"/>
      <c r="J673" s="202">
        <f t="shared" si="24"/>
        <v>0</v>
      </c>
      <c r="K673" s="202">
        <f t="shared" si="24"/>
        <v>0</v>
      </c>
      <c r="L673" s="202">
        <f t="shared" si="25"/>
        <v>0</v>
      </c>
      <c r="M673" s="211" t="e">
        <f>IF(#REF!=0,"",L673/#REF!)</f>
        <v>#REF!</v>
      </c>
      <c r="N673" s="142" t="s">
        <v>119</v>
      </c>
      <c r="O673" s="1" t="s">
        <v>2902</v>
      </c>
    </row>
    <row r="674" spans="1:15" ht="36" x14ac:dyDescent="0.2">
      <c r="A674" s="210">
        <v>3</v>
      </c>
      <c r="B674" s="210"/>
      <c r="C674" s="199" t="s">
        <v>1374</v>
      </c>
      <c r="D674" s="200" t="s">
        <v>2524</v>
      </c>
      <c r="E674" s="200" t="s">
        <v>109</v>
      </c>
      <c r="F674" s="201" t="s">
        <v>154</v>
      </c>
      <c r="G674" s="202">
        <v>1</v>
      </c>
      <c r="H674" s="90"/>
      <c r="I674" s="90"/>
      <c r="J674" s="202">
        <f t="shared" si="24"/>
        <v>0</v>
      </c>
      <c r="K674" s="202">
        <f t="shared" si="24"/>
        <v>0</v>
      </c>
      <c r="L674" s="202">
        <f t="shared" si="25"/>
        <v>0</v>
      </c>
      <c r="M674" s="211" t="e">
        <f>IF(#REF!=0,"",L674/#REF!)</f>
        <v>#REF!</v>
      </c>
      <c r="N674" s="142" t="s">
        <v>119</v>
      </c>
      <c r="O674" s="1" t="s">
        <v>3243</v>
      </c>
    </row>
    <row r="675" spans="1:15" x14ac:dyDescent="0.2">
      <c r="A675" s="210">
        <v>3</v>
      </c>
      <c r="B675" s="210"/>
      <c r="C675" s="199" t="s">
        <v>1376</v>
      </c>
      <c r="D675" s="200" t="s">
        <v>3244</v>
      </c>
      <c r="E675" s="200" t="s">
        <v>109</v>
      </c>
      <c r="F675" s="201" t="s">
        <v>114</v>
      </c>
      <c r="G675" s="202">
        <v>1</v>
      </c>
      <c r="H675" s="90"/>
      <c r="I675" s="90"/>
      <c r="J675" s="202">
        <f t="shared" si="24"/>
        <v>0</v>
      </c>
      <c r="K675" s="202">
        <f t="shared" si="24"/>
        <v>0</v>
      </c>
      <c r="L675" s="202">
        <f t="shared" si="25"/>
        <v>0</v>
      </c>
      <c r="M675" s="211" t="e">
        <f>IF(#REF!=0,"",L675/#REF!)</f>
        <v>#REF!</v>
      </c>
      <c r="N675" s="142" t="s">
        <v>119</v>
      </c>
      <c r="O675" s="1" t="s">
        <v>3444</v>
      </c>
    </row>
    <row r="676" spans="1:15" x14ac:dyDescent="0.2">
      <c r="A676" s="210">
        <v>3</v>
      </c>
      <c r="B676" s="210"/>
      <c r="C676" s="199" t="s">
        <v>1378</v>
      </c>
      <c r="D676" s="200" t="s">
        <v>3245</v>
      </c>
      <c r="E676" s="200" t="s">
        <v>109</v>
      </c>
      <c r="F676" s="201" t="s">
        <v>114</v>
      </c>
      <c r="G676" s="202">
        <v>1</v>
      </c>
      <c r="H676" s="90"/>
      <c r="I676" s="90"/>
      <c r="J676" s="202">
        <f t="shared" si="24"/>
        <v>0</v>
      </c>
      <c r="K676" s="202">
        <f t="shared" si="24"/>
        <v>0</v>
      </c>
      <c r="L676" s="202">
        <f t="shared" si="25"/>
        <v>0</v>
      </c>
      <c r="M676" s="211" t="e">
        <f>IF(#REF!=0,"",L676/#REF!)</f>
        <v>#REF!</v>
      </c>
      <c r="N676" s="142" t="s">
        <v>119</v>
      </c>
      <c r="O676" s="1" t="s">
        <v>3445</v>
      </c>
    </row>
    <row r="677" spans="1:15" ht="60" x14ac:dyDescent="0.2">
      <c r="A677" s="210">
        <v>3</v>
      </c>
      <c r="B677" s="210">
        <v>12</v>
      </c>
      <c r="C677" s="199" t="s">
        <v>1380</v>
      </c>
      <c r="D677" s="200" t="s">
        <v>1375</v>
      </c>
      <c r="E677" s="200" t="s">
        <v>109</v>
      </c>
      <c r="F677" s="201" t="s">
        <v>387</v>
      </c>
      <c r="G677" s="202">
        <v>1</v>
      </c>
      <c r="H677" s="90"/>
      <c r="I677" s="90"/>
      <c r="J677" s="202">
        <f t="shared" si="24"/>
        <v>0</v>
      </c>
      <c r="K677" s="202">
        <f t="shared" si="24"/>
        <v>0</v>
      </c>
      <c r="L677" s="202">
        <f t="shared" si="25"/>
        <v>0</v>
      </c>
      <c r="M677" s="211" t="e">
        <f>IF(#REF!=0,"",L677/#REF!)</f>
        <v>#REF!</v>
      </c>
      <c r="N677" s="142" t="s">
        <v>119</v>
      </c>
      <c r="O677" s="1" t="s">
        <v>2903</v>
      </c>
    </row>
    <row r="678" spans="1:15" ht="60" x14ac:dyDescent="0.2">
      <c r="A678" s="210">
        <v>3</v>
      </c>
      <c r="B678" s="210">
        <v>12</v>
      </c>
      <c r="C678" s="199" t="s">
        <v>1382</v>
      </c>
      <c r="D678" s="200" t="s">
        <v>1377</v>
      </c>
      <c r="E678" s="200" t="s">
        <v>109</v>
      </c>
      <c r="F678" s="201" t="s">
        <v>387</v>
      </c>
      <c r="G678" s="202">
        <v>1</v>
      </c>
      <c r="H678" s="90"/>
      <c r="I678" s="90"/>
      <c r="J678" s="202">
        <f t="shared" si="24"/>
        <v>0</v>
      </c>
      <c r="K678" s="202">
        <f t="shared" si="24"/>
        <v>0</v>
      </c>
      <c r="L678" s="202">
        <f t="shared" si="25"/>
        <v>0</v>
      </c>
      <c r="M678" s="211" t="e">
        <f>IF(#REF!=0,"",L678/#REF!)</f>
        <v>#REF!</v>
      </c>
      <c r="N678" s="142" t="s">
        <v>119</v>
      </c>
      <c r="O678" s="5" t="s">
        <v>2908</v>
      </c>
    </row>
    <row r="679" spans="1:15" s="5" customFormat="1" ht="60" x14ac:dyDescent="0.2">
      <c r="A679" s="210">
        <v>3</v>
      </c>
      <c r="B679" s="210">
        <v>12</v>
      </c>
      <c r="C679" s="199" t="s">
        <v>1384</v>
      </c>
      <c r="D679" s="200" t="s">
        <v>1379</v>
      </c>
      <c r="E679" s="200" t="s">
        <v>109</v>
      </c>
      <c r="F679" s="201" t="s">
        <v>387</v>
      </c>
      <c r="G679" s="202">
        <v>1</v>
      </c>
      <c r="H679" s="90"/>
      <c r="I679" s="90"/>
      <c r="J679" s="202">
        <f t="shared" si="24"/>
        <v>0</v>
      </c>
      <c r="K679" s="202">
        <f t="shared" si="24"/>
        <v>0</v>
      </c>
      <c r="L679" s="202">
        <f t="shared" si="25"/>
        <v>0</v>
      </c>
      <c r="M679" s="211" t="e">
        <f>IF(#REF!=0,"",L679/#REF!)</f>
        <v>#REF!</v>
      </c>
      <c r="N679" s="142" t="s">
        <v>119</v>
      </c>
      <c r="O679" s="5" t="s">
        <v>2906</v>
      </c>
    </row>
    <row r="680" spans="1:15" ht="24" x14ac:dyDescent="0.2">
      <c r="A680" s="210">
        <v>3</v>
      </c>
      <c r="B680" s="210">
        <v>12</v>
      </c>
      <c r="C680" s="199" t="s">
        <v>1388</v>
      </c>
      <c r="D680" s="233" t="s">
        <v>1381</v>
      </c>
      <c r="E680" s="200" t="s">
        <v>109</v>
      </c>
      <c r="F680" s="201" t="s">
        <v>298</v>
      </c>
      <c r="G680" s="202">
        <v>1</v>
      </c>
      <c r="H680" s="90"/>
      <c r="I680" s="90"/>
      <c r="J680" s="202">
        <f t="shared" si="24"/>
        <v>0</v>
      </c>
      <c r="K680" s="202">
        <f t="shared" si="24"/>
        <v>0</v>
      </c>
      <c r="L680" s="202">
        <f t="shared" si="25"/>
        <v>0</v>
      </c>
      <c r="M680" s="211" t="e">
        <f>IF(#REF!=0,"",L680/#REF!)</f>
        <v>#REF!</v>
      </c>
      <c r="N680" s="142" t="s">
        <v>119</v>
      </c>
      <c r="O680" s="1" t="s">
        <v>2905</v>
      </c>
    </row>
    <row r="681" spans="1:15" ht="36" x14ac:dyDescent="0.2">
      <c r="A681" s="210">
        <v>3</v>
      </c>
      <c r="B681" s="210">
        <v>12</v>
      </c>
      <c r="C681" s="199" t="s">
        <v>1390</v>
      </c>
      <c r="D681" s="200" t="s">
        <v>1383</v>
      </c>
      <c r="E681" s="200" t="s">
        <v>109</v>
      </c>
      <c r="F681" s="201" t="s">
        <v>392</v>
      </c>
      <c r="G681" s="202">
        <v>1</v>
      </c>
      <c r="H681" s="90"/>
      <c r="I681" s="90"/>
      <c r="J681" s="202">
        <f t="shared" si="24"/>
        <v>0</v>
      </c>
      <c r="K681" s="202">
        <f t="shared" si="24"/>
        <v>0</v>
      </c>
      <c r="L681" s="202">
        <f t="shared" si="25"/>
        <v>0</v>
      </c>
      <c r="M681" s="211" t="e">
        <f>IF(#REF!=0,"",L681/#REF!)</f>
        <v>#REF!</v>
      </c>
      <c r="N681" s="142" t="s">
        <v>119</v>
      </c>
      <c r="O681" s="1" t="s">
        <v>2904</v>
      </c>
    </row>
    <row r="682" spans="1:15" ht="48" customHeight="1" x14ac:dyDescent="0.2">
      <c r="A682" s="210">
        <v>3</v>
      </c>
      <c r="B682" s="210">
        <v>12</v>
      </c>
      <c r="C682" s="199" t="s">
        <v>1392</v>
      </c>
      <c r="D682" s="200" t="s">
        <v>1385</v>
      </c>
      <c r="E682" s="200" t="s">
        <v>109</v>
      </c>
      <c r="F682" s="201" t="s">
        <v>1386</v>
      </c>
      <c r="G682" s="202">
        <v>1</v>
      </c>
      <c r="H682" s="90"/>
      <c r="I682" s="90"/>
      <c r="J682" s="202">
        <f t="shared" si="24"/>
        <v>0</v>
      </c>
      <c r="K682" s="202">
        <f t="shared" si="24"/>
        <v>0</v>
      </c>
      <c r="L682" s="202">
        <f t="shared" si="25"/>
        <v>0</v>
      </c>
      <c r="M682" s="211" t="e">
        <f>IF(#REF!=0,"",L682/#REF!)</f>
        <v>#REF!</v>
      </c>
      <c r="N682" s="142" t="s">
        <v>1387</v>
      </c>
    </row>
    <row r="683" spans="1:15" ht="24" x14ac:dyDescent="0.2">
      <c r="A683" s="210">
        <v>3</v>
      </c>
      <c r="B683" s="210">
        <v>12</v>
      </c>
      <c r="C683" s="199" t="s">
        <v>1393</v>
      </c>
      <c r="D683" s="200" t="s">
        <v>1389</v>
      </c>
      <c r="E683" s="200" t="s">
        <v>109</v>
      </c>
      <c r="F683" s="201" t="s">
        <v>136</v>
      </c>
      <c r="G683" s="202">
        <v>1</v>
      </c>
      <c r="H683" s="90"/>
      <c r="I683" s="90"/>
      <c r="J683" s="202">
        <f t="shared" si="24"/>
        <v>0</v>
      </c>
      <c r="K683" s="202">
        <f t="shared" si="24"/>
        <v>0</v>
      </c>
      <c r="L683" s="202">
        <f t="shared" si="25"/>
        <v>0</v>
      </c>
      <c r="M683" s="211" t="e">
        <f>IF(#REF!=0,"",L683/#REF!)</f>
        <v>#REF!</v>
      </c>
      <c r="N683" s="142" t="s">
        <v>119</v>
      </c>
      <c r="O683" s="1" t="s">
        <v>2909</v>
      </c>
    </row>
    <row r="684" spans="1:15" ht="84" x14ac:dyDescent="0.2">
      <c r="A684" s="210">
        <v>3</v>
      </c>
      <c r="B684" s="210">
        <v>12</v>
      </c>
      <c r="C684" s="199" t="s">
        <v>1395</v>
      </c>
      <c r="D684" s="233" t="s">
        <v>1391</v>
      </c>
      <c r="E684" s="200" t="s">
        <v>109</v>
      </c>
      <c r="F684" s="201" t="s">
        <v>154</v>
      </c>
      <c r="G684" s="202">
        <v>1</v>
      </c>
      <c r="H684" s="90"/>
      <c r="I684" s="90"/>
      <c r="J684" s="202">
        <f t="shared" si="24"/>
        <v>0</v>
      </c>
      <c r="K684" s="202">
        <f t="shared" si="24"/>
        <v>0</v>
      </c>
      <c r="L684" s="202">
        <f t="shared" si="25"/>
        <v>0</v>
      </c>
      <c r="M684" s="211" t="e">
        <f>IF(#REF!=0,"",L684/#REF!)</f>
        <v>#REF!</v>
      </c>
      <c r="N684" s="142" t="s">
        <v>119</v>
      </c>
      <c r="O684" s="1" t="s">
        <v>2910</v>
      </c>
    </row>
    <row r="685" spans="1:15" ht="24" x14ac:dyDescent="0.2">
      <c r="A685" s="210">
        <v>3</v>
      </c>
      <c r="B685" s="210">
        <v>12</v>
      </c>
      <c r="C685" s="199" t="s">
        <v>1397</v>
      </c>
      <c r="D685" s="200" t="s">
        <v>1394</v>
      </c>
      <c r="E685" s="200" t="s">
        <v>109</v>
      </c>
      <c r="F685" s="201" t="s">
        <v>298</v>
      </c>
      <c r="G685" s="202">
        <v>1</v>
      </c>
      <c r="H685" s="90"/>
      <c r="I685" s="90"/>
      <c r="J685" s="202">
        <f t="shared" ref="J685:K700" si="26">TRUNC(TRUNC($G685,2)*TRUNC(H685,2),2)</f>
        <v>0</v>
      </c>
      <c r="K685" s="202">
        <f t="shared" si="26"/>
        <v>0</v>
      </c>
      <c r="L685" s="202">
        <f t="shared" si="25"/>
        <v>0</v>
      </c>
      <c r="M685" s="211" t="e">
        <f>IF(#REF!=0,"",L685/#REF!)</f>
        <v>#REF!</v>
      </c>
      <c r="N685" s="142" t="s">
        <v>119</v>
      </c>
      <c r="O685" s="1" t="s">
        <v>2911</v>
      </c>
    </row>
    <row r="686" spans="1:15" ht="48" x14ac:dyDescent="0.2">
      <c r="A686" s="210">
        <v>3</v>
      </c>
      <c r="B686" s="210">
        <v>12</v>
      </c>
      <c r="C686" s="199" t="s">
        <v>1399</v>
      </c>
      <c r="D686" s="200" t="s">
        <v>1396</v>
      </c>
      <c r="E686" s="200" t="s">
        <v>109</v>
      </c>
      <c r="F686" s="201" t="s">
        <v>136</v>
      </c>
      <c r="G686" s="202">
        <v>1</v>
      </c>
      <c r="H686" s="90"/>
      <c r="I686" s="90"/>
      <c r="J686" s="202">
        <f t="shared" si="26"/>
        <v>0</v>
      </c>
      <c r="K686" s="202">
        <f t="shared" si="26"/>
        <v>0</v>
      </c>
      <c r="L686" s="202">
        <f t="shared" si="25"/>
        <v>0</v>
      </c>
      <c r="M686" s="211" t="e">
        <f>IF(#REF!=0,"",L686/#REF!)</f>
        <v>#REF!</v>
      </c>
      <c r="N686" s="142" t="s">
        <v>119</v>
      </c>
      <c r="O686" s="1" t="s">
        <v>2912</v>
      </c>
    </row>
    <row r="687" spans="1:15" ht="72" x14ac:dyDescent="0.2">
      <c r="A687" s="210">
        <v>3</v>
      </c>
      <c r="B687" s="210">
        <v>12</v>
      </c>
      <c r="C687" s="199" t="s">
        <v>1401</v>
      </c>
      <c r="D687" s="200" t="s">
        <v>1398</v>
      </c>
      <c r="E687" s="200" t="s">
        <v>109</v>
      </c>
      <c r="F687" s="201" t="s">
        <v>114</v>
      </c>
      <c r="G687" s="202">
        <v>1</v>
      </c>
      <c r="H687" s="90"/>
      <c r="I687" s="90"/>
      <c r="J687" s="202">
        <f t="shared" si="26"/>
        <v>0</v>
      </c>
      <c r="K687" s="202">
        <f t="shared" si="26"/>
        <v>0</v>
      </c>
      <c r="L687" s="202">
        <f>TRUNC(SUM(J687:K687),2)</f>
        <v>0</v>
      </c>
      <c r="M687" s="211" t="e">
        <f>IF(#REF!=0,"",L687/#REF!)</f>
        <v>#REF!</v>
      </c>
      <c r="N687" s="142" t="s">
        <v>119</v>
      </c>
      <c r="O687" s="1" t="s">
        <v>2907</v>
      </c>
    </row>
    <row r="688" spans="1:15" ht="12" customHeight="1" x14ac:dyDescent="0.2">
      <c r="A688" s="210">
        <v>3</v>
      </c>
      <c r="B688" s="210">
        <v>12</v>
      </c>
      <c r="C688" s="199" t="s">
        <v>1403</v>
      </c>
      <c r="D688" s="200" t="s">
        <v>1400</v>
      </c>
      <c r="E688" s="200" t="s">
        <v>109</v>
      </c>
      <c r="F688" s="201" t="s">
        <v>114</v>
      </c>
      <c r="G688" s="202">
        <v>1</v>
      </c>
      <c r="H688" s="90"/>
      <c r="I688" s="90"/>
      <c r="J688" s="202">
        <f t="shared" si="26"/>
        <v>0</v>
      </c>
      <c r="K688" s="202">
        <f t="shared" si="26"/>
        <v>0</v>
      </c>
      <c r="L688" s="202">
        <f>TRUNC(SUM(J688:K688),2)</f>
        <v>0</v>
      </c>
      <c r="M688" s="211" t="e">
        <f>IF(#REF!=0,"",L688/#REF!)</f>
        <v>#REF!</v>
      </c>
      <c r="N688" s="142" t="s">
        <v>2913</v>
      </c>
    </row>
    <row r="689" spans="1:15" ht="24" x14ac:dyDescent="0.2">
      <c r="A689" s="210">
        <v>3</v>
      </c>
      <c r="B689" s="210">
        <v>12</v>
      </c>
      <c r="C689" s="199" t="s">
        <v>1404</v>
      </c>
      <c r="D689" s="200" t="s">
        <v>1402</v>
      </c>
      <c r="E689" s="200" t="s">
        <v>109</v>
      </c>
      <c r="F689" s="201" t="s">
        <v>114</v>
      </c>
      <c r="G689" s="202">
        <v>1</v>
      </c>
      <c r="H689" s="90"/>
      <c r="I689" s="90"/>
      <c r="J689" s="202">
        <f t="shared" si="26"/>
        <v>0</v>
      </c>
      <c r="K689" s="202">
        <f t="shared" si="26"/>
        <v>0</v>
      </c>
      <c r="L689" s="202">
        <f>TRUNC(SUM(J689:K689),2)</f>
        <v>0</v>
      </c>
      <c r="M689" s="211" t="e">
        <f>IF(#REF!=0,"",L689/#REF!)</f>
        <v>#REF!</v>
      </c>
      <c r="N689" s="142" t="s">
        <v>119</v>
      </c>
      <c r="O689" s="1" t="s">
        <v>3341</v>
      </c>
    </row>
    <row r="690" spans="1:15" ht="24" x14ac:dyDescent="0.2">
      <c r="A690" s="210">
        <v>3</v>
      </c>
      <c r="B690" s="210">
        <v>12</v>
      </c>
      <c r="C690" s="199" t="s">
        <v>1406</v>
      </c>
      <c r="D690" s="200" t="s">
        <v>3419</v>
      </c>
      <c r="E690" s="200" t="s">
        <v>109</v>
      </c>
      <c r="F690" s="201" t="s">
        <v>114</v>
      </c>
      <c r="G690" s="202">
        <v>1</v>
      </c>
      <c r="H690" s="90"/>
      <c r="I690" s="90"/>
      <c r="J690" s="202">
        <f t="shared" si="26"/>
        <v>0</v>
      </c>
      <c r="K690" s="202">
        <f t="shared" si="26"/>
        <v>0</v>
      </c>
      <c r="L690" s="202">
        <f t="shared" si="25"/>
        <v>0</v>
      </c>
      <c r="M690" s="211" t="e">
        <f>IF(#REF!=0,"",L690/#REF!)</f>
        <v>#REF!</v>
      </c>
      <c r="N690" s="142" t="s">
        <v>119</v>
      </c>
      <c r="O690" s="1" t="s">
        <v>3342</v>
      </c>
    </row>
    <row r="691" spans="1:15" ht="24" x14ac:dyDescent="0.2">
      <c r="A691" s="210">
        <v>3</v>
      </c>
      <c r="B691" s="210">
        <v>12</v>
      </c>
      <c r="C691" s="199" t="s">
        <v>1408</v>
      </c>
      <c r="D691" s="200" t="s">
        <v>1405</v>
      </c>
      <c r="E691" s="200" t="s">
        <v>109</v>
      </c>
      <c r="F691" s="201" t="s">
        <v>114</v>
      </c>
      <c r="G691" s="202">
        <v>1</v>
      </c>
      <c r="H691" s="90"/>
      <c r="I691" s="90"/>
      <c r="J691" s="202">
        <f t="shared" si="26"/>
        <v>0</v>
      </c>
      <c r="K691" s="202">
        <f t="shared" si="26"/>
        <v>0</v>
      </c>
      <c r="L691" s="202">
        <f t="shared" si="25"/>
        <v>0</v>
      </c>
      <c r="M691" s="211" t="e">
        <f>IF(#REF!=0,"",L691/#REF!)</f>
        <v>#REF!</v>
      </c>
      <c r="N691" s="142" t="s">
        <v>119</v>
      </c>
      <c r="O691" s="1" t="s">
        <v>3343</v>
      </c>
    </row>
    <row r="692" spans="1:15" s="5" customFormat="1" ht="24" x14ac:dyDescent="0.2">
      <c r="A692" s="210">
        <v>3</v>
      </c>
      <c r="B692" s="210">
        <v>12</v>
      </c>
      <c r="C692" s="199" t="s">
        <v>1410</v>
      </c>
      <c r="D692" s="200" t="s">
        <v>1407</v>
      </c>
      <c r="E692" s="200" t="s">
        <v>109</v>
      </c>
      <c r="F692" s="201" t="s">
        <v>114</v>
      </c>
      <c r="G692" s="202">
        <v>1</v>
      </c>
      <c r="H692" s="90"/>
      <c r="I692" s="90"/>
      <c r="J692" s="202">
        <f t="shared" si="26"/>
        <v>0</v>
      </c>
      <c r="K692" s="202">
        <f t="shared" si="26"/>
        <v>0</v>
      </c>
      <c r="L692" s="202">
        <f t="shared" si="25"/>
        <v>0</v>
      </c>
      <c r="M692" s="211" t="e">
        <f>IF(#REF!=0,"",L692/#REF!)</f>
        <v>#REF!</v>
      </c>
      <c r="N692" s="142" t="s">
        <v>119</v>
      </c>
      <c r="O692" s="1" t="s">
        <v>3344</v>
      </c>
    </row>
    <row r="693" spans="1:15" ht="24" x14ac:dyDescent="0.2">
      <c r="A693" s="210">
        <v>3</v>
      </c>
      <c r="B693" s="210">
        <v>12</v>
      </c>
      <c r="C693" s="199" t="s">
        <v>1411</v>
      </c>
      <c r="D693" s="233" t="s">
        <v>1409</v>
      </c>
      <c r="E693" s="200" t="s">
        <v>109</v>
      </c>
      <c r="F693" s="201" t="s">
        <v>114</v>
      </c>
      <c r="G693" s="202">
        <v>1</v>
      </c>
      <c r="H693" s="90"/>
      <c r="I693" s="90"/>
      <c r="J693" s="202">
        <f t="shared" si="26"/>
        <v>0</v>
      </c>
      <c r="K693" s="202">
        <f t="shared" si="26"/>
        <v>0</v>
      </c>
      <c r="L693" s="202">
        <f t="shared" si="25"/>
        <v>0</v>
      </c>
      <c r="M693" s="211" t="e">
        <f>IF(#REF!=0,"",L693/#REF!)</f>
        <v>#REF!</v>
      </c>
      <c r="N693" s="142" t="s">
        <v>119</v>
      </c>
      <c r="O693" s="1" t="s">
        <v>3345</v>
      </c>
    </row>
    <row r="694" spans="1:15" ht="24" x14ac:dyDescent="0.2">
      <c r="A694" s="210">
        <v>3</v>
      </c>
      <c r="B694" s="210">
        <v>12</v>
      </c>
      <c r="C694" s="199" t="s">
        <v>1413</v>
      </c>
      <c r="D694" s="200" t="s">
        <v>3420</v>
      </c>
      <c r="E694" s="200" t="s">
        <v>109</v>
      </c>
      <c r="F694" s="201" t="s">
        <v>114</v>
      </c>
      <c r="G694" s="202">
        <v>1</v>
      </c>
      <c r="H694" s="90"/>
      <c r="I694" s="90"/>
      <c r="J694" s="202">
        <f t="shared" si="26"/>
        <v>0</v>
      </c>
      <c r="K694" s="202">
        <f t="shared" si="26"/>
        <v>0</v>
      </c>
      <c r="L694" s="202">
        <f t="shared" si="25"/>
        <v>0</v>
      </c>
      <c r="M694" s="211" t="e">
        <f>IF(#REF!=0,"",L694/#REF!)</f>
        <v>#REF!</v>
      </c>
      <c r="N694" s="142" t="s">
        <v>119</v>
      </c>
      <c r="O694" s="1" t="s">
        <v>3346</v>
      </c>
    </row>
    <row r="695" spans="1:15" ht="24" x14ac:dyDescent="0.2">
      <c r="A695" s="210">
        <v>3</v>
      </c>
      <c r="B695" s="210">
        <v>12</v>
      </c>
      <c r="C695" s="199" t="s">
        <v>1414</v>
      </c>
      <c r="D695" s="200" t="s">
        <v>1412</v>
      </c>
      <c r="E695" s="200" t="s">
        <v>109</v>
      </c>
      <c r="F695" s="201" t="s">
        <v>114</v>
      </c>
      <c r="G695" s="202">
        <v>1</v>
      </c>
      <c r="H695" s="90"/>
      <c r="I695" s="90"/>
      <c r="J695" s="202">
        <f t="shared" si="26"/>
        <v>0</v>
      </c>
      <c r="K695" s="202">
        <f t="shared" si="26"/>
        <v>0</v>
      </c>
      <c r="L695" s="202">
        <f t="shared" si="25"/>
        <v>0</v>
      </c>
      <c r="M695" s="211" t="e">
        <f>IF(#REF!=0,"",L695/#REF!)</f>
        <v>#REF!</v>
      </c>
      <c r="N695" s="142" t="s">
        <v>119</v>
      </c>
      <c r="O695" s="1" t="s">
        <v>3347</v>
      </c>
    </row>
    <row r="696" spans="1:15" ht="24" x14ac:dyDescent="0.2">
      <c r="A696" s="210">
        <v>3</v>
      </c>
      <c r="B696" s="210">
        <v>12</v>
      </c>
      <c r="C696" s="199" t="s">
        <v>1416</v>
      </c>
      <c r="D696" s="200" t="s">
        <v>3421</v>
      </c>
      <c r="E696" s="200" t="s">
        <v>109</v>
      </c>
      <c r="F696" s="201" t="s">
        <v>114</v>
      </c>
      <c r="G696" s="202">
        <v>1</v>
      </c>
      <c r="H696" s="90"/>
      <c r="I696" s="90"/>
      <c r="J696" s="202">
        <f t="shared" si="26"/>
        <v>0</v>
      </c>
      <c r="K696" s="202">
        <f t="shared" si="26"/>
        <v>0</v>
      </c>
      <c r="L696" s="202">
        <f t="shared" si="25"/>
        <v>0</v>
      </c>
      <c r="M696" s="211" t="e">
        <f>IF(#REF!=0,"",L696/#REF!)</f>
        <v>#REF!</v>
      </c>
      <c r="N696" s="142" t="s">
        <v>119</v>
      </c>
      <c r="O696" s="1" t="s">
        <v>3348</v>
      </c>
    </row>
    <row r="697" spans="1:15" ht="24" x14ac:dyDescent="0.2">
      <c r="A697" s="210">
        <v>3</v>
      </c>
      <c r="B697" s="210">
        <v>12</v>
      </c>
      <c r="C697" s="199" t="s">
        <v>1417</v>
      </c>
      <c r="D697" s="233" t="s">
        <v>1415</v>
      </c>
      <c r="E697" s="200" t="s">
        <v>109</v>
      </c>
      <c r="F697" s="201" t="s">
        <v>114</v>
      </c>
      <c r="G697" s="202">
        <v>1</v>
      </c>
      <c r="H697" s="90"/>
      <c r="I697" s="90"/>
      <c r="J697" s="202">
        <f t="shared" si="26"/>
        <v>0</v>
      </c>
      <c r="K697" s="202">
        <f t="shared" si="26"/>
        <v>0</v>
      </c>
      <c r="L697" s="202">
        <f t="shared" si="25"/>
        <v>0</v>
      </c>
      <c r="M697" s="211" t="e">
        <f>IF(#REF!=0,"",L697/#REF!)</f>
        <v>#REF!</v>
      </c>
      <c r="N697" s="142" t="s">
        <v>119</v>
      </c>
      <c r="O697" s="1" t="s">
        <v>3349</v>
      </c>
    </row>
    <row r="698" spans="1:15" s="5" customFormat="1" ht="24" x14ac:dyDescent="0.2">
      <c r="A698" s="210">
        <v>3</v>
      </c>
      <c r="B698" s="210">
        <v>12</v>
      </c>
      <c r="C698" s="199" t="s">
        <v>1419</v>
      </c>
      <c r="D698" s="233" t="s">
        <v>3422</v>
      </c>
      <c r="E698" s="200" t="s">
        <v>109</v>
      </c>
      <c r="F698" s="201" t="s">
        <v>114</v>
      </c>
      <c r="G698" s="202">
        <v>1</v>
      </c>
      <c r="H698" s="90"/>
      <c r="I698" s="90"/>
      <c r="J698" s="202">
        <f t="shared" si="26"/>
        <v>0</v>
      </c>
      <c r="K698" s="202">
        <f t="shared" si="26"/>
        <v>0</v>
      </c>
      <c r="L698" s="202">
        <f>TRUNC(SUM(J698:K698),2)</f>
        <v>0</v>
      </c>
      <c r="M698" s="211" t="e">
        <f>IF(#REF!=0,"",L698/#REF!)</f>
        <v>#REF!</v>
      </c>
      <c r="N698" s="142" t="s">
        <v>119</v>
      </c>
      <c r="O698" s="1" t="s">
        <v>3350</v>
      </c>
    </row>
    <row r="699" spans="1:15" ht="24" x14ac:dyDescent="0.2">
      <c r="A699" s="210">
        <v>3</v>
      </c>
      <c r="B699" s="210">
        <v>12</v>
      </c>
      <c r="C699" s="199" t="s">
        <v>1420</v>
      </c>
      <c r="D699" s="233" t="s">
        <v>1418</v>
      </c>
      <c r="E699" s="200" t="s">
        <v>109</v>
      </c>
      <c r="F699" s="201" t="s">
        <v>114</v>
      </c>
      <c r="G699" s="202">
        <v>1</v>
      </c>
      <c r="H699" s="90"/>
      <c r="I699" s="90"/>
      <c r="J699" s="202">
        <f t="shared" si="26"/>
        <v>0</v>
      </c>
      <c r="K699" s="202">
        <f t="shared" si="26"/>
        <v>0</v>
      </c>
      <c r="L699" s="202">
        <f>TRUNC(SUM(J699:K699),2)</f>
        <v>0</v>
      </c>
      <c r="M699" s="211" t="e">
        <f>IF(#REF!=0,"",L699/#REF!)</f>
        <v>#REF!</v>
      </c>
      <c r="N699" s="142" t="s">
        <v>119</v>
      </c>
      <c r="O699" s="1" t="s">
        <v>3351</v>
      </c>
    </row>
    <row r="700" spans="1:15" ht="24" x14ac:dyDescent="0.2">
      <c r="A700" s="210">
        <v>3</v>
      </c>
      <c r="B700" s="210">
        <v>12</v>
      </c>
      <c r="C700" s="199" t="s">
        <v>1422</v>
      </c>
      <c r="D700" s="233" t="s">
        <v>3423</v>
      </c>
      <c r="E700" s="200" t="s">
        <v>109</v>
      </c>
      <c r="F700" s="201" t="s">
        <v>114</v>
      </c>
      <c r="G700" s="202">
        <v>1</v>
      </c>
      <c r="H700" s="90"/>
      <c r="I700" s="90"/>
      <c r="J700" s="202">
        <f t="shared" si="26"/>
        <v>0</v>
      </c>
      <c r="K700" s="202">
        <f t="shared" si="26"/>
        <v>0</v>
      </c>
      <c r="L700" s="202">
        <f>TRUNC(SUM(J700:K700),2)</f>
        <v>0</v>
      </c>
      <c r="M700" s="211" t="e">
        <f>IF(#REF!=0,"",L700/#REF!)</f>
        <v>#REF!</v>
      </c>
      <c r="N700" s="142" t="s">
        <v>119</v>
      </c>
      <c r="O700" s="1" t="s">
        <v>3352</v>
      </c>
    </row>
    <row r="701" spans="1:15" ht="24" x14ac:dyDescent="0.2">
      <c r="A701" s="210">
        <v>3</v>
      </c>
      <c r="B701" s="210">
        <v>12</v>
      </c>
      <c r="C701" s="199" t="s">
        <v>3255</v>
      </c>
      <c r="D701" s="233" t="s">
        <v>1421</v>
      </c>
      <c r="E701" s="200" t="s">
        <v>109</v>
      </c>
      <c r="F701" s="201" t="s">
        <v>114</v>
      </c>
      <c r="G701" s="202">
        <v>1</v>
      </c>
      <c r="H701" s="90"/>
      <c r="I701" s="90"/>
      <c r="J701" s="202">
        <f t="shared" ref="J701:K702" si="27">TRUNC(TRUNC($G701,2)*TRUNC(H701,2),2)</f>
        <v>0</v>
      </c>
      <c r="K701" s="202">
        <f t="shared" si="27"/>
        <v>0</v>
      </c>
      <c r="L701" s="202">
        <f>TRUNC(SUM(J701:K701),2)</f>
        <v>0</v>
      </c>
      <c r="M701" s="211" t="e">
        <f>IF(#REF!=0,"",L701/#REF!)</f>
        <v>#REF!</v>
      </c>
      <c r="N701" s="142" t="s">
        <v>119</v>
      </c>
      <c r="O701" s="1" t="s">
        <v>3353</v>
      </c>
    </row>
    <row r="702" spans="1:15" ht="24" x14ac:dyDescent="0.2">
      <c r="A702" s="210">
        <v>3</v>
      </c>
      <c r="B702" s="210">
        <v>12</v>
      </c>
      <c r="C702" s="199" t="s">
        <v>3256</v>
      </c>
      <c r="D702" s="233" t="s">
        <v>1423</v>
      </c>
      <c r="E702" s="200" t="s">
        <v>109</v>
      </c>
      <c r="F702" s="201" t="s">
        <v>114</v>
      </c>
      <c r="G702" s="202">
        <v>1</v>
      </c>
      <c r="H702" s="90"/>
      <c r="I702" s="90"/>
      <c r="J702" s="202">
        <f t="shared" si="27"/>
        <v>0</v>
      </c>
      <c r="K702" s="202">
        <f t="shared" si="27"/>
        <v>0</v>
      </c>
      <c r="L702" s="202">
        <f>TRUNC(SUM(J702:K702),2)</f>
        <v>0</v>
      </c>
      <c r="M702" s="211" t="e">
        <f>IF(#REF!=0,"",L702/#REF!)</f>
        <v>#REF!</v>
      </c>
      <c r="N702" s="142" t="s">
        <v>119</v>
      </c>
      <c r="O702" s="1" t="s">
        <v>3354</v>
      </c>
    </row>
    <row r="703" spans="1:15" s="5" customFormat="1" x14ac:dyDescent="0.2">
      <c r="A703" s="210">
        <v>3</v>
      </c>
      <c r="B703" s="34">
        <v>12</v>
      </c>
      <c r="C703" s="35" t="s">
        <v>1424</v>
      </c>
      <c r="D703" s="36" t="s">
        <v>1425</v>
      </c>
      <c r="E703" s="37"/>
      <c r="F703" s="39"/>
      <c r="G703" s="92"/>
      <c r="H703" s="91"/>
      <c r="I703" s="91"/>
      <c r="J703" s="92"/>
      <c r="K703" s="92"/>
      <c r="L703" s="92"/>
      <c r="M703" s="98"/>
      <c r="N703" s="144"/>
    </row>
    <row r="704" spans="1:15" s="7" customFormat="1" x14ac:dyDescent="0.2">
      <c r="A704" s="210">
        <v>3</v>
      </c>
      <c r="B704" s="34">
        <v>12</v>
      </c>
      <c r="C704" s="147" t="s">
        <v>1426</v>
      </c>
      <c r="D704" s="148" t="s">
        <v>1427</v>
      </c>
      <c r="E704" s="148" t="s">
        <v>109</v>
      </c>
      <c r="F704" s="149"/>
      <c r="G704" s="150"/>
      <c r="H704" s="90"/>
      <c r="I704" s="90"/>
      <c r="J704" s="150"/>
      <c r="K704" s="150"/>
      <c r="L704" s="150"/>
      <c r="M704" s="151"/>
      <c r="N704" s="146" t="s">
        <v>970</v>
      </c>
    </row>
    <row r="705" spans="1:15" ht="36" x14ac:dyDescent="0.2">
      <c r="A705" s="210">
        <v>3</v>
      </c>
      <c r="B705" s="210">
        <v>12</v>
      </c>
      <c r="C705" s="199" t="s">
        <v>1428</v>
      </c>
      <c r="D705" s="200" t="s">
        <v>3424</v>
      </c>
      <c r="E705" s="200" t="s">
        <v>109</v>
      </c>
      <c r="F705" s="201" t="s">
        <v>154</v>
      </c>
      <c r="G705" s="202">
        <v>1</v>
      </c>
      <c r="H705" s="90"/>
      <c r="I705" s="90"/>
      <c r="J705" s="202">
        <f t="shared" ref="J705:K755" si="28">TRUNC(TRUNC($G705,2)*TRUNC(H705,2),2)</f>
        <v>0</v>
      </c>
      <c r="K705" s="202">
        <f t="shared" si="28"/>
        <v>0</v>
      </c>
      <c r="L705" s="202">
        <f t="shared" ref="L705:L755" si="29">TRUNC(SUM(J705:K705),2)</f>
        <v>0</v>
      </c>
      <c r="M705" s="211" t="e">
        <f>IF(#REF!=0,"",L705/#REF!)</f>
        <v>#REF!</v>
      </c>
      <c r="N705" s="142" t="s">
        <v>119</v>
      </c>
      <c r="O705" s="1" t="s">
        <v>2914</v>
      </c>
    </row>
    <row r="706" spans="1:15" ht="24" x14ac:dyDescent="0.2">
      <c r="A706" s="210">
        <v>3</v>
      </c>
      <c r="B706" s="210">
        <v>12</v>
      </c>
      <c r="C706" s="199" t="s">
        <v>1429</v>
      </c>
      <c r="D706" s="200" t="s">
        <v>3425</v>
      </c>
      <c r="E706" s="200" t="s">
        <v>109</v>
      </c>
      <c r="F706" s="201" t="s">
        <v>154</v>
      </c>
      <c r="G706" s="202">
        <v>1</v>
      </c>
      <c r="H706" s="90"/>
      <c r="I706" s="90"/>
      <c r="J706" s="202">
        <f t="shared" si="28"/>
        <v>0</v>
      </c>
      <c r="K706" s="202">
        <f t="shared" si="28"/>
        <v>0</v>
      </c>
      <c r="L706" s="202">
        <f t="shared" si="29"/>
        <v>0</v>
      </c>
      <c r="M706" s="211" t="e">
        <f>IF(#REF!=0,"",L706/#REF!)</f>
        <v>#REF!</v>
      </c>
      <c r="N706" s="142" t="s">
        <v>119</v>
      </c>
      <c r="O706" s="1" t="s">
        <v>2915</v>
      </c>
    </row>
    <row r="707" spans="1:15" ht="24" x14ac:dyDescent="0.2">
      <c r="A707" s="210">
        <v>3</v>
      </c>
      <c r="B707" s="210">
        <v>12</v>
      </c>
      <c r="C707" s="199" t="s">
        <v>1430</v>
      </c>
      <c r="D707" s="200" t="s">
        <v>3426</v>
      </c>
      <c r="E707" s="200" t="s">
        <v>109</v>
      </c>
      <c r="F707" s="201" t="s">
        <v>154</v>
      </c>
      <c r="G707" s="202">
        <v>1</v>
      </c>
      <c r="H707" s="90"/>
      <c r="I707" s="90"/>
      <c r="J707" s="202">
        <f t="shared" si="28"/>
        <v>0</v>
      </c>
      <c r="K707" s="202">
        <f t="shared" si="28"/>
        <v>0</v>
      </c>
      <c r="L707" s="202">
        <f t="shared" si="29"/>
        <v>0</v>
      </c>
      <c r="M707" s="211" t="e">
        <f>IF(#REF!=0,"",L707/#REF!)</f>
        <v>#REF!</v>
      </c>
      <c r="N707" s="142" t="s">
        <v>1431</v>
      </c>
    </row>
    <row r="708" spans="1:15" ht="24" x14ac:dyDescent="0.2">
      <c r="A708" s="210">
        <v>3</v>
      </c>
      <c r="B708" s="210">
        <v>12</v>
      </c>
      <c r="C708" s="199" t="s">
        <v>1432</v>
      </c>
      <c r="D708" s="200" t="s">
        <v>3427</v>
      </c>
      <c r="E708" s="200" t="s">
        <v>109</v>
      </c>
      <c r="F708" s="201" t="s">
        <v>154</v>
      </c>
      <c r="G708" s="202">
        <v>1</v>
      </c>
      <c r="H708" s="90"/>
      <c r="I708" s="90"/>
      <c r="J708" s="202">
        <f t="shared" si="28"/>
        <v>0</v>
      </c>
      <c r="K708" s="202">
        <f t="shared" si="28"/>
        <v>0</v>
      </c>
      <c r="L708" s="202">
        <f t="shared" si="29"/>
        <v>0</v>
      </c>
      <c r="M708" s="211" t="e">
        <f>IF(#REF!=0,"",L708/#REF!)</f>
        <v>#REF!</v>
      </c>
      <c r="N708" s="142" t="s">
        <v>1433</v>
      </c>
    </row>
    <row r="709" spans="1:15" ht="36" x14ac:dyDescent="0.2">
      <c r="A709" s="210">
        <v>3</v>
      </c>
      <c r="B709" s="210">
        <v>12</v>
      </c>
      <c r="C709" s="199" t="s">
        <v>1434</v>
      </c>
      <c r="D709" s="200" t="s">
        <v>3428</v>
      </c>
      <c r="E709" s="200" t="s">
        <v>109</v>
      </c>
      <c r="F709" s="201" t="s">
        <v>154</v>
      </c>
      <c r="G709" s="202">
        <v>1</v>
      </c>
      <c r="H709" s="90"/>
      <c r="I709" s="90"/>
      <c r="J709" s="202">
        <f t="shared" si="28"/>
        <v>0</v>
      </c>
      <c r="K709" s="202">
        <f t="shared" si="28"/>
        <v>0</v>
      </c>
      <c r="L709" s="202">
        <f t="shared" si="29"/>
        <v>0</v>
      </c>
      <c r="M709" s="211" t="e">
        <f>IF(#REF!=0,"",L709/#REF!)</f>
        <v>#REF!</v>
      </c>
      <c r="N709" s="142" t="s">
        <v>1435</v>
      </c>
    </row>
    <row r="710" spans="1:15" ht="24" x14ac:dyDescent="0.2">
      <c r="A710" s="210">
        <v>3</v>
      </c>
      <c r="B710" s="210">
        <v>12</v>
      </c>
      <c r="C710" s="199" t="s">
        <v>1436</v>
      </c>
      <c r="D710" s="200" t="s">
        <v>3429</v>
      </c>
      <c r="E710" s="200" t="s">
        <v>109</v>
      </c>
      <c r="F710" s="201" t="s">
        <v>154</v>
      </c>
      <c r="G710" s="202">
        <v>1</v>
      </c>
      <c r="H710" s="90"/>
      <c r="I710" s="90"/>
      <c r="J710" s="202">
        <f t="shared" si="28"/>
        <v>0</v>
      </c>
      <c r="K710" s="202">
        <f t="shared" si="28"/>
        <v>0</v>
      </c>
      <c r="L710" s="202">
        <f t="shared" si="29"/>
        <v>0</v>
      </c>
      <c r="M710" s="211" t="e">
        <f>IF(#REF!=0,"",L710/#REF!)</f>
        <v>#REF!</v>
      </c>
      <c r="N710" s="142" t="s">
        <v>1437</v>
      </c>
    </row>
    <row r="711" spans="1:15" s="5" customFormat="1" ht="24" x14ac:dyDescent="0.2">
      <c r="A711" s="210">
        <v>3</v>
      </c>
      <c r="B711" s="210">
        <v>12</v>
      </c>
      <c r="C711" s="199" t="s">
        <v>1438</v>
      </c>
      <c r="D711" s="200" t="s">
        <v>3430</v>
      </c>
      <c r="E711" s="200" t="s">
        <v>109</v>
      </c>
      <c r="F711" s="201" t="s">
        <v>154</v>
      </c>
      <c r="G711" s="202">
        <v>1</v>
      </c>
      <c r="H711" s="90"/>
      <c r="I711" s="90"/>
      <c r="J711" s="202">
        <f t="shared" si="28"/>
        <v>0</v>
      </c>
      <c r="K711" s="202">
        <f t="shared" si="28"/>
        <v>0</v>
      </c>
      <c r="L711" s="202">
        <f t="shared" si="29"/>
        <v>0</v>
      </c>
      <c r="M711" s="211" t="e">
        <f>IF(#REF!=0,"",L711/#REF!)</f>
        <v>#REF!</v>
      </c>
      <c r="N711" s="142" t="s">
        <v>1439</v>
      </c>
    </row>
    <row r="712" spans="1:15" s="5" customFormat="1" ht="24" x14ac:dyDescent="0.2">
      <c r="A712" s="210">
        <v>3</v>
      </c>
      <c r="B712" s="210">
        <v>12</v>
      </c>
      <c r="C712" s="199" t="s">
        <v>2504</v>
      </c>
      <c r="D712" s="200" t="s">
        <v>3431</v>
      </c>
      <c r="E712" s="200" t="s">
        <v>109</v>
      </c>
      <c r="F712" s="201" t="s">
        <v>154</v>
      </c>
      <c r="G712" s="202">
        <v>1</v>
      </c>
      <c r="H712" s="90"/>
      <c r="I712" s="90"/>
      <c r="J712" s="202">
        <f t="shared" si="28"/>
        <v>0</v>
      </c>
      <c r="K712" s="202">
        <f t="shared" si="28"/>
        <v>0</v>
      </c>
      <c r="L712" s="202">
        <f t="shared" si="29"/>
        <v>0</v>
      </c>
      <c r="M712" s="211" t="e">
        <f>IF(#REF!=0,"",L712/#REF!)</f>
        <v>#REF!</v>
      </c>
      <c r="N712" s="142" t="s">
        <v>2916</v>
      </c>
    </row>
    <row r="713" spans="1:15" s="7" customFormat="1" x14ac:dyDescent="0.2">
      <c r="A713" s="210">
        <v>3</v>
      </c>
      <c r="B713" s="210">
        <v>12</v>
      </c>
      <c r="C713" s="147" t="s">
        <v>1440</v>
      </c>
      <c r="D713" s="247" t="s">
        <v>1441</v>
      </c>
      <c r="E713" s="148" t="s">
        <v>109</v>
      </c>
      <c r="F713" s="149"/>
      <c r="G713" s="150"/>
      <c r="H713" s="90"/>
      <c r="I713" s="90"/>
      <c r="J713" s="150"/>
      <c r="K713" s="150"/>
      <c r="L713" s="150"/>
      <c r="M713" s="151"/>
      <c r="N713" s="146" t="s">
        <v>970</v>
      </c>
    </row>
    <row r="714" spans="1:15" ht="24" x14ac:dyDescent="0.2">
      <c r="A714" s="210">
        <v>3</v>
      </c>
      <c r="B714" s="210">
        <v>12</v>
      </c>
      <c r="C714" s="199" t="s">
        <v>1442</v>
      </c>
      <c r="D714" s="200" t="s">
        <v>1443</v>
      </c>
      <c r="E714" s="200" t="s">
        <v>109</v>
      </c>
      <c r="F714" s="201" t="s">
        <v>154</v>
      </c>
      <c r="G714" s="202">
        <v>1</v>
      </c>
      <c r="H714" s="90"/>
      <c r="I714" s="90"/>
      <c r="J714" s="202">
        <f t="shared" si="28"/>
        <v>0</v>
      </c>
      <c r="K714" s="202">
        <f t="shared" si="28"/>
        <v>0</v>
      </c>
      <c r="L714" s="202">
        <f t="shared" si="29"/>
        <v>0</v>
      </c>
      <c r="M714" s="211" t="e">
        <f>IF(#REF!=0,"",L714/#REF!)</f>
        <v>#REF!</v>
      </c>
      <c r="N714" s="142" t="s">
        <v>119</v>
      </c>
      <c r="O714" s="1" t="s">
        <v>2918</v>
      </c>
    </row>
    <row r="715" spans="1:15" ht="24" x14ac:dyDescent="0.2">
      <c r="A715" s="210">
        <v>3</v>
      </c>
      <c r="B715" s="210">
        <v>12</v>
      </c>
      <c r="C715" s="199" t="s">
        <v>1444</v>
      </c>
      <c r="D715" s="200" t="s">
        <v>1445</v>
      </c>
      <c r="E715" s="200" t="s">
        <v>109</v>
      </c>
      <c r="F715" s="201" t="s">
        <v>154</v>
      </c>
      <c r="G715" s="202">
        <v>1</v>
      </c>
      <c r="H715" s="90"/>
      <c r="I715" s="90"/>
      <c r="J715" s="202">
        <f t="shared" si="28"/>
        <v>0</v>
      </c>
      <c r="K715" s="202">
        <f t="shared" si="28"/>
        <v>0</v>
      </c>
      <c r="L715" s="202">
        <f t="shared" si="29"/>
        <v>0</v>
      </c>
      <c r="M715" s="211" t="e">
        <f>IF(#REF!=0,"",L715/#REF!)</f>
        <v>#REF!</v>
      </c>
      <c r="N715" s="142" t="s">
        <v>119</v>
      </c>
      <c r="O715" s="1" t="s">
        <v>2917</v>
      </c>
    </row>
    <row r="716" spans="1:15" ht="24" x14ac:dyDescent="0.2">
      <c r="A716" s="210">
        <v>3</v>
      </c>
      <c r="B716" s="210">
        <v>12</v>
      </c>
      <c r="C716" s="199" t="s">
        <v>1446</v>
      </c>
      <c r="D716" s="200" t="s">
        <v>1447</v>
      </c>
      <c r="E716" s="200" t="s">
        <v>109</v>
      </c>
      <c r="F716" s="201" t="s">
        <v>154</v>
      </c>
      <c r="G716" s="202">
        <v>1</v>
      </c>
      <c r="H716" s="90"/>
      <c r="I716" s="90"/>
      <c r="J716" s="202">
        <f t="shared" si="28"/>
        <v>0</v>
      </c>
      <c r="K716" s="202">
        <f t="shared" si="28"/>
        <v>0</v>
      </c>
      <c r="L716" s="202">
        <f t="shared" si="29"/>
        <v>0</v>
      </c>
      <c r="M716" s="211" t="e">
        <f>IF(#REF!=0,"",L716/#REF!)</f>
        <v>#REF!</v>
      </c>
      <c r="N716" s="142" t="s">
        <v>119</v>
      </c>
      <c r="O716" s="1" t="s">
        <v>2919</v>
      </c>
    </row>
    <row r="717" spans="1:15" ht="24" x14ac:dyDescent="0.2">
      <c r="A717" s="210">
        <v>3</v>
      </c>
      <c r="B717" s="210">
        <v>12</v>
      </c>
      <c r="C717" s="199" t="s">
        <v>1448</v>
      </c>
      <c r="D717" s="200" t="s">
        <v>2505</v>
      </c>
      <c r="E717" s="200" t="s">
        <v>109</v>
      </c>
      <c r="F717" s="201" t="s">
        <v>154</v>
      </c>
      <c r="G717" s="202">
        <v>1</v>
      </c>
      <c r="H717" s="90"/>
      <c r="I717" s="90"/>
      <c r="J717" s="202">
        <f t="shared" si="28"/>
        <v>0</v>
      </c>
      <c r="K717" s="202">
        <f t="shared" si="28"/>
        <v>0</v>
      </c>
      <c r="L717" s="202">
        <f t="shared" si="29"/>
        <v>0</v>
      </c>
      <c r="M717" s="211" t="e">
        <f>IF(#REF!=0,"",L717/#REF!)</f>
        <v>#REF!</v>
      </c>
      <c r="N717" s="142" t="s">
        <v>119</v>
      </c>
      <c r="O717" s="1" t="s">
        <v>3246</v>
      </c>
    </row>
    <row r="718" spans="1:15" ht="36" x14ac:dyDescent="0.2">
      <c r="A718" s="210">
        <v>3</v>
      </c>
      <c r="B718" s="210">
        <v>12</v>
      </c>
      <c r="C718" s="199" t="s">
        <v>1450</v>
      </c>
      <c r="D718" s="233" t="s">
        <v>1449</v>
      </c>
      <c r="E718" s="200" t="s">
        <v>109</v>
      </c>
      <c r="F718" s="201" t="s">
        <v>154</v>
      </c>
      <c r="G718" s="202">
        <v>1</v>
      </c>
      <c r="H718" s="90"/>
      <c r="I718" s="90"/>
      <c r="J718" s="202">
        <f t="shared" si="28"/>
        <v>0</v>
      </c>
      <c r="K718" s="202">
        <f t="shared" si="28"/>
        <v>0</v>
      </c>
      <c r="L718" s="202">
        <f t="shared" si="29"/>
        <v>0</v>
      </c>
      <c r="M718" s="211" t="e">
        <f>IF(#REF!=0,"",L718/#REF!)</f>
        <v>#REF!</v>
      </c>
      <c r="N718" s="142" t="s">
        <v>119</v>
      </c>
      <c r="O718" s="1" t="s">
        <v>2920</v>
      </c>
    </row>
    <row r="719" spans="1:15" ht="36" x14ac:dyDescent="0.2">
      <c r="A719" s="210">
        <v>3</v>
      </c>
      <c r="B719" s="210">
        <v>12</v>
      </c>
      <c r="C719" s="199" t="s">
        <v>1452</v>
      </c>
      <c r="D719" s="200" t="s">
        <v>1451</v>
      </c>
      <c r="E719" s="200" t="s">
        <v>109</v>
      </c>
      <c r="F719" s="201" t="s">
        <v>154</v>
      </c>
      <c r="G719" s="202">
        <v>1</v>
      </c>
      <c r="H719" s="90"/>
      <c r="I719" s="90"/>
      <c r="J719" s="202">
        <f t="shared" si="28"/>
        <v>0</v>
      </c>
      <c r="K719" s="202">
        <f t="shared" si="28"/>
        <v>0</v>
      </c>
      <c r="L719" s="202">
        <f t="shared" si="29"/>
        <v>0</v>
      </c>
      <c r="M719" s="211" t="e">
        <f>IF(#REF!=0,"",L719/#REF!)</f>
        <v>#REF!</v>
      </c>
      <c r="N719" s="142" t="s">
        <v>119</v>
      </c>
      <c r="O719" s="1" t="s">
        <v>2921</v>
      </c>
    </row>
    <row r="720" spans="1:15" ht="36" x14ac:dyDescent="0.2">
      <c r="A720" s="210">
        <v>3</v>
      </c>
      <c r="B720" s="210">
        <v>12</v>
      </c>
      <c r="C720" s="199" t="s">
        <v>1454</v>
      </c>
      <c r="D720" s="200" t="s">
        <v>1453</v>
      </c>
      <c r="E720" s="200" t="s">
        <v>109</v>
      </c>
      <c r="F720" s="201" t="s">
        <v>154</v>
      </c>
      <c r="G720" s="202">
        <v>1</v>
      </c>
      <c r="H720" s="90"/>
      <c r="I720" s="90"/>
      <c r="J720" s="202">
        <f t="shared" si="28"/>
        <v>0</v>
      </c>
      <c r="K720" s="202">
        <f t="shared" si="28"/>
        <v>0</v>
      </c>
      <c r="L720" s="202">
        <f t="shared" si="29"/>
        <v>0</v>
      </c>
      <c r="M720" s="211" t="e">
        <f>IF(#REF!=0,"",L720/#REF!)</f>
        <v>#REF!</v>
      </c>
      <c r="N720" s="142" t="s">
        <v>119</v>
      </c>
      <c r="O720" s="1" t="s">
        <v>2922</v>
      </c>
    </row>
    <row r="721" spans="1:15" ht="36" x14ac:dyDescent="0.2">
      <c r="A721" s="210">
        <v>3</v>
      </c>
      <c r="B721" s="210">
        <v>12</v>
      </c>
      <c r="C721" s="199" t="s">
        <v>1456</v>
      </c>
      <c r="D721" s="200" t="s">
        <v>1455</v>
      </c>
      <c r="E721" s="200" t="s">
        <v>109</v>
      </c>
      <c r="F721" s="201" t="s">
        <v>154</v>
      </c>
      <c r="G721" s="202">
        <v>1</v>
      </c>
      <c r="H721" s="90"/>
      <c r="I721" s="90"/>
      <c r="J721" s="202">
        <f t="shared" si="28"/>
        <v>0</v>
      </c>
      <c r="K721" s="202">
        <f t="shared" si="28"/>
        <v>0</v>
      </c>
      <c r="L721" s="202">
        <f t="shared" si="29"/>
        <v>0</v>
      </c>
      <c r="M721" s="211" t="e">
        <f>IF(#REF!=0,"",L721/#REF!)</f>
        <v>#REF!</v>
      </c>
      <c r="N721" s="142" t="s">
        <v>119</v>
      </c>
      <c r="O721" s="1" t="s">
        <v>2923</v>
      </c>
    </row>
    <row r="722" spans="1:15" x14ac:dyDescent="0.2">
      <c r="A722" s="210">
        <v>3</v>
      </c>
      <c r="B722" s="210">
        <v>12</v>
      </c>
      <c r="C722" s="199" t="s">
        <v>1458</v>
      </c>
      <c r="D722" s="200" t="s">
        <v>1457</v>
      </c>
      <c r="E722" s="200" t="s">
        <v>109</v>
      </c>
      <c r="F722" s="201" t="s">
        <v>298</v>
      </c>
      <c r="G722" s="202">
        <v>1</v>
      </c>
      <c r="H722" s="90"/>
      <c r="I722" s="90"/>
      <c r="J722" s="202">
        <f t="shared" si="28"/>
        <v>0</v>
      </c>
      <c r="K722" s="202">
        <f t="shared" si="28"/>
        <v>0</v>
      </c>
      <c r="L722" s="202">
        <f t="shared" si="29"/>
        <v>0</v>
      </c>
      <c r="M722" s="211" t="e">
        <f>IF(#REF!=0,"",L722/#REF!)</f>
        <v>#REF!</v>
      </c>
      <c r="N722" s="142" t="s">
        <v>119</v>
      </c>
      <c r="O722" s="1" t="s">
        <v>2924</v>
      </c>
    </row>
    <row r="723" spans="1:15" s="5" customFormat="1" ht="24" x14ac:dyDescent="0.2">
      <c r="A723" s="210">
        <v>3</v>
      </c>
      <c r="B723" s="210">
        <v>12</v>
      </c>
      <c r="C723" s="199" t="s">
        <v>3257</v>
      </c>
      <c r="D723" s="200" t="s">
        <v>2925</v>
      </c>
      <c r="E723" s="200" t="s">
        <v>109</v>
      </c>
      <c r="F723" s="201" t="s">
        <v>118</v>
      </c>
      <c r="G723" s="202">
        <v>1</v>
      </c>
      <c r="H723" s="90"/>
      <c r="I723" s="90"/>
      <c r="J723" s="202">
        <f t="shared" si="28"/>
        <v>0</v>
      </c>
      <c r="K723" s="202">
        <f t="shared" si="28"/>
        <v>0</v>
      </c>
      <c r="L723" s="202">
        <f t="shared" si="29"/>
        <v>0</v>
      </c>
      <c r="M723" s="211" t="e">
        <f>IF(#REF!=0,"",L723/#REF!)</f>
        <v>#REF!</v>
      </c>
      <c r="N723" s="142" t="s">
        <v>119</v>
      </c>
      <c r="O723" s="5" t="s">
        <v>2926</v>
      </c>
    </row>
    <row r="724" spans="1:15" s="7" customFormat="1" x14ac:dyDescent="0.2">
      <c r="A724" s="210">
        <v>3</v>
      </c>
      <c r="B724" s="210">
        <v>12</v>
      </c>
      <c r="C724" s="147" t="s">
        <v>1459</v>
      </c>
      <c r="D724" s="247" t="s">
        <v>1460</v>
      </c>
      <c r="E724" s="148" t="s">
        <v>109</v>
      </c>
      <c r="F724" s="149"/>
      <c r="G724" s="150"/>
      <c r="H724" s="90"/>
      <c r="I724" s="90"/>
      <c r="J724" s="150"/>
      <c r="K724" s="150"/>
      <c r="L724" s="150"/>
      <c r="M724" s="151"/>
      <c r="N724" s="146" t="s">
        <v>970</v>
      </c>
    </row>
    <row r="725" spans="1:15" x14ac:dyDescent="0.2">
      <c r="A725" s="210">
        <v>3</v>
      </c>
      <c r="B725" s="210">
        <v>12</v>
      </c>
      <c r="C725" s="199" t="s">
        <v>1461</v>
      </c>
      <c r="D725" s="200" t="s">
        <v>1462</v>
      </c>
      <c r="E725" s="200" t="s">
        <v>109</v>
      </c>
      <c r="F725" s="201" t="s">
        <v>114</v>
      </c>
      <c r="G725" s="202">
        <v>1</v>
      </c>
      <c r="H725" s="90"/>
      <c r="I725" s="90"/>
      <c r="J725" s="202">
        <f t="shared" si="28"/>
        <v>0</v>
      </c>
      <c r="K725" s="202">
        <f t="shared" si="28"/>
        <v>0</v>
      </c>
      <c r="L725" s="202">
        <f t="shared" si="29"/>
        <v>0</v>
      </c>
      <c r="M725" s="211" t="e">
        <f>IF(#REF!=0,"",L725/#REF!)</f>
        <v>#REF!</v>
      </c>
      <c r="N725" s="142" t="s">
        <v>119</v>
      </c>
      <c r="O725" s="1" t="s">
        <v>2927</v>
      </c>
    </row>
    <row r="726" spans="1:15" x14ac:dyDescent="0.2">
      <c r="A726" s="210">
        <v>3</v>
      </c>
      <c r="B726" s="210">
        <v>12</v>
      </c>
      <c r="C726" s="199" t="s">
        <v>1463</v>
      </c>
      <c r="D726" s="200" t="s">
        <v>1464</v>
      </c>
      <c r="E726" s="200" t="s">
        <v>109</v>
      </c>
      <c r="F726" s="201" t="s">
        <v>114</v>
      </c>
      <c r="G726" s="202">
        <v>1</v>
      </c>
      <c r="H726" s="90"/>
      <c r="I726" s="90"/>
      <c r="J726" s="202">
        <f t="shared" si="28"/>
        <v>0</v>
      </c>
      <c r="K726" s="202">
        <f t="shared" si="28"/>
        <v>0</v>
      </c>
      <c r="L726" s="202">
        <f t="shared" si="29"/>
        <v>0</v>
      </c>
      <c r="M726" s="211" t="e">
        <f>IF(#REF!=0,"",L726/#REF!)</f>
        <v>#REF!</v>
      </c>
      <c r="N726" s="142" t="s">
        <v>119</v>
      </c>
      <c r="O726" s="1" t="s">
        <v>2928</v>
      </c>
    </row>
    <row r="727" spans="1:15" x14ac:dyDescent="0.2">
      <c r="A727" s="210">
        <v>3</v>
      </c>
      <c r="B727" s="210">
        <v>12</v>
      </c>
      <c r="C727" s="199" t="s">
        <v>1465</v>
      </c>
      <c r="D727" s="200" t="s">
        <v>1466</v>
      </c>
      <c r="E727" s="200" t="s">
        <v>109</v>
      </c>
      <c r="F727" s="201" t="s">
        <v>114</v>
      </c>
      <c r="G727" s="202">
        <v>1</v>
      </c>
      <c r="H727" s="90"/>
      <c r="I727" s="90"/>
      <c r="J727" s="202">
        <f t="shared" si="28"/>
        <v>0</v>
      </c>
      <c r="K727" s="202">
        <f t="shared" si="28"/>
        <v>0</v>
      </c>
      <c r="L727" s="202">
        <f t="shared" si="29"/>
        <v>0</v>
      </c>
      <c r="M727" s="211" t="e">
        <f>IF(#REF!=0,"",L727/#REF!)</f>
        <v>#REF!</v>
      </c>
      <c r="N727" s="142" t="s">
        <v>119</v>
      </c>
      <c r="O727" s="1" t="s">
        <v>2929</v>
      </c>
    </row>
    <row r="728" spans="1:15" x14ac:dyDescent="0.2">
      <c r="A728" s="210">
        <v>3</v>
      </c>
      <c r="B728" s="210">
        <v>12</v>
      </c>
      <c r="C728" s="199" t="s">
        <v>1467</v>
      </c>
      <c r="D728" s="233" t="s">
        <v>2934</v>
      </c>
      <c r="E728" s="200" t="s">
        <v>109</v>
      </c>
      <c r="F728" s="201" t="s">
        <v>114</v>
      </c>
      <c r="G728" s="202">
        <v>1</v>
      </c>
      <c r="H728" s="90"/>
      <c r="I728" s="90"/>
      <c r="J728" s="202">
        <f t="shared" si="28"/>
        <v>0</v>
      </c>
      <c r="K728" s="202">
        <f t="shared" si="28"/>
        <v>0</v>
      </c>
      <c r="L728" s="202">
        <f t="shared" si="29"/>
        <v>0</v>
      </c>
      <c r="M728" s="211" t="e">
        <f>IF(#REF!=0,"",L728/#REF!)</f>
        <v>#REF!</v>
      </c>
      <c r="N728" s="142" t="s">
        <v>119</v>
      </c>
      <c r="O728" s="1" t="s">
        <v>2930</v>
      </c>
    </row>
    <row r="729" spans="1:15" x14ac:dyDescent="0.2">
      <c r="A729" s="210">
        <v>3</v>
      </c>
      <c r="B729" s="210">
        <v>12</v>
      </c>
      <c r="C729" s="199" t="s">
        <v>1468</v>
      </c>
      <c r="D729" s="200" t="s">
        <v>2935</v>
      </c>
      <c r="E729" s="200" t="s">
        <v>109</v>
      </c>
      <c r="F729" s="201" t="s">
        <v>114</v>
      </c>
      <c r="G729" s="202">
        <v>1</v>
      </c>
      <c r="H729" s="90"/>
      <c r="I729" s="90"/>
      <c r="J729" s="202">
        <f t="shared" si="28"/>
        <v>0</v>
      </c>
      <c r="K729" s="202">
        <f t="shared" si="28"/>
        <v>0</v>
      </c>
      <c r="L729" s="202">
        <f t="shared" si="29"/>
        <v>0</v>
      </c>
      <c r="M729" s="211" t="e">
        <f>IF(#REF!=0,"",L729/#REF!)</f>
        <v>#REF!</v>
      </c>
      <c r="N729" s="142" t="s">
        <v>119</v>
      </c>
      <c r="O729" s="1" t="s">
        <v>2931</v>
      </c>
    </row>
    <row r="730" spans="1:15" x14ac:dyDescent="0.2">
      <c r="A730" s="210">
        <v>3</v>
      </c>
      <c r="B730" s="210">
        <v>12</v>
      </c>
      <c r="C730" s="199" t="s">
        <v>1469</v>
      </c>
      <c r="D730" s="200" t="s">
        <v>1470</v>
      </c>
      <c r="E730" s="200" t="s">
        <v>109</v>
      </c>
      <c r="F730" s="201" t="s">
        <v>114</v>
      </c>
      <c r="G730" s="202">
        <v>1</v>
      </c>
      <c r="H730" s="90"/>
      <c r="I730" s="90"/>
      <c r="J730" s="202">
        <f t="shared" si="28"/>
        <v>0</v>
      </c>
      <c r="K730" s="202">
        <f t="shared" si="28"/>
        <v>0</v>
      </c>
      <c r="L730" s="202">
        <f t="shared" si="29"/>
        <v>0</v>
      </c>
      <c r="M730" s="211" t="e">
        <f>IF(#REF!=0,"",L730/#REF!)</f>
        <v>#REF!</v>
      </c>
      <c r="N730" s="142" t="s">
        <v>119</v>
      </c>
      <c r="O730" s="1" t="s">
        <v>2932</v>
      </c>
    </row>
    <row r="731" spans="1:15" x14ac:dyDescent="0.2">
      <c r="A731" s="210">
        <v>3</v>
      </c>
      <c r="B731" s="210">
        <v>12</v>
      </c>
      <c r="C731" s="199" t="s">
        <v>1471</v>
      </c>
      <c r="D731" s="200" t="s">
        <v>1472</v>
      </c>
      <c r="E731" s="200" t="s">
        <v>109</v>
      </c>
      <c r="F731" s="201" t="s">
        <v>114</v>
      </c>
      <c r="G731" s="202">
        <v>1</v>
      </c>
      <c r="H731" s="90"/>
      <c r="I731" s="90"/>
      <c r="J731" s="202">
        <f t="shared" si="28"/>
        <v>0</v>
      </c>
      <c r="K731" s="202">
        <f t="shared" si="28"/>
        <v>0</v>
      </c>
      <c r="L731" s="202">
        <f t="shared" si="29"/>
        <v>0</v>
      </c>
      <c r="M731" s="211" t="e">
        <f>IF(#REF!=0,"",L731/#REF!)</f>
        <v>#REF!</v>
      </c>
      <c r="N731" s="142" t="s">
        <v>119</v>
      </c>
      <c r="O731" s="1" t="s">
        <v>2933</v>
      </c>
    </row>
    <row r="732" spans="1:15" ht="10.5" customHeight="1" x14ac:dyDescent="0.2">
      <c r="A732" s="210">
        <v>3</v>
      </c>
      <c r="B732" s="210">
        <v>12</v>
      </c>
      <c r="C732" s="199" t="s">
        <v>1473</v>
      </c>
      <c r="D732" s="200" t="s">
        <v>1474</v>
      </c>
      <c r="E732" s="200" t="s">
        <v>109</v>
      </c>
      <c r="F732" s="201" t="s">
        <v>114</v>
      </c>
      <c r="G732" s="202">
        <v>1</v>
      </c>
      <c r="H732" s="90"/>
      <c r="I732" s="90"/>
      <c r="J732" s="202">
        <f t="shared" si="28"/>
        <v>0</v>
      </c>
      <c r="K732" s="202">
        <f t="shared" si="28"/>
        <v>0</v>
      </c>
      <c r="L732" s="202">
        <f t="shared" si="29"/>
        <v>0</v>
      </c>
      <c r="M732" s="211" t="e">
        <f>IF(#REF!=0,"",L732/#REF!)</f>
        <v>#REF!</v>
      </c>
      <c r="N732" s="142" t="s">
        <v>119</v>
      </c>
      <c r="O732" s="1" t="s">
        <v>2937</v>
      </c>
    </row>
    <row r="733" spans="1:15" x14ac:dyDescent="0.2">
      <c r="A733" s="210">
        <v>3</v>
      </c>
      <c r="B733" s="210">
        <v>12</v>
      </c>
      <c r="C733" s="199" t="s">
        <v>1475</v>
      </c>
      <c r="D733" s="200" t="s">
        <v>2506</v>
      </c>
      <c r="E733" s="200" t="s">
        <v>109</v>
      </c>
      <c r="F733" s="201" t="s">
        <v>114</v>
      </c>
      <c r="G733" s="202">
        <v>1</v>
      </c>
      <c r="H733" s="90"/>
      <c r="I733" s="90"/>
      <c r="J733" s="202">
        <f t="shared" si="28"/>
        <v>0</v>
      </c>
      <c r="K733" s="202">
        <f t="shared" si="28"/>
        <v>0</v>
      </c>
      <c r="L733" s="202">
        <f t="shared" si="29"/>
        <v>0</v>
      </c>
      <c r="M733" s="211" t="e">
        <f>IF(#REF!=0,"",L733/#REF!)</f>
        <v>#REF!</v>
      </c>
      <c r="N733" s="142" t="s">
        <v>119</v>
      </c>
      <c r="O733" s="1" t="s">
        <v>3272</v>
      </c>
    </row>
    <row r="734" spans="1:15" x14ac:dyDescent="0.2">
      <c r="A734" s="210">
        <v>3</v>
      </c>
      <c r="B734" s="210">
        <v>12</v>
      </c>
      <c r="C734" s="199" t="s">
        <v>1477</v>
      </c>
      <c r="D734" s="200" t="s">
        <v>1476</v>
      </c>
      <c r="E734" s="200" t="s">
        <v>109</v>
      </c>
      <c r="F734" s="201" t="s">
        <v>114</v>
      </c>
      <c r="G734" s="202">
        <v>1</v>
      </c>
      <c r="H734" s="90"/>
      <c r="I734" s="90"/>
      <c r="J734" s="202">
        <f t="shared" si="28"/>
        <v>0</v>
      </c>
      <c r="K734" s="202">
        <f t="shared" si="28"/>
        <v>0</v>
      </c>
      <c r="L734" s="202">
        <f t="shared" si="29"/>
        <v>0</v>
      </c>
      <c r="M734" s="211" t="e">
        <f>IF(#REF!=0,"",L734/#REF!)</f>
        <v>#REF!</v>
      </c>
      <c r="N734" s="142" t="s">
        <v>119</v>
      </c>
      <c r="O734" s="1" t="s">
        <v>2938</v>
      </c>
    </row>
    <row r="735" spans="1:15" x14ac:dyDescent="0.2">
      <c r="A735" s="210">
        <v>3</v>
      </c>
      <c r="B735" s="210">
        <v>12</v>
      </c>
      <c r="C735" s="199" t="s">
        <v>1478</v>
      </c>
      <c r="D735" s="200" t="s">
        <v>2936</v>
      </c>
      <c r="E735" s="200" t="s">
        <v>109</v>
      </c>
      <c r="F735" s="201" t="s">
        <v>114</v>
      </c>
      <c r="G735" s="202">
        <v>1</v>
      </c>
      <c r="H735" s="90"/>
      <c r="I735" s="90"/>
      <c r="J735" s="202">
        <f t="shared" si="28"/>
        <v>0</v>
      </c>
      <c r="K735" s="202">
        <f t="shared" si="28"/>
        <v>0</v>
      </c>
      <c r="L735" s="202">
        <f t="shared" si="29"/>
        <v>0</v>
      </c>
      <c r="M735" s="211" t="e">
        <f>IF(#REF!=0,"",L735/#REF!)</f>
        <v>#REF!</v>
      </c>
      <c r="N735" s="142" t="s">
        <v>119</v>
      </c>
      <c r="O735" s="1" t="s">
        <v>2939</v>
      </c>
    </row>
    <row r="736" spans="1:15" x14ac:dyDescent="0.2">
      <c r="A736" s="210">
        <v>3</v>
      </c>
      <c r="B736" s="210">
        <v>12</v>
      </c>
      <c r="C736" s="199" t="s">
        <v>1480</v>
      </c>
      <c r="D736" s="200" t="s">
        <v>1479</v>
      </c>
      <c r="E736" s="200" t="s">
        <v>109</v>
      </c>
      <c r="F736" s="201" t="s">
        <v>114</v>
      </c>
      <c r="G736" s="202">
        <v>1</v>
      </c>
      <c r="H736" s="90"/>
      <c r="I736" s="90"/>
      <c r="J736" s="202">
        <f t="shared" si="28"/>
        <v>0</v>
      </c>
      <c r="K736" s="202">
        <f t="shared" si="28"/>
        <v>0</v>
      </c>
      <c r="L736" s="202">
        <f t="shared" si="29"/>
        <v>0</v>
      </c>
      <c r="M736" s="211" t="e">
        <f>IF(#REF!=0,"",L736/#REF!)</f>
        <v>#REF!</v>
      </c>
      <c r="N736" s="142" t="s">
        <v>119</v>
      </c>
      <c r="O736" s="1" t="s">
        <v>2940</v>
      </c>
    </row>
    <row r="737" spans="1:15" x14ac:dyDescent="0.2">
      <c r="A737" s="210">
        <v>3</v>
      </c>
      <c r="B737" s="210"/>
      <c r="C737" s="199" t="s">
        <v>1482</v>
      </c>
      <c r="D737" s="200" t="s">
        <v>2507</v>
      </c>
      <c r="E737" s="200" t="s">
        <v>109</v>
      </c>
      <c r="F737" s="201" t="s">
        <v>114</v>
      </c>
      <c r="G737" s="202">
        <v>1</v>
      </c>
      <c r="H737" s="90"/>
      <c r="I737" s="90"/>
      <c r="J737" s="202">
        <f t="shared" si="28"/>
        <v>0</v>
      </c>
      <c r="K737" s="202">
        <f t="shared" si="28"/>
        <v>0</v>
      </c>
      <c r="L737" s="202">
        <f t="shared" si="29"/>
        <v>0</v>
      </c>
      <c r="M737" s="211" t="e">
        <f>IF(#REF!=0,"",L737/#REF!)</f>
        <v>#REF!</v>
      </c>
      <c r="N737" s="142" t="s">
        <v>119</v>
      </c>
      <c r="O737" s="1" t="s">
        <v>3273</v>
      </c>
    </row>
    <row r="738" spans="1:15" ht="24" x14ac:dyDescent="0.2">
      <c r="A738" s="210">
        <v>3</v>
      </c>
      <c r="B738" s="210">
        <v>12</v>
      </c>
      <c r="C738" s="199" t="s">
        <v>1483</v>
      </c>
      <c r="D738" s="200" t="s">
        <v>1481</v>
      </c>
      <c r="E738" s="200" t="s">
        <v>109</v>
      </c>
      <c r="F738" s="201" t="s">
        <v>114</v>
      </c>
      <c r="G738" s="202">
        <v>1</v>
      </c>
      <c r="H738" s="90"/>
      <c r="I738" s="90"/>
      <c r="J738" s="202">
        <f t="shared" si="28"/>
        <v>0</v>
      </c>
      <c r="K738" s="202">
        <f t="shared" si="28"/>
        <v>0</v>
      </c>
      <c r="L738" s="202">
        <f t="shared" si="29"/>
        <v>0</v>
      </c>
      <c r="M738" s="211" t="e">
        <f>IF(#REF!=0,"",L738/#REF!)</f>
        <v>#REF!</v>
      </c>
      <c r="N738" s="142" t="s">
        <v>119</v>
      </c>
      <c r="O738" s="1" t="s">
        <v>2943</v>
      </c>
    </row>
    <row r="739" spans="1:15" s="5" customFormat="1" ht="24" x14ac:dyDescent="0.2">
      <c r="A739" s="210">
        <v>3</v>
      </c>
      <c r="B739" s="210">
        <v>12</v>
      </c>
      <c r="C739" s="199" t="s">
        <v>1484</v>
      </c>
      <c r="D739" s="200" t="s">
        <v>2941</v>
      </c>
      <c r="E739" s="200" t="s">
        <v>109</v>
      </c>
      <c r="F739" s="201" t="s">
        <v>114</v>
      </c>
      <c r="G739" s="202">
        <v>1</v>
      </c>
      <c r="H739" s="90"/>
      <c r="I739" s="90"/>
      <c r="J739" s="202">
        <f t="shared" si="28"/>
        <v>0</v>
      </c>
      <c r="K739" s="202">
        <f t="shared" si="28"/>
        <v>0</v>
      </c>
      <c r="L739" s="202">
        <f t="shared" si="29"/>
        <v>0</v>
      </c>
      <c r="M739" s="211" t="e">
        <f>IF(#REF!=0,"",L739/#REF!)</f>
        <v>#REF!</v>
      </c>
      <c r="N739" s="142" t="s">
        <v>119</v>
      </c>
      <c r="O739" s="1" t="s">
        <v>2944</v>
      </c>
    </row>
    <row r="740" spans="1:15" ht="24" x14ac:dyDescent="0.2">
      <c r="A740" s="210">
        <v>3</v>
      </c>
      <c r="B740" s="210">
        <v>12</v>
      </c>
      <c r="C740" s="199" t="s">
        <v>1486</v>
      </c>
      <c r="D740" s="233" t="s">
        <v>2942</v>
      </c>
      <c r="E740" s="200" t="s">
        <v>109</v>
      </c>
      <c r="F740" s="201" t="s">
        <v>114</v>
      </c>
      <c r="G740" s="202">
        <v>1</v>
      </c>
      <c r="H740" s="90"/>
      <c r="I740" s="90"/>
      <c r="J740" s="202">
        <f t="shared" si="28"/>
        <v>0</v>
      </c>
      <c r="K740" s="202">
        <f t="shared" si="28"/>
        <v>0</v>
      </c>
      <c r="L740" s="202">
        <f t="shared" si="29"/>
        <v>0</v>
      </c>
      <c r="M740" s="211" t="e">
        <f>IF(#REF!=0,"",L740/#REF!)</f>
        <v>#REF!</v>
      </c>
      <c r="N740" s="142" t="s">
        <v>119</v>
      </c>
      <c r="O740" s="1" t="s">
        <v>2945</v>
      </c>
    </row>
    <row r="741" spans="1:15" ht="24" x14ac:dyDescent="0.2">
      <c r="A741" s="210">
        <v>3</v>
      </c>
      <c r="B741" s="210">
        <v>12</v>
      </c>
      <c r="C741" s="199" t="s">
        <v>1488</v>
      </c>
      <c r="D741" s="200" t="s">
        <v>1485</v>
      </c>
      <c r="E741" s="200" t="s">
        <v>109</v>
      </c>
      <c r="F741" s="201" t="s">
        <v>114</v>
      </c>
      <c r="G741" s="202">
        <v>1</v>
      </c>
      <c r="H741" s="90"/>
      <c r="I741" s="90"/>
      <c r="J741" s="202">
        <f t="shared" si="28"/>
        <v>0</v>
      </c>
      <c r="K741" s="202">
        <f t="shared" si="28"/>
        <v>0</v>
      </c>
      <c r="L741" s="202">
        <f t="shared" si="29"/>
        <v>0</v>
      </c>
      <c r="M741" s="211" t="e">
        <f>IF(#REF!=0,"",L741/#REF!)</f>
        <v>#REF!</v>
      </c>
      <c r="N741" s="142" t="s">
        <v>119</v>
      </c>
      <c r="O741" s="1" t="s">
        <v>2946</v>
      </c>
    </row>
    <row r="742" spans="1:15" ht="24" x14ac:dyDescent="0.2">
      <c r="A742" s="210">
        <v>3</v>
      </c>
      <c r="B742" s="210">
        <v>12</v>
      </c>
      <c r="C742" s="199" t="s">
        <v>1490</v>
      </c>
      <c r="D742" s="200" t="s">
        <v>1487</v>
      </c>
      <c r="E742" s="200" t="s">
        <v>109</v>
      </c>
      <c r="F742" s="201" t="s">
        <v>114</v>
      </c>
      <c r="G742" s="202">
        <v>1</v>
      </c>
      <c r="H742" s="90"/>
      <c r="I742" s="90"/>
      <c r="J742" s="202">
        <f t="shared" si="28"/>
        <v>0</v>
      </c>
      <c r="K742" s="202">
        <f t="shared" si="28"/>
        <v>0</v>
      </c>
      <c r="L742" s="202">
        <f t="shared" si="29"/>
        <v>0</v>
      </c>
      <c r="M742" s="211" t="e">
        <f>IF(#REF!=0,"",L742/#REF!)</f>
        <v>#REF!</v>
      </c>
      <c r="N742" s="142" t="s">
        <v>119</v>
      </c>
      <c r="O742" s="1" t="s">
        <v>2947</v>
      </c>
    </row>
    <row r="743" spans="1:15" ht="60" x14ac:dyDescent="0.2">
      <c r="A743" s="210">
        <v>3</v>
      </c>
      <c r="B743" s="210">
        <v>12</v>
      </c>
      <c r="C743" s="199" t="s">
        <v>1492</v>
      </c>
      <c r="D743" s="200" t="s">
        <v>1489</v>
      </c>
      <c r="E743" s="200" t="s">
        <v>109</v>
      </c>
      <c r="F743" s="201" t="s">
        <v>114</v>
      </c>
      <c r="G743" s="202">
        <v>1</v>
      </c>
      <c r="H743" s="90"/>
      <c r="I743" s="90"/>
      <c r="J743" s="202">
        <f t="shared" si="28"/>
        <v>0</v>
      </c>
      <c r="K743" s="202">
        <f t="shared" si="28"/>
        <v>0</v>
      </c>
      <c r="L743" s="202">
        <f t="shared" si="29"/>
        <v>0</v>
      </c>
      <c r="M743" s="211" t="e">
        <f>IF(#REF!=0,"",L743/#REF!)</f>
        <v>#REF!</v>
      </c>
      <c r="N743" s="142" t="s">
        <v>119</v>
      </c>
      <c r="O743" s="1" t="s">
        <v>3464</v>
      </c>
    </row>
    <row r="744" spans="1:15" ht="60" x14ac:dyDescent="0.2">
      <c r="A744" s="210">
        <v>3</v>
      </c>
      <c r="B744" s="210">
        <v>12</v>
      </c>
      <c r="C744" s="199" t="s">
        <v>1494</v>
      </c>
      <c r="D744" s="233" t="s">
        <v>1491</v>
      </c>
      <c r="E744" s="200" t="s">
        <v>109</v>
      </c>
      <c r="F744" s="201" t="s">
        <v>114</v>
      </c>
      <c r="G744" s="202">
        <v>1</v>
      </c>
      <c r="H744" s="90"/>
      <c r="I744" s="90"/>
      <c r="J744" s="202">
        <f t="shared" si="28"/>
        <v>0</v>
      </c>
      <c r="K744" s="202">
        <f t="shared" si="28"/>
        <v>0</v>
      </c>
      <c r="L744" s="202">
        <f t="shared" si="29"/>
        <v>0</v>
      </c>
      <c r="M744" s="211" t="e">
        <f>IF(#REF!=0,"",L744/#REF!)</f>
        <v>#REF!</v>
      </c>
      <c r="N744" s="142" t="s">
        <v>119</v>
      </c>
      <c r="O744" s="1" t="s">
        <v>3465</v>
      </c>
    </row>
    <row r="745" spans="1:15" s="5" customFormat="1" ht="60" x14ac:dyDescent="0.2">
      <c r="A745" s="210">
        <v>3</v>
      </c>
      <c r="B745" s="210">
        <v>12</v>
      </c>
      <c r="C745" s="199" t="s">
        <v>1496</v>
      </c>
      <c r="D745" s="233" t="s">
        <v>1493</v>
      </c>
      <c r="E745" s="200" t="s">
        <v>109</v>
      </c>
      <c r="F745" s="201" t="s">
        <v>114</v>
      </c>
      <c r="G745" s="202">
        <v>1</v>
      </c>
      <c r="H745" s="90"/>
      <c r="I745" s="90"/>
      <c r="J745" s="202">
        <f t="shared" si="28"/>
        <v>0</v>
      </c>
      <c r="K745" s="202">
        <f t="shared" si="28"/>
        <v>0</v>
      </c>
      <c r="L745" s="202">
        <f t="shared" si="29"/>
        <v>0</v>
      </c>
      <c r="M745" s="211" t="e">
        <f>IF(#REF!=0,"",L745/#REF!)</f>
        <v>#REF!</v>
      </c>
      <c r="N745" s="142" t="s">
        <v>119</v>
      </c>
      <c r="O745" s="1" t="s">
        <v>3466</v>
      </c>
    </row>
    <row r="746" spans="1:15" ht="60" x14ac:dyDescent="0.2">
      <c r="A746" s="210">
        <v>3</v>
      </c>
      <c r="B746" s="210">
        <v>12</v>
      </c>
      <c r="C746" s="199" t="s">
        <v>1498</v>
      </c>
      <c r="D746" s="200" t="s">
        <v>1495</v>
      </c>
      <c r="E746" s="200" t="s">
        <v>109</v>
      </c>
      <c r="F746" s="201" t="s">
        <v>114</v>
      </c>
      <c r="G746" s="202">
        <v>1</v>
      </c>
      <c r="H746" s="90"/>
      <c r="I746" s="90"/>
      <c r="J746" s="202">
        <f t="shared" si="28"/>
        <v>0</v>
      </c>
      <c r="K746" s="202">
        <f t="shared" si="28"/>
        <v>0</v>
      </c>
      <c r="L746" s="202">
        <f t="shared" si="29"/>
        <v>0</v>
      </c>
      <c r="M746" s="211" t="e">
        <f>IF(#REF!=0,"",L746/#REF!)</f>
        <v>#REF!</v>
      </c>
      <c r="N746" s="142" t="s">
        <v>119</v>
      </c>
      <c r="O746" s="1" t="s">
        <v>3468</v>
      </c>
    </row>
    <row r="747" spans="1:15" s="5" customFormat="1" ht="60" x14ac:dyDescent="0.2">
      <c r="A747" s="210">
        <v>3</v>
      </c>
      <c r="B747" s="210">
        <v>12</v>
      </c>
      <c r="C747" s="199" t="s">
        <v>1500</v>
      </c>
      <c r="D747" s="200" t="s">
        <v>1497</v>
      </c>
      <c r="E747" s="200" t="s">
        <v>109</v>
      </c>
      <c r="F747" s="201" t="s">
        <v>114</v>
      </c>
      <c r="G747" s="202">
        <v>1</v>
      </c>
      <c r="H747" s="90"/>
      <c r="I747" s="90"/>
      <c r="J747" s="202">
        <f t="shared" si="28"/>
        <v>0</v>
      </c>
      <c r="K747" s="202">
        <f t="shared" si="28"/>
        <v>0</v>
      </c>
      <c r="L747" s="202">
        <f t="shared" si="29"/>
        <v>0</v>
      </c>
      <c r="M747" s="211" t="e">
        <f>IF(#REF!=0,"",L747/#REF!)</f>
        <v>#REF!</v>
      </c>
      <c r="N747" s="142" t="s">
        <v>119</v>
      </c>
      <c r="O747" s="1" t="s">
        <v>3467</v>
      </c>
    </row>
    <row r="748" spans="1:15" ht="60" x14ac:dyDescent="0.2">
      <c r="A748" s="210">
        <v>3</v>
      </c>
      <c r="B748" s="210">
        <v>12</v>
      </c>
      <c r="C748" s="199" t="s">
        <v>1502</v>
      </c>
      <c r="D748" s="233" t="s">
        <v>1499</v>
      </c>
      <c r="E748" s="200" t="s">
        <v>109</v>
      </c>
      <c r="F748" s="201" t="s">
        <v>114</v>
      </c>
      <c r="G748" s="202">
        <v>1</v>
      </c>
      <c r="H748" s="90"/>
      <c r="I748" s="90"/>
      <c r="J748" s="202">
        <f t="shared" si="28"/>
        <v>0</v>
      </c>
      <c r="K748" s="202">
        <f t="shared" si="28"/>
        <v>0</v>
      </c>
      <c r="L748" s="202">
        <f t="shared" si="29"/>
        <v>0</v>
      </c>
      <c r="M748" s="211" t="e">
        <f>IF(#REF!=0,"",L748/#REF!)</f>
        <v>#REF!</v>
      </c>
      <c r="N748" s="142" t="s">
        <v>119</v>
      </c>
      <c r="O748" s="1" t="s">
        <v>3469</v>
      </c>
    </row>
    <row r="749" spans="1:15" ht="60" x14ac:dyDescent="0.2">
      <c r="A749" s="210">
        <v>3</v>
      </c>
      <c r="B749" s="210">
        <v>12</v>
      </c>
      <c r="C749" s="199" t="s">
        <v>1504</v>
      </c>
      <c r="D749" s="200" t="s">
        <v>1501</v>
      </c>
      <c r="E749" s="200" t="s">
        <v>109</v>
      </c>
      <c r="F749" s="201" t="s">
        <v>114</v>
      </c>
      <c r="G749" s="202">
        <v>1</v>
      </c>
      <c r="H749" s="90"/>
      <c r="I749" s="90"/>
      <c r="J749" s="202">
        <f t="shared" si="28"/>
        <v>0</v>
      </c>
      <c r="K749" s="202">
        <f t="shared" si="28"/>
        <v>0</v>
      </c>
      <c r="L749" s="202">
        <f t="shared" si="29"/>
        <v>0</v>
      </c>
      <c r="M749" s="211" t="e">
        <f>IF(#REF!=0,"",L749/#REF!)</f>
        <v>#REF!</v>
      </c>
      <c r="N749" s="142" t="s">
        <v>119</v>
      </c>
      <c r="O749" s="1" t="s">
        <v>3470</v>
      </c>
    </row>
    <row r="750" spans="1:15" ht="24" x14ac:dyDescent="0.2">
      <c r="A750" s="210">
        <v>3</v>
      </c>
      <c r="B750" s="210">
        <v>12</v>
      </c>
      <c r="C750" s="199" t="s">
        <v>1506</v>
      </c>
      <c r="D750" s="200" t="s">
        <v>1503</v>
      </c>
      <c r="E750" s="200" t="s">
        <v>109</v>
      </c>
      <c r="F750" s="201" t="s">
        <v>114</v>
      </c>
      <c r="G750" s="202">
        <v>1</v>
      </c>
      <c r="H750" s="90"/>
      <c r="I750" s="90"/>
      <c r="J750" s="202">
        <f t="shared" si="28"/>
        <v>0</v>
      </c>
      <c r="K750" s="202">
        <f t="shared" si="28"/>
        <v>0</v>
      </c>
      <c r="L750" s="202">
        <f t="shared" si="29"/>
        <v>0</v>
      </c>
      <c r="M750" s="211" t="e">
        <f>IF(#REF!=0,"",L750/#REF!)</f>
        <v>#REF!</v>
      </c>
      <c r="N750" s="142" t="s">
        <v>119</v>
      </c>
      <c r="O750" s="1" t="s">
        <v>2948</v>
      </c>
    </row>
    <row r="751" spans="1:15" ht="36" x14ac:dyDescent="0.2">
      <c r="A751" s="210">
        <v>3</v>
      </c>
      <c r="B751" s="210">
        <v>12</v>
      </c>
      <c r="C751" s="199" t="s">
        <v>1508</v>
      </c>
      <c r="D751" s="200" t="s">
        <v>1505</v>
      </c>
      <c r="E751" s="200" t="s">
        <v>109</v>
      </c>
      <c r="F751" s="201" t="s">
        <v>114</v>
      </c>
      <c r="G751" s="202">
        <v>1</v>
      </c>
      <c r="H751" s="90"/>
      <c r="I751" s="90"/>
      <c r="J751" s="202">
        <f t="shared" si="28"/>
        <v>0</v>
      </c>
      <c r="K751" s="202">
        <f t="shared" si="28"/>
        <v>0</v>
      </c>
      <c r="L751" s="202">
        <f t="shared" si="29"/>
        <v>0</v>
      </c>
      <c r="M751" s="211" t="e">
        <f>IF(#REF!=0,"",L751/#REF!)</f>
        <v>#REF!</v>
      </c>
      <c r="N751" s="142" t="s">
        <v>119</v>
      </c>
      <c r="O751" s="1" t="s">
        <v>2949</v>
      </c>
    </row>
    <row r="752" spans="1:15" ht="36" x14ac:dyDescent="0.2">
      <c r="A752" s="210">
        <v>3</v>
      </c>
      <c r="B752" s="210">
        <v>12</v>
      </c>
      <c r="C752" s="199" t="s">
        <v>1510</v>
      </c>
      <c r="D752" s="233" t="s">
        <v>1507</v>
      </c>
      <c r="E752" s="200" t="s">
        <v>109</v>
      </c>
      <c r="F752" s="201" t="s">
        <v>114</v>
      </c>
      <c r="G752" s="202">
        <v>1</v>
      </c>
      <c r="H752" s="90"/>
      <c r="I752" s="90"/>
      <c r="J752" s="202">
        <f t="shared" si="28"/>
        <v>0</v>
      </c>
      <c r="K752" s="202">
        <f t="shared" si="28"/>
        <v>0</v>
      </c>
      <c r="L752" s="202">
        <f t="shared" si="29"/>
        <v>0</v>
      </c>
      <c r="M752" s="211" t="e">
        <f>IF(#REF!=0,"",L752/#REF!)</f>
        <v>#REF!</v>
      </c>
      <c r="N752" s="142" t="s">
        <v>119</v>
      </c>
      <c r="O752" s="1" t="s">
        <v>2950</v>
      </c>
    </row>
    <row r="753" spans="1:15" s="5" customFormat="1" ht="36" x14ac:dyDescent="0.2">
      <c r="A753" s="210">
        <v>3</v>
      </c>
      <c r="B753" s="210">
        <v>12</v>
      </c>
      <c r="C753" s="199" t="s">
        <v>1511</v>
      </c>
      <c r="D753" s="233" t="s">
        <v>1509</v>
      </c>
      <c r="E753" s="200" t="s">
        <v>109</v>
      </c>
      <c r="F753" s="201" t="s">
        <v>114</v>
      </c>
      <c r="G753" s="202">
        <v>1</v>
      </c>
      <c r="H753" s="90"/>
      <c r="I753" s="90"/>
      <c r="J753" s="202">
        <f t="shared" si="28"/>
        <v>0</v>
      </c>
      <c r="K753" s="202">
        <f t="shared" si="28"/>
        <v>0</v>
      </c>
      <c r="L753" s="202">
        <f t="shared" si="29"/>
        <v>0</v>
      </c>
      <c r="M753" s="211" t="e">
        <f>IF(#REF!=0,"",L753/#REF!)</f>
        <v>#REF!</v>
      </c>
      <c r="N753" s="142" t="s">
        <v>119</v>
      </c>
      <c r="O753" s="1" t="s">
        <v>2951</v>
      </c>
    </row>
    <row r="754" spans="1:15" ht="24" x14ac:dyDescent="0.2">
      <c r="A754" s="210">
        <v>3</v>
      </c>
      <c r="B754" s="210">
        <v>12</v>
      </c>
      <c r="C754" s="199" t="s">
        <v>1512</v>
      </c>
      <c r="D754" s="233" t="s">
        <v>1513</v>
      </c>
      <c r="E754" s="200" t="s">
        <v>109</v>
      </c>
      <c r="F754" s="201" t="s">
        <v>114</v>
      </c>
      <c r="G754" s="202">
        <v>1</v>
      </c>
      <c r="H754" s="90"/>
      <c r="I754" s="90"/>
      <c r="J754" s="202">
        <f t="shared" si="28"/>
        <v>0</v>
      </c>
      <c r="K754" s="202">
        <f t="shared" si="28"/>
        <v>0</v>
      </c>
      <c r="L754" s="202">
        <f t="shared" si="29"/>
        <v>0</v>
      </c>
      <c r="M754" s="211" t="e">
        <f>IF(#REF!=0,"",L754/#REF!)</f>
        <v>#REF!</v>
      </c>
      <c r="N754" s="142" t="s">
        <v>119</v>
      </c>
      <c r="O754" s="1" t="s">
        <v>2952</v>
      </c>
    </row>
    <row r="755" spans="1:15" ht="36.75" thickBot="1" x14ac:dyDescent="0.25">
      <c r="A755" s="210">
        <v>3</v>
      </c>
      <c r="B755" s="210">
        <v>12</v>
      </c>
      <c r="C755" s="199" t="s">
        <v>1514</v>
      </c>
      <c r="D755" s="233" t="s">
        <v>1515</v>
      </c>
      <c r="E755" s="200" t="s">
        <v>109</v>
      </c>
      <c r="F755" s="201" t="s">
        <v>114</v>
      </c>
      <c r="G755" s="202">
        <v>1</v>
      </c>
      <c r="H755" s="90"/>
      <c r="I755" s="90"/>
      <c r="J755" s="202">
        <f t="shared" si="28"/>
        <v>0</v>
      </c>
      <c r="K755" s="202">
        <f t="shared" si="28"/>
        <v>0</v>
      </c>
      <c r="L755" s="202">
        <f t="shared" si="29"/>
        <v>0</v>
      </c>
      <c r="M755" s="211" t="e">
        <f>IF(#REF!=0,"",L755/#REF!)</f>
        <v>#REF!</v>
      </c>
      <c r="N755" s="142" t="s">
        <v>119</v>
      </c>
      <c r="O755" s="1" t="s">
        <v>2953</v>
      </c>
    </row>
    <row r="756" spans="1:15" ht="10.5" customHeight="1" thickTop="1" x14ac:dyDescent="0.2">
      <c r="B756" s="431" t="s">
        <v>71</v>
      </c>
      <c r="C756" s="432" t="s">
        <v>71</v>
      </c>
      <c r="D756" s="31" t="s">
        <v>72</v>
      </c>
      <c r="E756" s="32" t="s">
        <v>109</v>
      </c>
      <c r="F756" s="33"/>
      <c r="G756" s="93"/>
      <c r="H756" s="93"/>
      <c r="I756" s="93"/>
      <c r="J756" s="93"/>
      <c r="K756" s="93"/>
      <c r="L756" s="93"/>
      <c r="M756" s="99"/>
      <c r="N756" s="145"/>
    </row>
    <row r="757" spans="1:15" x14ac:dyDescent="0.2">
      <c r="A757" s="34">
        <v>4</v>
      </c>
      <c r="B757" s="34">
        <v>13</v>
      </c>
      <c r="C757" s="35" t="s">
        <v>1516</v>
      </c>
      <c r="D757" s="36" t="s">
        <v>1517</v>
      </c>
      <c r="E757" s="37"/>
      <c r="F757" s="39"/>
      <c r="G757" s="92"/>
      <c r="H757" s="91"/>
      <c r="I757" s="91"/>
      <c r="J757" s="92"/>
      <c r="K757" s="92"/>
      <c r="L757" s="92"/>
      <c r="M757" s="98"/>
      <c r="N757" s="144"/>
    </row>
    <row r="758" spans="1:15" x14ac:dyDescent="0.2">
      <c r="A758" s="34">
        <v>4</v>
      </c>
      <c r="B758" s="34">
        <v>13</v>
      </c>
      <c r="C758" s="35" t="s">
        <v>1518</v>
      </c>
      <c r="D758" s="36" t="s">
        <v>1519</v>
      </c>
      <c r="E758" s="37"/>
      <c r="F758" s="39"/>
      <c r="G758" s="92"/>
      <c r="H758" s="91"/>
      <c r="I758" s="91"/>
      <c r="J758" s="92"/>
      <c r="K758" s="92"/>
      <c r="L758" s="92"/>
      <c r="M758" s="98"/>
      <c r="N758" s="144"/>
    </row>
    <row r="759" spans="1:15" s="5" customFormat="1" ht="36" x14ac:dyDescent="0.2">
      <c r="A759" s="34">
        <v>4</v>
      </c>
      <c r="B759" s="34">
        <v>13</v>
      </c>
      <c r="C759" s="41" t="s">
        <v>1520</v>
      </c>
      <c r="D759" s="42" t="s">
        <v>1521</v>
      </c>
      <c r="E759" s="42" t="s">
        <v>109</v>
      </c>
      <c r="F759" s="43"/>
      <c r="G759" s="95"/>
      <c r="H759" s="90"/>
      <c r="I759" s="90"/>
      <c r="J759" s="95"/>
      <c r="K759" s="95"/>
      <c r="L759" s="95"/>
      <c r="M759" s="101"/>
      <c r="N759" s="142"/>
    </row>
    <row r="760" spans="1:15" x14ac:dyDescent="0.2">
      <c r="A760" s="34">
        <v>4</v>
      </c>
      <c r="B760" s="210">
        <v>13</v>
      </c>
      <c r="C760" s="199" t="s">
        <v>1522</v>
      </c>
      <c r="D760" s="200" t="s">
        <v>985</v>
      </c>
      <c r="E760" s="200" t="s">
        <v>109</v>
      </c>
      <c r="F760" s="201" t="s">
        <v>154</v>
      </c>
      <c r="G760" s="202">
        <v>10</v>
      </c>
      <c r="H760" s="90"/>
      <c r="I760" s="90"/>
      <c r="J760" s="202">
        <f t="shared" ref="J760:K766" si="30">TRUNC(TRUNC($G760,2)*TRUNC(H760,2),2)</f>
        <v>0</v>
      </c>
      <c r="K760" s="202">
        <f t="shared" si="30"/>
        <v>0</v>
      </c>
      <c r="L760" s="202">
        <f t="shared" ref="L760:L766" si="31">TRUNC(SUM(J760:K760),2)</f>
        <v>0</v>
      </c>
      <c r="M760" s="211" t="e">
        <f>IF(#REF!=0,"",L760/#REF!)</f>
        <v>#REF!</v>
      </c>
      <c r="N760" s="142" t="s">
        <v>119</v>
      </c>
      <c r="O760" s="1" t="s">
        <v>2954</v>
      </c>
    </row>
    <row r="761" spans="1:15" x14ac:dyDescent="0.2">
      <c r="A761" s="34">
        <v>4</v>
      </c>
      <c r="B761" s="210">
        <v>13</v>
      </c>
      <c r="C761" s="199" t="s">
        <v>1523</v>
      </c>
      <c r="D761" s="200" t="s">
        <v>983</v>
      </c>
      <c r="E761" s="200" t="s">
        <v>109</v>
      </c>
      <c r="F761" s="201" t="s">
        <v>154</v>
      </c>
      <c r="G761" s="202">
        <v>10</v>
      </c>
      <c r="H761" s="90"/>
      <c r="I761" s="90"/>
      <c r="J761" s="202">
        <f t="shared" si="30"/>
        <v>0</v>
      </c>
      <c r="K761" s="202">
        <f t="shared" si="30"/>
        <v>0</v>
      </c>
      <c r="L761" s="202">
        <f t="shared" si="31"/>
        <v>0</v>
      </c>
      <c r="M761" s="211" t="e">
        <f>IF(#REF!=0,"",L761/#REF!)</f>
        <v>#REF!</v>
      </c>
      <c r="N761" s="142" t="s">
        <v>119</v>
      </c>
      <c r="O761" s="1" t="s">
        <v>2955</v>
      </c>
    </row>
    <row r="762" spans="1:15" x14ac:dyDescent="0.2">
      <c r="A762" s="34">
        <v>4</v>
      </c>
      <c r="B762" s="210">
        <v>13</v>
      </c>
      <c r="C762" s="199" t="s">
        <v>1524</v>
      </c>
      <c r="D762" s="200" t="s">
        <v>979</v>
      </c>
      <c r="E762" s="200" t="s">
        <v>109</v>
      </c>
      <c r="F762" s="201" t="s">
        <v>154</v>
      </c>
      <c r="G762" s="202">
        <v>10</v>
      </c>
      <c r="H762" s="90"/>
      <c r="I762" s="90"/>
      <c r="J762" s="202">
        <f t="shared" si="30"/>
        <v>0</v>
      </c>
      <c r="K762" s="202">
        <f t="shared" si="30"/>
        <v>0</v>
      </c>
      <c r="L762" s="202">
        <f t="shared" si="31"/>
        <v>0</v>
      </c>
      <c r="M762" s="211" t="e">
        <f>IF(#REF!=0,"",L762/#REF!)</f>
        <v>#REF!</v>
      </c>
      <c r="N762" s="142" t="s">
        <v>119</v>
      </c>
      <c r="O762" s="1" t="s">
        <v>2956</v>
      </c>
    </row>
    <row r="763" spans="1:15" x14ac:dyDescent="0.2">
      <c r="A763" s="34">
        <v>4</v>
      </c>
      <c r="B763" s="210">
        <v>13</v>
      </c>
      <c r="C763" s="199" t="s">
        <v>1525</v>
      </c>
      <c r="D763" s="200" t="s">
        <v>981</v>
      </c>
      <c r="E763" s="200" t="s">
        <v>109</v>
      </c>
      <c r="F763" s="201" t="s">
        <v>154</v>
      </c>
      <c r="G763" s="202">
        <v>10</v>
      </c>
      <c r="H763" s="90"/>
      <c r="I763" s="90"/>
      <c r="J763" s="202">
        <f t="shared" si="30"/>
        <v>0</v>
      </c>
      <c r="K763" s="202">
        <f t="shared" si="30"/>
        <v>0</v>
      </c>
      <c r="L763" s="202">
        <f t="shared" si="31"/>
        <v>0</v>
      </c>
      <c r="M763" s="211" t="e">
        <f>IF(#REF!=0,"",L763/#REF!)</f>
        <v>#REF!</v>
      </c>
      <c r="N763" s="142" t="s">
        <v>119</v>
      </c>
      <c r="O763" s="1" t="s">
        <v>2957</v>
      </c>
    </row>
    <row r="764" spans="1:15" x14ac:dyDescent="0.2">
      <c r="A764" s="34">
        <v>4</v>
      </c>
      <c r="B764" s="210">
        <v>13</v>
      </c>
      <c r="C764" s="199" t="s">
        <v>1526</v>
      </c>
      <c r="D764" s="200" t="s">
        <v>996</v>
      </c>
      <c r="E764" s="200" t="s">
        <v>109</v>
      </c>
      <c r="F764" s="201" t="s">
        <v>154</v>
      </c>
      <c r="G764" s="202">
        <v>10</v>
      </c>
      <c r="H764" s="90"/>
      <c r="I764" s="90"/>
      <c r="J764" s="202">
        <f t="shared" si="30"/>
        <v>0</v>
      </c>
      <c r="K764" s="202">
        <f t="shared" si="30"/>
        <v>0</v>
      </c>
      <c r="L764" s="202">
        <f t="shared" si="31"/>
        <v>0</v>
      </c>
      <c r="M764" s="211" t="e">
        <f>IF(#REF!=0,"",L764/#REF!)</f>
        <v>#REF!</v>
      </c>
      <c r="N764" s="142" t="s">
        <v>119</v>
      </c>
      <c r="O764" s="1" t="s">
        <v>2958</v>
      </c>
    </row>
    <row r="765" spans="1:15" x14ac:dyDescent="0.2">
      <c r="A765" s="34">
        <v>4</v>
      </c>
      <c r="B765" s="210">
        <v>13</v>
      </c>
      <c r="C765" s="199" t="s">
        <v>1527</v>
      </c>
      <c r="D765" s="200" t="s">
        <v>992</v>
      </c>
      <c r="E765" s="200" t="s">
        <v>109</v>
      </c>
      <c r="F765" s="201" t="s">
        <v>154</v>
      </c>
      <c r="G765" s="202">
        <v>10</v>
      </c>
      <c r="H765" s="90"/>
      <c r="I765" s="90"/>
      <c r="J765" s="202">
        <f t="shared" si="30"/>
        <v>0</v>
      </c>
      <c r="K765" s="202">
        <f t="shared" si="30"/>
        <v>0</v>
      </c>
      <c r="L765" s="202">
        <f t="shared" si="31"/>
        <v>0</v>
      </c>
      <c r="M765" s="211" t="e">
        <f>IF(#REF!=0,"",L765/#REF!)</f>
        <v>#REF!</v>
      </c>
      <c r="N765" s="142" t="s">
        <v>119</v>
      </c>
      <c r="O765" s="1" t="s">
        <v>2959</v>
      </c>
    </row>
    <row r="766" spans="1:15" x14ac:dyDescent="0.2">
      <c r="A766" s="34">
        <v>4</v>
      </c>
      <c r="B766" s="210">
        <v>13</v>
      </c>
      <c r="C766" s="199" t="s">
        <v>1528</v>
      </c>
      <c r="D766" s="200" t="s">
        <v>990</v>
      </c>
      <c r="E766" s="200" t="s">
        <v>109</v>
      </c>
      <c r="F766" s="201" t="s">
        <v>154</v>
      </c>
      <c r="G766" s="202">
        <v>10</v>
      </c>
      <c r="H766" s="90"/>
      <c r="I766" s="90"/>
      <c r="J766" s="202">
        <f t="shared" si="30"/>
        <v>0</v>
      </c>
      <c r="K766" s="202">
        <f t="shared" si="30"/>
        <v>0</v>
      </c>
      <c r="L766" s="202">
        <f t="shared" si="31"/>
        <v>0</v>
      </c>
      <c r="M766" s="211" t="e">
        <f>IF(#REF!=0,"",L766/#REF!)</f>
        <v>#REF!</v>
      </c>
      <c r="N766" s="142" t="s">
        <v>119</v>
      </c>
      <c r="O766" s="1" t="s">
        <v>2960</v>
      </c>
    </row>
    <row r="767" spans="1:15" ht="48" x14ac:dyDescent="0.2">
      <c r="A767" s="34">
        <v>4</v>
      </c>
      <c r="B767" s="34">
        <v>13</v>
      </c>
      <c r="C767" s="41" t="s">
        <v>1529</v>
      </c>
      <c r="D767" s="42" t="s">
        <v>1530</v>
      </c>
      <c r="E767" s="42" t="s">
        <v>109</v>
      </c>
      <c r="F767" s="43"/>
      <c r="G767" s="95"/>
      <c r="H767" s="90"/>
      <c r="I767" s="90"/>
      <c r="J767" s="95"/>
      <c r="K767" s="95"/>
      <c r="L767" s="95"/>
      <c r="M767" s="101"/>
      <c r="N767" s="142"/>
    </row>
    <row r="768" spans="1:15" x14ac:dyDescent="0.2">
      <c r="A768" s="34">
        <v>4</v>
      </c>
      <c r="B768" s="210">
        <v>13</v>
      </c>
      <c r="C768" s="199" t="s">
        <v>1531</v>
      </c>
      <c r="D768" s="200" t="s">
        <v>987</v>
      </c>
      <c r="E768" s="200" t="s">
        <v>109</v>
      </c>
      <c r="F768" s="201" t="s">
        <v>154</v>
      </c>
      <c r="G768" s="202">
        <v>10</v>
      </c>
      <c r="H768" s="90"/>
      <c r="I768" s="90"/>
      <c r="J768" s="202">
        <f t="shared" ref="J768:K776" si="32">TRUNC(TRUNC($G768,2)*TRUNC(H768,2),2)</f>
        <v>0</v>
      </c>
      <c r="K768" s="202">
        <f t="shared" si="32"/>
        <v>0</v>
      </c>
      <c r="L768" s="202">
        <f t="shared" ref="L768:L776" si="33">TRUNC(SUM(J768:K768),2)</f>
        <v>0</v>
      </c>
      <c r="M768" s="211" t="e">
        <f>IF(#REF!=0,"",L768/#REF!)</f>
        <v>#REF!</v>
      </c>
      <c r="N768" s="142" t="s">
        <v>119</v>
      </c>
      <c r="O768" s="1" t="s">
        <v>2961</v>
      </c>
    </row>
    <row r="769" spans="1:15" x14ac:dyDescent="0.2">
      <c r="A769" s="34">
        <v>4</v>
      </c>
      <c r="B769" s="210">
        <v>13</v>
      </c>
      <c r="C769" s="199" t="s">
        <v>1532</v>
      </c>
      <c r="D769" s="200" t="s">
        <v>985</v>
      </c>
      <c r="E769" s="200" t="s">
        <v>109</v>
      </c>
      <c r="F769" s="201" t="s">
        <v>154</v>
      </c>
      <c r="G769" s="202">
        <v>10</v>
      </c>
      <c r="H769" s="90"/>
      <c r="I769" s="90"/>
      <c r="J769" s="202">
        <f t="shared" si="32"/>
        <v>0</v>
      </c>
      <c r="K769" s="202">
        <f t="shared" si="32"/>
        <v>0</v>
      </c>
      <c r="L769" s="202">
        <f t="shared" si="33"/>
        <v>0</v>
      </c>
      <c r="M769" s="211" t="e">
        <f>IF(#REF!=0,"",L769/#REF!)</f>
        <v>#REF!</v>
      </c>
      <c r="N769" s="142" t="s">
        <v>119</v>
      </c>
      <c r="O769" s="1" t="s">
        <v>2962</v>
      </c>
    </row>
    <row r="770" spans="1:15" x14ac:dyDescent="0.2">
      <c r="A770" s="34">
        <v>4</v>
      </c>
      <c r="B770" s="210">
        <v>13</v>
      </c>
      <c r="C770" s="199" t="s">
        <v>1533</v>
      </c>
      <c r="D770" s="200" t="s">
        <v>983</v>
      </c>
      <c r="E770" s="200" t="s">
        <v>109</v>
      </c>
      <c r="F770" s="201" t="s">
        <v>154</v>
      </c>
      <c r="G770" s="202">
        <v>10</v>
      </c>
      <c r="H770" s="90"/>
      <c r="I770" s="90"/>
      <c r="J770" s="202">
        <f t="shared" si="32"/>
        <v>0</v>
      </c>
      <c r="K770" s="202">
        <f t="shared" si="32"/>
        <v>0</v>
      </c>
      <c r="L770" s="202">
        <f t="shared" si="33"/>
        <v>0</v>
      </c>
      <c r="M770" s="211" t="e">
        <f>IF(#REF!=0,"",L770/#REF!)</f>
        <v>#REF!</v>
      </c>
      <c r="N770" s="142" t="s">
        <v>119</v>
      </c>
      <c r="O770" s="1" t="s">
        <v>2963</v>
      </c>
    </row>
    <row r="771" spans="1:15" x14ac:dyDescent="0.2">
      <c r="A771" s="34">
        <v>4</v>
      </c>
      <c r="B771" s="210">
        <v>13</v>
      </c>
      <c r="C771" s="199" t="s">
        <v>1534</v>
      </c>
      <c r="D771" s="200" t="s">
        <v>1535</v>
      </c>
      <c r="E771" s="200" t="s">
        <v>109</v>
      </c>
      <c r="F771" s="201" t="s">
        <v>154</v>
      </c>
      <c r="G771" s="202">
        <v>10</v>
      </c>
      <c r="H771" s="90"/>
      <c r="I771" s="90"/>
      <c r="J771" s="202">
        <f t="shared" si="32"/>
        <v>0</v>
      </c>
      <c r="K771" s="202">
        <f t="shared" si="32"/>
        <v>0</v>
      </c>
      <c r="L771" s="202">
        <f t="shared" si="33"/>
        <v>0</v>
      </c>
      <c r="M771" s="211" t="e">
        <f>IF(#REF!=0,"",L771/#REF!)</f>
        <v>#REF!</v>
      </c>
      <c r="N771" s="142" t="s">
        <v>119</v>
      </c>
      <c r="O771" s="1" t="s">
        <v>2964</v>
      </c>
    </row>
    <row r="772" spans="1:15" s="5" customFormat="1" x14ac:dyDescent="0.2">
      <c r="A772" s="34">
        <v>4</v>
      </c>
      <c r="B772" s="210">
        <v>13</v>
      </c>
      <c r="C772" s="199" t="s">
        <v>1536</v>
      </c>
      <c r="D772" s="200" t="s">
        <v>1537</v>
      </c>
      <c r="E772" s="200" t="s">
        <v>109</v>
      </c>
      <c r="F772" s="201" t="s">
        <v>154</v>
      </c>
      <c r="G772" s="202">
        <v>10</v>
      </c>
      <c r="H772" s="90"/>
      <c r="I772" s="90"/>
      <c r="J772" s="202">
        <f t="shared" si="32"/>
        <v>0</v>
      </c>
      <c r="K772" s="202">
        <f t="shared" si="32"/>
        <v>0</v>
      </c>
      <c r="L772" s="202">
        <f t="shared" si="33"/>
        <v>0</v>
      </c>
      <c r="M772" s="211" t="e">
        <f>IF(#REF!=0,"",L772/#REF!)</f>
        <v>#REF!</v>
      </c>
      <c r="N772" s="142" t="s">
        <v>119</v>
      </c>
      <c r="O772" s="1" t="s">
        <v>2965</v>
      </c>
    </row>
    <row r="773" spans="1:15" x14ac:dyDescent="0.2">
      <c r="A773" s="34">
        <v>4</v>
      </c>
      <c r="B773" s="210">
        <v>13</v>
      </c>
      <c r="C773" s="199" t="s">
        <v>1538</v>
      </c>
      <c r="D773" s="200" t="s">
        <v>996</v>
      </c>
      <c r="E773" s="200" t="s">
        <v>109</v>
      </c>
      <c r="F773" s="201" t="s">
        <v>154</v>
      </c>
      <c r="G773" s="202">
        <v>10</v>
      </c>
      <c r="H773" s="90"/>
      <c r="I773" s="90"/>
      <c r="J773" s="202">
        <f t="shared" si="32"/>
        <v>0</v>
      </c>
      <c r="K773" s="202">
        <f t="shared" si="32"/>
        <v>0</v>
      </c>
      <c r="L773" s="202">
        <f t="shared" si="33"/>
        <v>0</v>
      </c>
      <c r="M773" s="211" t="e">
        <f>IF(#REF!=0,"",L773/#REF!)</f>
        <v>#REF!</v>
      </c>
      <c r="N773" s="142" t="s">
        <v>119</v>
      </c>
      <c r="O773" s="1" t="s">
        <v>2966</v>
      </c>
    </row>
    <row r="774" spans="1:15" x14ac:dyDescent="0.2">
      <c r="A774" s="34">
        <v>4</v>
      </c>
      <c r="B774" s="210">
        <v>13</v>
      </c>
      <c r="C774" s="199" t="s">
        <v>1539</v>
      </c>
      <c r="D774" s="200" t="s">
        <v>1540</v>
      </c>
      <c r="E774" s="200" t="s">
        <v>109</v>
      </c>
      <c r="F774" s="201" t="s">
        <v>154</v>
      </c>
      <c r="G774" s="202">
        <v>10</v>
      </c>
      <c r="H774" s="90"/>
      <c r="I774" s="90"/>
      <c r="J774" s="202">
        <f t="shared" si="32"/>
        <v>0</v>
      </c>
      <c r="K774" s="202">
        <f t="shared" si="32"/>
        <v>0</v>
      </c>
      <c r="L774" s="202">
        <f t="shared" si="33"/>
        <v>0</v>
      </c>
      <c r="M774" s="211" t="e">
        <f>IF(#REF!=0,"",L774/#REF!)</f>
        <v>#REF!</v>
      </c>
      <c r="N774" s="142" t="s">
        <v>119</v>
      </c>
      <c r="O774" s="1" t="s">
        <v>2967</v>
      </c>
    </row>
    <row r="775" spans="1:15" x14ac:dyDescent="0.2">
      <c r="A775" s="34">
        <v>4</v>
      </c>
      <c r="B775" s="210">
        <v>13</v>
      </c>
      <c r="C775" s="199" t="s">
        <v>1541</v>
      </c>
      <c r="D775" s="200" t="s">
        <v>992</v>
      </c>
      <c r="E775" s="200" t="s">
        <v>109</v>
      </c>
      <c r="F775" s="201" t="s">
        <v>154</v>
      </c>
      <c r="G775" s="202">
        <v>10</v>
      </c>
      <c r="H775" s="90"/>
      <c r="I775" s="90"/>
      <c r="J775" s="202">
        <f t="shared" si="32"/>
        <v>0</v>
      </c>
      <c r="K775" s="202">
        <f t="shared" si="32"/>
        <v>0</v>
      </c>
      <c r="L775" s="202">
        <f t="shared" si="33"/>
        <v>0</v>
      </c>
      <c r="M775" s="211" t="e">
        <f>IF(#REF!=0,"",L775/#REF!)</f>
        <v>#REF!</v>
      </c>
      <c r="N775" s="142" t="s">
        <v>119</v>
      </c>
      <c r="O775" s="1" t="s">
        <v>2968</v>
      </c>
    </row>
    <row r="776" spans="1:15" x14ac:dyDescent="0.2">
      <c r="A776" s="34">
        <v>4</v>
      </c>
      <c r="B776" s="210">
        <v>13</v>
      </c>
      <c r="C776" s="199" t="s">
        <v>1542</v>
      </c>
      <c r="D776" s="200" t="s">
        <v>990</v>
      </c>
      <c r="E776" s="200" t="s">
        <v>109</v>
      </c>
      <c r="F776" s="201" t="s">
        <v>154</v>
      </c>
      <c r="G776" s="202">
        <v>10</v>
      </c>
      <c r="H776" s="90"/>
      <c r="I776" s="90"/>
      <c r="J776" s="202">
        <f t="shared" si="32"/>
        <v>0</v>
      </c>
      <c r="K776" s="202">
        <f t="shared" si="32"/>
        <v>0</v>
      </c>
      <c r="L776" s="202">
        <f t="shared" si="33"/>
        <v>0</v>
      </c>
      <c r="M776" s="211" t="e">
        <f>IF(#REF!=0,"",L776/#REF!)</f>
        <v>#REF!</v>
      </c>
      <c r="N776" s="142" t="s">
        <v>119</v>
      </c>
      <c r="O776" s="1" t="s">
        <v>2969</v>
      </c>
    </row>
    <row r="777" spans="1:15" ht="24" x14ac:dyDescent="0.2">
      <c r="A777" s="34">
        <v>4</v>
      </c>
      <c r="B777" s="34">
        <v>13</v>
      </c>
      <c r="C777" s="41" t="s">
        <v>1543</v>
      </c>
      <c r="D777" s="42" t="s">
        <v>1544</v>
      </c>
      <c r="E777" s="42" t="s">
        <v>109</v>
      </c>
      <c r="F777" s="40"/>
      <c r="G777" s="94"/>
      <c r="H777" s="90"/>
      <c r="I777" s="90"/>
      <c r="J777" s="94"/>
      <c r="K777" s="94"/>
      <c r="L777" s="94"/>
      <c r="M777" s="100"/>
      <c r="N777" s="146"/>
    </row>
    <row r="778" spans="1:15" x14ac:dyDescent="0.2">
      <c r="A778" s="34">
        <v>4</v>
      </c>
      <c r="B778" s="210">
        <v>13</v>
      </c>
      <c r="C778" s="199" t="s">
        <v>1545</v>
      </c>
      <c r="D778" s="200" t="s">
        <v>987</v>
      </c>
      <c r="E778" s="200" t="s">
        <v>109</v>
      </c>
      <c r="F778" s="201" t="s">
        <v>154</v>
      </c>
      <c r="G778" s="202">
        <v>10</v>
      </c>
      <c r="H778" s="90"/>
      <c r="I778" s="90"/>
      <c r="J778" s="202">
        <f t="shared" ref="J778:K784" si="34">TRUNC(TRUNC($G778,2)*TRUNC(H778,2),2)</f>
        <v>0</v>
      </c>
      <c r="K778" s="202">
        <f t="shared" si="34"/>
        <v>0</v>
      </c>
      <c r="L778" s="202">
        <f t="shared" ref="L778:L784" si="35">TRUNC(SUM(J778:K778),2)</f>
        <v>0</v>
      </c>
      <c r="M778" s="211" t="e">
        <f>IF(#REF!=0,"",L778/#REF!)</f>
        <v>#REF!</v>
      </c>
      <c r="N778" s="142" t="s">
        <v>119</v>
      </c>
      <c r="O778" s="1" t="s">
        <v>2970</v>
      </c>
    </row>
    <row r="779" spans="1:15" x14ac:dyDescent="0.2">
      <c r="A779" s="34">
        <v>4</v>
      </c>
      <c r="B779" s="210">
        <v>13</v>
      </c>
      <c r="C779" s="199" t="s">
        <v>1546</v>
      </c>
      <c r="D779" s="200" t="s">
        <v>985</v>
      </c>
      <c r="E779" s="200" t="s">
        <v>109</v>
      </c>
      <c r="F779" s="201" t="s">
        <v>154</v>
      </c>
      <c r="G779" s="202">
        <v>10</v>
      </c>
      <c r="H779" s="90"/>
      <c r="I779" s="90"/>
      <c r="J779" s="202">
        <f t="shared" si="34"/>
        <v>0</v>
      </c>
      <c r="K779" s="202">
        <f t="shared" si="34"/>
        <v>0</v>
      </c>
      <c r="L779" s="202">
        <f t="shared" si="35"/>
        <v>0</v>
      </c>
      <c r="M779" s="211" t="e">
        <f>IF(#REF!=0,"",L779/#REF!)</f>
        <v>#REF!</v>
      </c>
      <c r="N779" s="142" t="s">
        <v>119</v>
      </c>
      <c r="O779" s="1" t="s">
        <v>2971</v>
      </c>
    </row>
    <row r="780" spans="1:15" x14ac:dyDescent="0.2">
      <c r="A780" s="34">
        <v>4</v>
      </c>
      <c r="B780" s="210">
        <v>13</v>
      </c>
      <c r="C780" s="199" t="s">
        <v>1547</v>
      </c>
      <c r="D780" s="200" t="s">
        <v>983</v>
      </c>
      <c r="E780" s="200" t="s">
        <v>109</v>
      </c>
      <c r="F780" s="201" t="s">
        <v>154</v>
      </c>
      <c r="G780" s="202">
        <v>10</v>
      </c>
      <c r="H780" s="90"/>
      <c r="I780" s="90"/>
      <c r="J780" s="202">
        <f t="shared" si="34"/>
        <v>0</v>
      </c>
      <c r="K780" s="202">
        <f t="shared" si="34"/>
        <v>0</v>
      </c>
      <c r="L780" s="202">
        <f t="shared" si="35"/>
        <v>0</v>
      </c>
      <c r="M780" s="211" t="e">
        <f>IF(#REF!=0,"",L780/#REF!)</f>
        <v>#REF!</v>
      </c>
      <c r="N780" s="142" t="s">
        <v>119</v>
      </c>
      <c r="O780" s="1" t="s">
        <v>2972</v>
      </c>
    </row>
    <row r="781" spans="1:15" s="5" customFormat="1" x14ac:dyDescent="0.2">
      <c r="A781" s="34">
        <v>4</v>
      </c>
      <c r="B781" s="210">
        <v>13</v>
      </c>
      <c r="C781" s="199" t="s">
        <v>1548</v>
      </c>
      <c r="D781" s="200" t="s">
        <v>1535</v>
      </c>
      <c r="E781" s="200" t="s">
        <v>109</v>
      </c>
      <c r="F781" s="201" t="s">
        <v>154</v>
      </c>
      <c r="G781" s="202">
        <v>10</v>
      </c>
      <c r="H781" s="90"/>
      <c r="I781" s="90"/>
      <c r="J781" s="202">
        <f t="shared" si="34"/>
        <v>0</v>
      </c>
      <c r="K781" s="202">
        <f t="shared" si="34"/>
        <v>0</v>
      </c>
      <c r="L781" s="202">
        <f t="shared" si="35"/>
        <v>0</v>
      </c>
      <c r="M781" s="211" t="e">
        <f>IF(#REF!=0,"",L781/#REF!)</f>
        <v>#REF!</v>
      </c>
      <c r="N781" s="142" t="s">
        <v>119</v>
      </c>
      <c r="O781" s="1" t="s">
        <v>2973</v>
      </c>
    </row>
    <row r="782" spans="1:15" s="5" customFormat="1" x14ac:dyDescent="0.2">
      <c r="A782" s="34">
        <v>4</v>
      </c>
      <c r="B782" s="210">
        <v>13</v>
      </c>
      <c r="C782" s="199" t="s">
        <v>1549</v>
      </c>
      <c r="D782" s="200" t="s">
        <v>1537</v>
      </c>
      <c r="E782" s="200" t="s">
        <v>109</v>
      </c>
      <c r="F782" s="201" t="s">
        <v>154</v>
      </c>
      <c r="G782" s="202">
        <v>10</v>
      </c>
      <c r="H782" s="90"/>
      <c r="I782" s="90"/>
      <c r="J782" s="202">
        <f t="shared" si="34"/>
        <v>0</v>
      </c>
      <c r="K782" s="202">
        <f t="shared" si="34"/>
        <v>0</v>
      </c>
      <c r="L782" s="202">
        <f t="shared" si="35"/>
        <v>0</v>
      </c>
      <c r="M782" s="211" t="e">
        <f>IF(#REF!=0,"",L782/#REF!)</f>
        <v>#REF!</v>
      </c>
      <c r="N782" s="142" t="s">
        <v>119</v>
      </c>
      <c r="O782" s="1" t="s">
        <v>2974</v>
      </c>
    </row>
    <row r="783" spans="1:15" x14ac:dyDescent="0.2">
      <c r="A783" s="34">
        <v>4</v>
      </c>
      <c r="B783" s="210">
        <v>13</v>
      </c>
      <c r="C783" s="199" t="s">
        <v>1550</v>
      </c>
      <c r="D783" s="200" t="s">
        <v>996</v>
      </c>
      <c r="E783" s="200" t="s">
        <v>109</v>
      </c>
      <c r="F783" s="201" t="s">
        <v>154</v>
      </c>
      <c r="G783" s="202">
        <v>8</v>
      </c>
      <c r="H783" s="90"/>
      <c r="I783" s="90"/>
      <c r="J783" s="202">
        <f t="shared" si="34"/>
        <v>0</v>
      </c>
      <c r="K783" s="202">
        <f t="shared" si="34"/>
        <v>0</v>
      </c>
      <c r="L783" s="202">
        <f t="shared" si="35"/>
        <v>0</v>
      </c>
      <c r="M783" s="211" t="e">
        <f>IF(#REF!=0,"",L783/#REF!)</f>
        <v>#REF!</v>
      </c>
      <c r="N783" s="142" t="s">
        <v>119</v>
      </c>
      <c r="O783" s="1" t="s">
        <v>2975</v>
      </c>
    </row>
    <row r="784" spans="1:15" s="5" customFormat="1" x14ac:dyDescent="0.2">
      <c r="A784" s="34">
        <v>4</v>
      </c>
      <c r="B784" s="210">
        <v>13</v>
      </c>
      <c r="C784" s="199" t="s">
        <v>1551</v>
      </c>
      <c r="D784" s="200" t="s">
        <v>992</v>
      </c>
      <c r="E784" s="200" t="s">
        <v>109</v>
      </c>
      <c r="F784" s="201" t="s">
        <v>154</v>
      </c>
      <c r="G784" s="202">
        <v>8</v>
      </c>
      <c r="H784" s="90"/>
      <c r="I784" s="90"/>
      <c r="J784" s="202">
        <f t="shared" si="34"/>
        <v>0</v>
      </c>
      <c r="K784" s="202">
        <f t="shared" si="34"/>
        <v>0</v>
      </c>
      <c r="L784" s="202">
        <f t="shared" si="35"/>
        <v>0</v>
      </c>
      <c r="M784" s="211" t="e">
        <f>IF(#REF!=0,"",L784/#REF!)</f>
        <v>#REF!</v>
      </c>
      <c r="N784" s="142" t="s">
        <v>119</v>
      </c>
      <c r="O784" s="1" t="s">
        <v>2976</v>
      </c>
    </row>
    <row r="785" spans="1:15" ht="36" x14ac:dyDescent="0.2">
      <c r="A785" s="34">
        <v>4</v>
      </c>
      <c r="B785" s="210">
        <v>13</v>
      </c>
      <c r="C785" s="41" t="s">
        <v>1552</v>
      </c>
      <c r="D785" s="42" t="s">
        <v>1553</v>
      </c>
      <c r="E785" s="42" t="s">
        <v>109</v>
      </c>
      <c r="F785" s="43"/>
      <c r="G785" s="95"/>
      <c r="H785" s="90"/>
      <c r="I785" s="90"/>
      <c r="J785" s="95"/>
      <c r="K785" s="95"/>
      <c r="L785" s="95"/>
      <c r="M785" s="101"/>
      <c r="N785" s="142"/>
    </row>
    <row r="786" spans="1:15" x14ac:dyDescent="0.2">
      <c r="A786" s="34">
        <v>4</v>
      </c>
      <c r="B786" s="210">
        <v>13</v>
      </c>
      <c r="C786" s="199" t="s">
        <v>1554</v>
      </c>
      <c r="D786" s="200" t="s">
        <v>1555</v>
      </c>
      <c r="E786" s="200" t="s">
        <v>109</v>
      </c>
      <c r="F786" s="201" t="s">
        <v>154</v>
      </c>
      <c r="G786" s="202">
        <v>4</v>
      </c>
      <c r="H786" s="90"/>
      <c r="I786" s="90"/>
      <c r="J786" s="202">
        <f t="shared" ref="J786:K790" si="36">TRUNC(TRUNC($G786,2)*TRUNC(H786,2),2)</f>
        <v>0</v>
      </c>
      <c r="K786" s="202">
        <f t="shared" si="36"/>
        <v>0</v>
      </c>
      <c r="L786" s="202">
        <f>TRUNC(SUM(J786:K786),2)</f>
        <v>0</v>
      </c>
      <c r="M786" s="211" t="e">
        <f>IF(#REF!=0,"",L786/#REF!)</f>
        <v>#REF!</v>
      </c>
      <c r="N786" s="142" t="s">
        <v>119</v>
      </c>
      <c r="O786" s="1" t="s">
        <v>2977</v>
      </c>
    </row>
    <row r="787" spans="1:15" s="5" customFormat="1" x14ac:dyDescent="0.2">
      <c r="A787" s="34">
        <v>4</v>
      </c>
      <c r="B787" s="210">
        <v>13</v>
      </c>
      <c r="C787" s="199" t="s">
        <v>1556</v>
      </c>
      <c r="D787" s="200" t="s">
        <v>1557</v>
      </c>
      <c r="E787" s="200" t="s">
        <v>109</v>
      </c>
      <c r="F787" s="201" t="s">
        <v>154</v>
      </c>
      <c r="G787" s="202">
        <v>4</v>
      </c>
      <c r="H787" s="90"/>
      <c r="I787" s="90"/>
      <c r="J787" s="202">
        <f t="shared" si="36"/>
        <v>0</v>
      </c>
      <c r="K787" s="202">
        <f t="shared" si="36"/>
        <v>0</v>
      </c>
      <c r="L787" s="202">
        <f>TRUNC(SUM(J787:K787),2)</f>
        <v>0</v>
      </c>
      <c r="M787" s="211" t="e">
        <f>IF(#REF!=0,"",L787/#REF!)</f>
        <v>#REF!</v>
      </c>
      <c r="N787" s="142" t="s">
        <v>119</v>
      </c>
      <c r="O787" s="1" t="s">
        <v>2978</v>
      </c>
    </row>
    <row r="788" spans="1:15" x14ac:dyDescent="0.2">
      <c r="A788" s="34">
        <v>4</v>
      </c>
      <c r="B788" s="210">
        <v>13</v>
      </c>
      <c r="C788" s="199" t="s">
        <v>1558</v>
      </c>
      <c r="D788" s="200" t="s">
        <v>1559</v>
      </c>
      <c r="E788" s="200" t="s">
        <v>109</v>
      </c>
      <c r="F788" s="201" t="s">
        <v>154</v>
      </c>
      <c r="G788" s="202">
        <v>4</v>
      </c>
      <c r="H788" s="90"/>
      <c r="I788" s="90"/>
      <c r="J788" s="202">
        <f t="shared" si="36"/>
        <v>0</v>
      </c>
      <c r="K788" s="202">
        <f t="shared" si="36"/>
        <v>0</v>
      </c>
      <c r="L788" s="202">
        <f>TRUNC(SUM(J788:K788),2)</f>
        <v>0</v>
      </c>
      <c r="M788" s="211" t="e">
        <f>IF(#REF!=0,"",L788/#REF!)</f>
        <v>#REF!</v>
      </c>
      <c r="N788" s="142" t="s">
        <v>119</v>
      </c>
      <c r="O788" s="1" t="s">
        <v>2979</v>
      </c>
    </row>
    <row r="789" spans="1:15" x14ac:dyDescent="0.2">
      <c r="A789" s="34">
        <v>4</v>
      </c>
      <c r="B789" s="210">
        <v>13</v>
      </c>
      <c r="C789" s="199" t="s">
        <v>1560</v>
      </c>
      <c r="D789" s="200" t="s">
        <v>1561</v>
      </c>
      <c r="E789" s="200" t="s">
        <v>109</v>
      </c>
      <c r="F789" s="201" t="s">
        <v>154</v>
      </c>
      <c r="G789" s="202">
        <v>4</v>
      </c>
      <c r="H789" s="90"/>
      <c r="I789" s="90"/>
      <c r="J789" s="202">
        <f t="shared" si="36"/>
        <v>0</v>
      </c>
      <c r="K789" s="202">
        <f t="shared" si="36"/>
        <v>0</v>
      </c>
      <c r="L789" s="202">
        <f>TRUNC(SUM(J789:K789),2)</f>
        <v>0</v>
      </c>
      <c r="M789" s="211" t="e">
        <f>IF(#REF!=0,"",L789/#REF!)</f>
        <v>#REF!</v>
      </c>
      <c r="N789" s="142" t="s">
        <v>119</v>
      </c>
      <c r="O789" s="1" t="s">
        <v>3278</v>
      </c>
    </row>
    <row r="790" spans="1:15" x14ac:dyDescent="0.2">
      <c r="A790" s="34">
        <v>4</v>
      </c>
      <c r="B790" s="210">
        <v>13</v>
      </c>
      <c r="C790" s="199" t="s">
        <v>1562</v>
      </c>
      <c r="D790" s="200" t="s">
        <v>1563</v>
      </c>
      <c r="E790" s="200" t="s">
        <v>109</v>
      </c>
      <c r="F790" s="201" t="s">
        <v>154</v>
      </c>
      <c r="G790" s="202">
        <v>4</v>
      </c>
      <c r="H790" s="90"/>
      <c r="I790" s="90"/>
      <c r="J790" s="202">
        <f t="shared" si="36"/>
        <v>0</v>
      </c>
      <c r="K790" s="202">
        <f t="shared" si="36"/>
        <v>0</v>
      </c>
      <c r="L790" s="202">
        <f>TRUNC(SUM(J790:K790),2)</f>
        <v>0</v>
      </c>
      <c r="M790" s="211" t="e">
        <f>IF(#REF!=0,"",L790/#REF!)</f>
        <v>#REF!</v>
      </c>
      <c r="N790" s="142" t="s">
        <v>119</v>
      </c>
      <c r="O790" s="1" t="s">
        <v>3279</v>
      </c>
    </row>
    <row r="791" spans="1:15" ht="18" customHeight="1" x14ac:dyDescent="0.2">
      <c r="A791" s="34">
        <v>4</v>
      </c>
      <c r="B791" s="210">
        <v>13</v>
      </c>
      <c r="C791" s="41" t="s">
        <v>1564</v>
      </c>
      <c r="D791" s="42" t="s">
        <v>1565</v>
      </c>
      <c r="E791" s="42" t="s">
        <v>109</v>
      </c>
      <c r="F791" s="43"/>
      <c r="G791" s="95"/>
      <c r="H791" s="90"/>
      <c r="I791" s="90"/>
      <c r="J791" s="95"/>
      <c r="K791" s="95"/>
      <c r="L791" s="95"/>
      <c r="M791" s="101"/>
      <c r="N791" s="142"/>
    </row>
    <row r="792" spans="1:15" ht="24" x14ac:dyDescent="0.2">
      <c r="A792" s="34">
        <v>4</v>
      </c>
      <c r="B792" s="210">
        <v>13</v>
      </c>
      <c r="C792" s="199" t="s">
        <v>1566</v>
      </c>
      <c r="D792" s="200" t="s">
        <v>1567</v>
      </c>
      <c r="E792" s="200" t="s">
        <v>109</v>
      </c>
      <c r="F792" s="201" t="s">
        <v>154</v>
      </c>
      <c r="G792" s="202">
        <v>5</v>
      </c>
      <c r="H792" s="90"/>
      <c r="I792" s="90"/>
      <c r="J792" s="202">
        <f t="shared" ref="J792:K889" si="37">TRUNC(TRUNC($G792,2)*TRUNC(H792,2),2)</f>
        <v>0</v>
      </c>
      <c r="K792" s="202">
        <f t="shared" si="37"/>
        <v>0</v>
      </c>
      <c r="L792" s="202">
        <f t="shared" ref="L792:L889" si="38">TRUNC(SUM(J792:K792),2)</f>
        <v>0</v>
      </c>
      <c r="M792" s="211" t="e">
        <f>IF(#REF!=0,"",L792/#REF!)</f>
        <v>#REF!</v>
      </c>
      <c r="N792" s="142" t="s">
        <v>119</v>
      </c>
      <c r="O792" s="1" t="s">
        <v>2982</v>
      </c>
    </row>
    <row r="793" spans="1:15" ht="24" x14ac:dyDescent="0.2">
      <c r="A793" s="34">
        <v>4</v>
      </c>
      <c r="B793" s="210">
        <v>13</v>
      </c>
      <c r="C793" s="199" t="s">
        <v>1568</v>
      </c>
      <c r="D793" s="200" t="s">
        <v>1569</v>
      </c>
      <c r="E793" s="200" t="s">
        <v>109</v>
      </c>
      <c r="F793" s="201" t="s">
        <v>154</v>
      </c>
      <c r="G793" s="202">
        <v>5</v>
      </c>
      <c r="H793" s="90"/>
      <c r="I793" s="90"/>
      <c r="J793" s="202">
        <f t="shared" si="37"/>
        <v>0</v>
      </c>
      <c r="K793" s="202">
        <f t="shared" si="37"/>
        <v>0</v>
      </c>
      <c r="L793" s="202">
        <f t="shared" si="38"/>
        <v>0</v>
      </c>
      <c r="M793" s="211" t="e">
        <f>IF(#REF!=0,"",L793/#REF!)</f>
        <v>#REF!</v>
      </c>
      <c r="N793" s="142" t="s">
        <v>119</v>
      </c>
      <c r="O793" s="1" t="s">
        <v>2980</v>
      </c>
    </row>
    <row r="794" spans="1:15" ht="24" x14ac:dyDescent="0.2">
      <c r="A794" s="34">
        <v>4</v>
      </c>
      <c r="B794" s="210">
        <v>13</v>
      </c>
      <c r="C794" s="199" t="s">
        <v>1570</v>
      </c>
      <c r="D794" s="200" t="s">
        <v>1571</v>
      </c>
      <c r="E794" s="200" t="s">
        <v>109</v>
      </c>
      <c r="F794" s="201" t="s">
        <v>154</v>
      </c>
      <c r="G794" s="202">
        <v>5</v>
      </c>
      <c r="H794" s="90"/>
      <c r="I794" s="90"/>
      <c r="J794" s="202">
        <f t="shared" si="37"/>
        <v>0</v>
      </c>
      <c r="K794" s="202">
        <f t="shared" si="37"/>
        <v>0</v>
      </c>
      <c r="L794" s="202">
        <f t="shared" si="38"/>
        <v>0</v>
      </c>
      <c r="M794" s="211" t="e">
        <f>IF(#REF!=0,"",L794/#REF!)</f>
        <v>#REF!</v>
      </c>
      <c r="N794" s="142" t="s">
        <v>119</v>
      </c>
      <c r="O794" s="1" t="s">
        <v>2983</v>
      </c>
    </row>
    <row r="795" spans="1:15" s="5" customFormat="1" ht="24" x14ac:dyDescent="0.2">
      <c r="A795" s="34">
        <v>4</v>
      </c>
      <c r="B795" s="210">
        <v>13</v>
      </c>
      <c r="C795" s="199" t="s">
        <v>1572</v>
      </c>
      <c r="D795" s="200" t="s">
        <v>1573</v>
      </c>
      <c r="E795" s="200" t="s">
        <v>109</v>
      </c>
      <c r="F795" s="201" t="s">
        <v>154</v>
      </c>
      <c r="G795" s="202">
        <v>5</v>
      </c>
      <c r="H795" s="90"/>
      <c r="I795" s="90"/>
      <c r="J795" s="202">
        <f t="shared" si="37"/>
        <v>0</v>
      </c>
      <c r="K795" s="202">
        <f t="shared" si="37"/>
        <v>0</v>
      </c>
      <c r="L795" s="202">
        <f t="shared" si="38"/>
        <v>0</v>
      </c>
      <c r="M795" s="211" t="e">
        <f>IF(#REF!=0,"",L795/#REF!)</f>
        <v>#REF!</v>
      </c>
      <c r="N795" s="142" t="s">
        <v>119</v>
      </c>
      <c r="O795" s="5" t="s">
        <v>2981</v>
      </c>
    </row>
    <row r="796" spans="1:15" ht="24" x14ac:dyDescent="0.2">
      <c r="A796" s="34">
        <v>4</v>
      </c>
      <c r="B796" s="210">
        <v>13</v>
      </c>
      <c r="C796" s="199" t="s">
        <v>1574</v>
      </c>
      <c r="D796" s="200" t="s">
        <v>1575</v>
      </c>
      <c r="E796" s="200" t="s">
        <v>109</v>
      </c>
      <c r="F796" s="201" t="s">
        <v>154</v>
      </c>
      <c r="G796" s="202">
        <v>5</v>
      </c>
      <c r="H796" s="90"/>
      <c r="I796" s="90"/>
      <c r="J796" s="202">
        <f t="shared" si="37"/>
        <v>0</v>
      </c>
      <c r="K796" s="202">
        <f t="shared" si="37"/>
        <v>0</v>
      </c>
      <c r="L796" s="202">
        <f t="shared" si="38"/>
        <v>0</v>
      </c>
      <c r="M796" s="211" t="e">
        <f>IF(#REF!=0,"",L796/#REF!)</f>
        <v>#REF!</v>
      </c>
      <c r="N796" s="142" t="s">
        <v>119</v>
      </c>
      <c r="O796" s="1" t="s">
        <v>2984</v>
      </c>
    </row>
    <row r="797" spans="1:15" ht="24" x14ac:dyDescent="0.2">
      <c r="A797" s="34">
        <v>4</v>
      </c>
      <c r="B797" s="210">
        <v>13</v>
      </c>
      <c r="C797" s="199" t="s">
        <v>1576</v>
      </c>
      <c r="D797" s="200" t="s">
        <v>1577</v>
      </c>
      <c r="E797" s="200" t="s">
        <v>109</v>
      </c>
      <c r="F797" s="201" t="s">
        <v>154</v>
      </c>
      <c r="G797" s="202">
        <v>5</v>
      </c>
      <c r="H797" s="90"/>
      <c r="I797" s="90"/>
      <c r="J797" s="202">
        <f t="shared" si="37"/>
        <v>0</v>
      </c>
      <c r="K797" s="202">
        <f t="shared" si="37"/>
        <v>0</v>
      </c>
      <c r="L797" s="202">
        <f t="shared" si="38"/>
        <v>0</v>
      </c>
      <c r="M797" s="211" t="e">
        <f>IF(#REF!=0,"",L797/#REF!)</f>
        <v>#REF!</v>
      </c>
      <c r="N797" s="142" t="s">
        <v>119</v>
      </c>
      <c r="O797" s="1" t="s">
        <v>2985</v>
      </c>
    </row>
    <row r="798" spans="1:15" ht="24" x14ac:dyDescent="0.2">
      <c r="A798" s="34">
        <v>4</v>
      </c>
      <c r="B798" s="210">
        <v>13</v>
      </c>
      <c r="C798" s="199" t="s">
        <v>1578</v>
      </c>
      <c r="D798" s="200" t="s">
        <v>1579</v>
      </c>
      <c r="E798" s="200" t="s">
        <v>109</v>
      </c>
      <c r="F798" s="201" t="s">
        <v>154</v>
      </c>
      <c r="G798" s="202">
        <v>5</v>
      </c>
      <c r="H798" s="90"/>
      <c r="I798" s="90"/>
      <c r="J798" s="202">
        <f t="shared" si="37"/>
        <v>0</v>
      </c>
      <c r="K798" s="202">
        <f t="shared" si="37"/>
        <v>0</v>
      </c>
      <c r="L798" s="202">
        <f t="shared" si="38"/>
        <v>0</v>
      </c>
      <c r="M798" s="211" t="e">
        <f>IF(#REF!=0,"",L798/#REF!)</f>
        <v>#REF!</v>
      </c>
      <c r="N798" s="142" t="s">
        <v>119</v>
      </c>
      <c r="O798" s="1" t="s">
        <v>2986</v>
      </c>
    </row>
    <row r="799" spans="1:15" ht="24" x14ac:dyDescent="0.2">
      <c r="A799" s="34">
        <v>4</v>
      </c>
      <c r="B799" s="210">
        <v>13</v>
      </c>
      <c r="C799" s="199" t="s">
        <v>1580</v>
      </c>
      <c r="D799" s="200" t="s">
        <v>1581</v>
      </c>
      <c r="E799" s="200" t="s">
        <v>109</v>
      </c>
      <c r="F799" s="201" t="s">
        <v>154</v>
      </c>
      <c r="G799" s="202">
        <v>5</v>
      </c>
      <c r="H799" s="90"/>
      <c r="I799" s="90"/>
      <c r="J799" s="202">
        <f t="shared" si="37"/>
        <v>0</v>
      </c>
      <c r="K799" s="202">
        <f t="shared" si="37"/>
        <v>0</v>
      </c>
      <c r="L799" s="202">
        <f>TRUNC(SUM(J799:K799),2)</f>
        <v>0</v>
      </c>
      <c r="M799" s="211" t="e">
        <f>IF(#REF!=0,"",L799/#REF!)</f>
        <v>#REF!</v>
      </c>
      <c r="N799" s="142" t="s">
        <v>119</v>
      </c>
      <c r="O799" s="1" t="s">
        <v>2987</v>
      </c>
    </row>
    <row r="800" spans="1:15" s="5" customFormat="1" ht="24" x14ac:dyDescent="0.2">
      <c r="A800" s="34">
        <v>4</v>
      </c>
      <c r="B800" s="210">
        <v>13</v>
      </c>
      <c r="C800" s="199" t="s">
        <v>1582</v>
      </c>
      <c r="D800" s="200" t="s">
        <v>1583</v>
      </c>
      <c r="E800" s="200" t="s">
        <v>109</v>
      </c>
      <c r="F800" s="201" t="s">
        <v>154</v>
      </c>
      <c r="G800" s="202">
        <v>5</v>
      </c>
      <c r="H800" s="90"/>
      <c r="I800" s="90"/>
      <c r="J800" s="202">
        <f t="shared" si="37"/>
        <v>0</v>
      </c>
      <c r="K800" s="202">
        <f t="shared" si="37"/>
        <v>0</v>
      </c>
      <c r="L800" s="202">
        <f>TRUNC(SUM(J800:K800),2)</f>
        <v>0</v>
      </c>
      <c r="M800" s="211" t="e">
        <f>IF(#REF!=0,"",L800/#REF!)</f>
        <v>#REF!</v>
      </c>
      <c r="N800" s="142" t="s">
        <v>119</v>
      </c>
      <c r="O800" s="5" t="s">
        <v>2988</v>
      </c>
    </row>
    <row r="801" spans="1:15" ht="24" x14ac:dyDescent="0.2">
      <c r="A801" s="34">
        <v>4</v>
      </c>
      <c r="B801" s="210">
        <v>13</v>
      </c>
      <c r="C801" s="199" t="s">
        <v>1584</v>
      </c>
      <c r="D801" s="200" t="s">
        <v>1585</v>
      </c>
      <c r="E801" s="200" t="s">
        <v>109</v>
      </c>
      <c r="F801" s="201" t="s">
        <v>154</v>
      </c>
      <c r="G801" s="202">
        <v>5</v>
      </c>
      <c r="H801" s="90"/>
      <c r="I801" s="90"/>
      <c r="J801" s="202">
        <f t="shared" si="37"/>
        <v>0</v>
      </c>
      <c r="K801" s="202">
        <f t="shared" si="37"/>
        <v>0</v>
      </c>
      <c r="L801" s="202">
        <f>TRUNC(SUM(J801:K801),2)</f>
        <v>0</v>
      </c>
      <c r="M801" s="211" t="e">
        <f>IF(#REF!=0,"",L801/#REF!)</f>
        <v>#REF!</v>
      </c>
      <c r="N801" s="142" t="s">
        <v>119</v>
      </c>
      <c r="O801" s="1" t="s">
        <v>2989</v>
      </c>
    </row>
    <row r="802" spans="1:15" ht="24" x14ac:dyDescent="0.2">
      <c r="A802" s="34">
        <v>4</v>
      </c>
      <c r="B802" s="210">
        <v>13</v>
      </c>
      <c r="C802" s="199" t="s">
        <v>1586</v>
      </c>
      <c r="D802" s="200" t="s">
        <v>1587</v>
      </c>
      <c r="E802" s="200" t="s">
        <v>109</v>
      </c>
      <c r="F802" s="201" t="s">
        <v>154</v>
      </c>
      <c r="G802" s="202">
        <v>5</v>
      </c>
      <c r="H802" s="90"/>
      <c r="I802" s="90"/>
      <c r="J802" s="202">
        <f t="shared" si="37"/>
        <v>0</v>
      </c>
      <c r="K802" s="202">
        <f t="shared" si="37"/>
        <v>0</v>
      </c>
      <c r="L802" s="202">
        <f>TRUNC(SUM(J802:K802),2)</f>
        <v>0</v>
      </c>
      <c r="M802" s="211" t="e">
        <f>IF(#REF!=0,"",L802/#REF!)</f>
        <v>#REF!</v>
      </c>
      <c r="N802" s="142" t="s">
        <v>119</v>
      </c>
      <c r="O802" s="1" t="s">
        <v>2990</v>
      </c>
    </row>
    <row r="803" spans="1:15" ht="24" x14ac:dyDescent="0.2">
      <c r="A803" s="34">
        <v>4</v>
      </c>
      <c r="B803" s="210">
        <v>13</v>
      </c>
      <c r="C803" s="199" t="s">
        <v>1588</v>
      </c>
      <c r="D803" s="200" t="s">
        <v>1589</v>
      </c>
      <c r="E803" s="200" t="s">
        <v>109</v>
      </c>
      <c r="F803" s="201" t="s">
        <v>154</v>
      </c>
      <c r="G803" s="202">
        <v>5</v>
      </c>
      <c r="H803" s="90"/>
      <c r="I803" s="90"/>
      <c r="J803" s="202">
        <f t="shared" si="37"/>
        <v>0</v>
      </c>
      <c r="K803" s="202">
        <f t="shared" si="37"/>
        <v>0</v>
      </c>
      <c r="L803" s="202">
        <f>TRUNC(SUM(J803:K803),2)</f>
        <v>0</v>
      </c>
      <c r="M803" s="211" t="e">
        <f>IF(#REF!=0,"",L803/#REF!)</f>
        <v>#REF!</v>
      </c>
      <c r="N803" s="142" t="s">
        <v>119</v>
      </c>
      <c r="O803" s="1" t="s">
        <v>2991</v>
      </c>
    </row>
    <row r="804" spans="1:15" ht="24" x14ac:dyDescent="0.2">
      <c r="A804" s="34">
        <v>4</v>
      </c>
      <c r="B804" s="210">
        <v>13</v>
      </c>
      <c r="C804" s="199" t="s">
        <v>1590</v>
      </c>
      <c r="D804" s="200" t="s">
        <v>1591</v>
      </c>
      <c r="E804" s="200" t="s">
        <v>109</v>
      </c>
      <c r="F804" s="201" t="s">
        <v>154</v>
      </c>
      <c r="G804" s="202">
        <v>5</v>
      </c>
      <c r="H804" s="90"/>
      <c r="I804" s="90"/>
      <c r="J804" s="202">
        <f t="shared" si="37"/>
        <v>0</v>
      </c>
      <c r="K804" s="202">
        <f t="shared" si="37"/>
        <v>0</v>
      </c>
      <c r="L804" s="202">
        <f t="shared" si="38"/>
        <v>0</v>
      </c>
      <c r="M804" s="211" t="e">
        <f>IF(#REF!=0,"",L804/#REF!)</f>
        <v>#REF!</v>
      </c>
      <c r="N804" s="142" t="s">
        <v>119</v>
      </c>
      <c r="O804" s="1" t="s">
        <v>2992</v>
      </c>
    </row>
    <row r="805" spans="1:15" ht="24" x14ac:dyDescent="0.2">
      <c r="A805" s="34">
        <v>4</v>
      </c>
      <c r="B805" s="210">
        <v>13</v>
      </c>
      <c r="C805" s="199" t="s">
        <v>1592</v>
      </c>
      <c r="D805" s="200" t="s">
        <v>1593</v>
      </c>
      <c r="E805" s="200" t="s">
        <v>109</v>
      </c>
      <c r="F805" s="201" t="s">
        <v>154</v>
      </c>
      <c r="G805" s="202">
        <v>5</v>
      </c>
      <c r="H805" s="90"/>
      <c r="I805" s="90"/>
      <c r="J805" s="202">
        <f t="shared" si="37"/>
        <v>0</v>
      </c>
      <c r="K805" s="202">
        <f t="shared" si="37"/>
        <v>0</v>
      </c>
      <c r="L805" s="202">
        <f t="shared" si="38"/>
        <v>0</v>
      </c>
      <c r="M805" s="211" t="e">
        <f>IF(#REF!=0,"",L805/#REF!)</f>
        <v>#REF!</v>
      </c>
      <c r="N805" s="142" t="s">
        <v>119</v>
      </c>
      <c r="O805" s="1" t="s">
        <v>2993</v>
      </c>
    </row>
    <row r="806" spans="1:15" x14ac:dyDescent="0.2">
      <c r="A806" s="34">
        <v>4</v>
      </c>
      <c r="B806" s="210">
        <v>13</v>
      </c>
      <c r="C806" s="41" t="s">
        <v>1594</v>
      </c>
      <c r="D806" s="42" t="s">
        <v>1595</v>
      </c>
      <c r="E806" s="42" t="s">
        <v>109</v>
      </c>
      <c r="F806" s="43"/>
      <c r="G806" s="95"/>
      <c r="H806" s="90"/>
      <c r="I806" s="90"/>
      <c r="J806" s="95"/>
      <c r="K806" s="95"/>
      <c r="L806" s="95"/>
      <c r="M806" s="101"/>
      <c r="N806" s="142"/>
    </row>
    <row r="807" spans="1:15" x14ac:dyDescent="0.2">
      <c r="A807" s="34">
        <v>4</v>
      </c>
      <c r="B807" s="210">
        <v>13</v>
      </c>
      <c r="C807" s="199" t="s">
        <v>1596</v>
      </c>
      <c r="D807" s="200" t="s">
        <v>1597</v>
      </c>
      <c r="E807" s="200" t="s">
        <v>109</v>
      </c>
      <c r="F807" s="201" t="s">
        <v>298</v>
      </c>
      <c r="G807" s="202">
        <v>2</v>
      </c>
      <c r="H807" s="90"/>
      <c r="I807" s="90"/>
      <c r="J807" s="202">
        <f t="shared" si="37"/>
        <v>0</v>
      </c>
      <c r="K807" s="202">
        <f t="shared" si="37"/>
        <v>0</v>
      </c>
      <c r="L807" s="202">
        <f t="shared" si="38"/>
        <v>0</v>
      </c>
      <c r="M807" s="211" t="e">
        <f>IF(#REF!=0,"",L807/#REF!)</f>
        <v>#REF!</v>
      </c>
      <c r="N807" s="142" t="s">
        <v>119</v>
      </c>
      <c r="O807" s="1" t="s">
        <v>3128</v>
      </c>
    </row>
    <row r="808" spans="1:15" x14ac:dyDescent="0.2">
      <c r="A808" s="34">
        <v>4</v>
      </c>
      <c r="B808" s="210">
        <v>13</v>
      </c>
      <c r="C808" s="199" t="s">
        <v>1598</v>
      </c>
      <c r="D808" s="200" t="s">
        <v>1599</v>
      </c>
      <c r="E808" s="200" t="s">
        <v>109</v>
      </c>
      <c r="F808" s="201" t="s">
        <v>298</v>
      </c>
      <c r="G808" s="202">
        <v>2</v>
      </c>
      <c r="H808" s="90"/>
      <c r="I808" s="90"/>
      <c r="J808" s="202">
        <f t="shared" si="37"/>
        <v>0</v>
      </c>
      <c r="K808" s="202">
        <f t="shared" si="37"/>
        <v>0</v>
      </c>
      <c r="L808" s="202">
        <f t="shared" si="38"/>
        <v>0</v>
      </c>
      <c r="M808" s="211" t="e">
        <f>IF(#REF!=0,"",L808/#REF!)</f>
        <v>#REF!</v>
      </c>
      <c r="N808" s="142" t="s">
        <v>119</v>
      </c>
      <c r="O808" s="1" t="s">
        <v>3129</v>
      </c>
    </row>
    <row r="809" spans="1:15" x14ac:dyDescent="0.2">
      <c r="A809" s="34">
        <v>4</v>
      </c>
      <c r="B809" s="210">
        <v>13</v>
      </c>
      <c r="C809" s="199" t="s">
        <v>1600</v>
      </c>
      <c r="D809" s="200" t="s">
        <v>1601</v>
      </c>
      <c r="E809" s="200" t="s">
        <v>109</v>
      </c>
      <c r="F809" s="201" t="s">
        <v>298</v>
      </c>
      <c r="G809" s="202">
        <v>2</v>
      </c>
      <c r="H809" s="90"/>
      <c r="I809" s="90"/>
      <c r="J809" s="202">
        <f t="shared" si="37"/>
        <v>0</v>
      </c>
      <c r="K809" s="202">
        <f t="shared" si="37"/>
        <v>0</v>
      </c>
      <c r="L809" s="202">
        <f t="shared" si="38"/>
        <v>0</v>
      </c>
      <c r="M809" s="211" t="e">
        <f>IF(#REF!=0,"",L809/#REF!)</f>
        <v>#REF!</v>
      </c>
      <c r="N809" s="142" t="s">
        <v>1602</v>
      </c>
    </row>
    <row r="810" spans="1:15" x14ac:dyDescent="0.2">
      <c r="A810" s="34">
        <v>4</v>
      </c>
      <c r="B810" s="210">
        <v>13</v>
      </c>
      <c r="C810" s="199" t="s">
        <v>1603</v>
      </c>
      <c r="D810" s="200" t="s">
        <v>1604</v>
      </c>
      <c r="E810" s="200" t="s">
        <v>109</v>
      </c>
      <c r="F810" s="201" t="s">
        <v>298</v>
      </c>
      <c r="G810" s="202">
        <v>2</v>
      </c>
      <c r="H810" s="90"/>
      <c r="I810" s="90"/>
      <c r="J810" s="202">
        <f t="shared" si="37"/>
        <v>0</v>
      </c>
      <c r="K810" s="202">
        <f t="shared" si="37"/>
        <v>0</v>
      </c>
      <c r="L810" s="202">
        <f t="shared" si="38"/>
        <v>0</v>
      </c>
      <c r="M810" s="211" t="e">
        <f>IF(#REF!=0,"",L810/#REF!)</f>
        <v>#REF!</v>
      </c>
      <c r="N810" s="142" t="s">
        <v>119</v>
      </c>
      <c r="O810" s="1" t="s">
        <v>3130</v>
      </c>
    </row>
    <row r="811" spans="1:15" x14ac:dyDescent="0.2">
      <c r="A811" s="34">
        <v>4</v>
      </c>
      <c r="B811" s="210">
        <v>13</v>
      </c>
      <c r="C811" s="199" t="s">
        <v>1605</v>
      </c>
      <c r="D811" s="200" t="s">
        <v>1606</v>
      </c>
      <c r="E811" s="200" t="s">
        <v>109</v>
      </c>
      <c r="F811" s="201" t="s">
        <v>298</v>
      </c>
      <c r="G811" s="202">
        <v>2</v>
      </c>
      <c r="H811" s="90"/>
      <c r="I811" s="90"/>
      <c r="J811" s="202">
        <f t="shared" si="37"/>
        <v>0</v>
      </c>
      <c r="K811" s="202">
        <f t="shared" si="37"/>
        <v>0</v>
      </c>
      <c r="L811" s="202">
        <f t="shared" si="38"/>
        <v>0</v>
      </c>
      <c r="M811" s="211" t="e">
        <f>IF(#REF!=0,"",L811/#REF!)</f>
        <v>#REF!</v>
      </c>
      <c r="N811" s="142" t="s">
        <v>119</v>
      </c>
      <c r="O811" s="1" t="s">
        <v>3131</v>
      </c>
    </row>
    <row r="812" spans="1:15" x14ac:dyDescent="0.2">
      <c r="A812" s="34">
        <v>4</v>
      </c>
      <c r="B812" s="210">
        <v>13</v>
      </c>
      <c r="C812" s="199" t="s">
        <v>1607</v>
      </c>
      <c r="D812" s="200" t="s">
        <v>1608</v>
      </c>
      <c r="E812" s="200" t="s">
        <v>109</v>
      </c>
      <c r="F812" s="201" t="s">
        <v>298</v>
      </c>
      <c r="G812" s="202">
        <v>2</v>
      </c>
      <c r="H812" s="90"/>
      <c r="I812" s="90"/>
      <c r="J812" s="202">
        <f t="shared" si="37"/>
        <v>0</v>
      </c>
      <c r="K812" s="202">
        <f t="shared" si="37"/>
        <v>0</v>
      </c>
      <c r="L812" s="202">
        <f>TRUNC(SUM(J812:K812),2)</f>
        <v>0</v>
      </c>
      <c r="M812" s="211" t="e">
        <f>IF(#REF!=0,"",L812/#REF!)</f>
        <v>#REF!</v>
      </c>
      <c r="N812" s="142" t="s">
        <v>119</v>
      </c>
      <c r="O812" s="1" t="s">
        <v>3132</v>
      </c>
    </row>
    <row r="813" spans="1:15" x14ac:dyDescent="0.2">
      <c r="A813" s="34">
        <v>4</v>
      </c>
      <c r="B813" s="210">
        <v>13</v>
      </c>
      <c r="C813" s="199" t="s">
        <v>1609</v>
      </c>
      <c r="D813" s="200" t="s">
        <v>1610</v>
      </c>
      <c r="E813" s="200" t="s">
        <v>109</v>
      </c>
      <c r="F813" s="201" t="s">
        <v>298</v>
      </c>
      <c r="G813" s="202">
        <v>2</v>
      </c>
      <c r="H813" s="90"/>
      <c r="I813" s="90"/>
      <c r="J813" s="202">
        <f t="shared" si="37"/>
        <v>0</v>
      </c>
      <c r="K813" s="202">
        <f t="shared" si="37"/>
        <v>0</v>
      </c>
      <c r="L813" s="202">
        <f>TRUNC(SUM(J813:K813),2)</f>
        <v>0</v>
      </c>
      <c r="M813" s="211" t="e">
        <f>IF(#REF!=0,"",L813/#REF!)</f>
        <v>#REF!</v>
      </c>
      <c r="N813" s="142" t="s">
        <v>119</v>
      </c>
      <c r="O813" s="1" t="s">
        <v>3133</v>
      </c>
    </row>
    <row r="814" spans="1:15" x14ac:dyDescent="0.2">
      <c r="A814" s="34">
        <v>4</v>
      </c>
      <c r="B814" s="210">
        <v>13</v>
      </c>
      <c r="C814" s="199" t="s">
        <v>1611</v>
      </c>
      <c r="D814" s="200" t="s">
        <v>1612</v>
      </c>
      <c r="E814" s="200" t="s">
        <v>109</v>
      </c>
      <c r="F814" s="201" t="s">
        <v>298</v>
      </c>
      <c r="G814" s="202">
        <v>2</v>
      </c>
      <c r="H814" s="90"/>
      <c r="I814" s="90"/>
      <c r="J814" s="202">
        <f t="shared" si="37"/>
        <v>0</v>
      </c>
      <c r="K814" s="202">
        <f t="shared" si="37"/>
        <v>0</v>
      </c>
      <c r="L814" s="202">
        <f>TRUNC(SUM(J814:K814),2)</f>
        <v>0</v>
      </c>
      <c r="M814" s="211" t="e">
        <f>IF(#REF!=0,"",L814/#REF!)</f>
        <v>#REF!</v>
      </c>
      <c r="N814" s="142" t="s">
        <v>119</v>
      </c>
      <c r="O814" s="1" t="s">
        <v>3134</v>
      </c>
    </row>
    <row r="815" spans="1:15" x14ac:dyDescent="0.2">
      <c r="A815" s="34">
        <v>4</v>
      </c>
      <c r="B815" s="210">
        <v>13</v>
      </c>
      <c r="C815" s="199" t="s">
        <v>1613</v>
      </c>
      <c r="D815" s="200" t="s">
        <v>1614</v>
      </c>
      <c r="E815" s="200" t="s">
        <v>109</v>
      </c>
      <c r="F815" s="201" t="s">
        <v>298</v>
      </c>
      <c r="G815" s="202">
        <v>2</v>
      </c>
      <c r="H815" s="90"/>
      <c r="I815" s="90"/>
      <c r="J815" s="202">
        <f t="shared" si="37"/>
        <v>0</v>
      </c>
      <c r="K815" s="202">
        <f t="shared" si="37"/>
        <v>0</v>
      </c>
      <c r="L815" s="202">
        <f>TRUNC(SUM(J815:K815),2)</f>
        <v>0</v>
      </c>
      <c r="M815" s="211" t="e">
        <f>IF(#REF!=0,"",L815/#REF!)</f>
        <v>#REF!</v>
      </c>
      <c r="N815" s="142" t="s">
        <v>119</v>
      </c>
      <c r="O815" s="1" t="s">
        <v>3135</v>
      </c>
    </row>
    <row r="816" spans="1:15" ht="24" x14ac:dyDescent="0.2">
      <c r="A816" s="34">
        <v>4</v>
      </c>
      <c r="B816" s="210">
        <v>13</v>
      </c>
      <c r="C816" s="199" t="s">
        <v>1615</v>
      </c>
      <c r="D816" s="200" t="s">
        <v>1616</v>
      </c>
      <c r="E816" s="200" t="s">
        <v>109</v>
      </c>
      <c r="F816" s="201" t="s">
        <v>298</v>
      </c>
      <c r="G816" s="202">
        <v>2</v>
      </c>
      <c r="H816" s="90"/>
      <c r="I816" s="90"/>
      <c r="J816" s="202">
        <f t="shared" si="37"/>
        <v>0</v>
      </c>
      <c r="K816" s="202">
        <f t="shared" si="37"/>
        <v>0</v>
      </c>
      <c r="L816" s="202">
        <f>TRUNC(SUM(J816:K816),2)</f>
        <v>0</v>
      </c>
      <c r="M816" s="211" t="e">
        <f>IF(#REF!=0,"",L816/#REF!)</f>
        <v>#REF!</v>
      </c>
      <c r="N816" s="142" t="s">
        <v>119</v>
      </c>
      <c r="O816" s="1" t="s">
        <v>3361</v>
      </c>
    </row>
    <row r="817" spans="1:15" x14ac:dyDescent="0.2">
      <c r="A817" s="34">
        <v>4</v>
      </c>
      <c r="B817" s="210">
        <v>13</v>
      </c>
      <c r="C817" s="199" t="s">
        <v>1617</v>
      </c>
      <c r="D817" s="200" t="s">
        <v>3136</v>
      </c>
      <c r="E817" s="200" t="s">
        <v>109</v>
      </c>
      <c r="F817" s="201" t="s">
        <v>298</v>
      </c>
      <c r="G817" s="202">
        <v>2</v>
      </c>
      <c r="H817" s="90"/>
      <c r="I817" s="90"/>
      <c r="J817" s="202">
        <f t="shared" si="37"/>
        <v>0</v>
      </c>
      <c r="K817" s="202">
        <f t="shared" si="37"/>
        <v>0</v>
      </c>
      <c r="L817" s="202">
        <f t="shared" ref="L817:L839" si="39">TRUNC(SUM(J817:K817),2)</f>
        <v>0</v>
      </c>
      <c r="M817" s="211" t="e">
        <f>IF(#REF!=0,"",L817/#REF!)</f>
        <v>#REF!</v>
      </c>
      <c r="N817" s="142" t="s">
        <v>119</v>
      </c>
      <c r="O817" s="1" t="s">
        <v>3137</v>
      </c>
    </row>
    <row r="818" spans="1:15" x14ac:dyDescent="0.2">
      <c r="A818" s="34">
        <v>4</v>
      </c>
      <c r="B818" s="210">
        <v>13</v>
      </c>
      <c r="C818" s="199" t="s">
        <v>1618</v>
      </c>
      <c r="D818" s="200" t="s">
        <v>1619</v>
      </c>
      <c r="E818" s="200" t="s">
        <v>109</v>
      </c>
      <c r="F818" s="201" t="s">
        <v>114</v>
      </c>
      <c r="G818" s="202">
        <v>2</v>
      </c>
      <c r="H818" s="90"/>
      <c r="I818" s="90"/>
      <c r="J818" s="202">
        <f t="shared" si="37"/>
        <v>0</v>
      </c>
      <c r="K818" s="202">
        <f t="shared" si="37"/>
        <v>0</v>
      </c>
      <c r="L818" s="202">
        <f t="shared" si="39"/>
        <v>0</v>
      </c>
      <c r="M818" s="211" t="e">
        <f>IF(#REF!=0,"",L818/#REF!)</f>
        <v>#REF!</v>
      </c>
      <c r="N818" s="142" t="s">
        <v>1620</v>
      </c>
    </row>
    <row r="819" spans="1:15" x14ac:dyDescent="0.2">
      <c r="A819" s="34">
        <v>4</v>
      </c>
      <c r="B819" s="210">
        <v>13</v>
      </c>
      <c r="C819" s="199" t="s">
        <v>1621</v>
      </c>
      <c r="D819" s="200" t="s">
        <v>1622</v>
      </c>
      <c r="E819" s="200" t="s">
        <v>109</v>
      </c>
      <c r="F819" s="201" t="s">
        <v>114</v>
      </c>
      <c r="G819" s="202">
        <v>2</v>
      </c>
      <c r="H819" s="90"/>
      <c r="I819" s="90"/>
      <c r="J819" s="202">
        <f t="shared" si="37"/>
        <v>0</v>
      </c>
      <c r="K819" s="202">
        <f t="shared" si="37"/>
        <v>0</v>
      </c>
      <c r="L819" s="202">
        <f t="shared" si="39"/>
        <v>0</v>
      </c>
      <c r="M819" s="211" t="e">
        <f>IF(#REF!=0,"",L819/#REF!)</f>
        <v>#REF!</v>
      </c>
      <c r="N819" s="142" t="s">
        <v>1623</v>
      </c>
    </row>
    <row r="820" spans="1:15" x14ac:dyDescent="0.2">
      <c r="A820" s="34">
        <v>4</v>
      </c>
      <c r="B820" s="210">
        <v>13</v>
      </c>
      <c r="C820" s="199" t="s">
        <v>1624</v>
      </c>
      <c r="D820" s="200" t="s">
        <v>1625</v>
      </c>
      <c r="E820" s="200" t="s">
        <v>109</v>
      </c>
      <c r="F820" s="201" t="s">
        <v>114</v>
      </c>
      <c r="G820" s="202">
        <v>2</v>
      </c>
      <c r="H820" s="90"/>
      <c r="I820" s="90"/>
      <c r="J820" s="202">
        <f t="shared" si="37"/>
        <v>0</v>
      </c>
      <c r="K820" s="202">
        <f t="shared" si="37"/>
        <v>0</v>
      </c>
      <c r="L820" s="202">
        <f t="shared" si="39"/>
        <v>0</v>
      </c>
      <c r="M820" s="211" t="e">
        <f>IF(#REF!=0,"",L820/#REF!)</f>
        <v>#REF!</v>
      </c>
      <c r="N820" s="142" t="s">
        <v>1626</v>
      </c>
    </row>
    <row r="821" spans="1:15" x14ac:dyDescent="0.2">
      <c r="A821" s="34">
        <v>4</v>
      </c>
      <c r="B821" s="210">
        <v>13</v>
      </c>
      <c r="C821" s="199" t="s">
        <v>1627</v>
      </c>
      <c r="D821" s="200" t="s">
        <v>1628</v>
      </c>
      <c r="E821" s="200" t="s">
        <v>109</v>
      </c>
      <c r="F821" s="201" t="s">
        <v>114</v>
      </c>
      <c r="G821" s="202">
        <v>2</v>
      </c>
      <c r="H821" s="90"/>
      <c r="I821" s="90"/>
      <c r="J821" s="202">
        <f t="shared" si="37"/>
        <v>0</v>
      </c>
      <c r="K821" s="202">
        <f t="shared" si="37"/>
        <v>0</v>
      </c>
      <c r="L821" s="202">
        <f t="shared" si="39"/>
        <v>0</v>
      </c>
      <c r="M821" s="211" t="e">
        <f>IF(#REF!=0,"",L821/#REF!)</f>
        <v>#REF!</v>
      </c>
      <c r="N821" s="142" t="s">
        <v>1629</v>
      </c>
    </row>
    <row r="822" spans="1:15" x14ac:dyDescent="0.2">
      <c r="A822" s="34">
        <v>4</v>
      </c>
      <c r="B822" s="210">
        <v>13</v>
      </c>
      <c r="C822" s="199" t="s">
        <v>1630</v>
      </c>
      <c r="D822" s="200" t="s">
        <v>1631</v>
      </c>
      <c r="E822" s="200" t="s">
        <v>109</v>
      </c>
      <c r="F822" s="201" t="s">
        <v>298</v>
      </c>
      <c r="G822" s="202">
        <v>2</v>
      </c>
      <c r="H822" s="90"/>
      <c r="I822" s="90"/>
      <c r="J822" s="202">
        <f t="shared" si="37"/>
        <v>0</v>
      </c>
      <c r="K822" s="202">
        <f t="shared" si="37"/>
        <v>0</v>
      </c>
      <c r="L822" s="202">
        <f t="shared" si="39"/>
        <v>0</v>
      </c>
      <c r="M822" s="211" t="e">
        <f>IF(#REF!=0,"",L822/#REF!)</f>
        <v>#REF!</v>
      </c>
      <c r="N822" s="142" t="s">
        <v>119</v>
      </c>
      <c r="O822" s="1" t="s">
        <v>3138</v>
      </c>
    </row>
    <row r="823" spans="1:15" x14ac:dyDescent="0.2">
      <c r="A823" s="34">
        <v>4</v>
      </c>
      <c r="B823" s="210">
        <v>13</v>
      </c>
      <c r="C823" s="199" t="s">
        <v>1632</v>
      </c>
      <c r="D823" s="200" t="s">
        <v>1633</v>
      </c>
      <c r="E823" s="200" t="s">
        <v>109</v>
      </c>
      <c r="F823" s="201" t="s">
        <v>298</v>
      </c>
      <c r="G823" s="202">
        <v>2</v>
      </c>
      <c r="H823" s="90"/>
      <c r="I823" s="90"/>
      <c r="J823" s="202">
        <f t="shared" si="37"/>
        <v>0</v>
      </c>
      <c r="K823" s="202">
        <f t="shared" si="37"/>
        <v>0</v>
      </c>
      <c r="L823" s="202">
        <f t="shared" si="39"/>
        <v>0</v>
      </c>
      <c r="M823" s="211" t="e">
        <f>IF(#REF!=0,"",L823/#REF!)</f>
        <v>#REF!</v>
      </c>
      <c r="N823" s="142" t="s">
        <v>119</v>
      </c>
      <c r="O823" s="1" t="s">
        <v>3139</v>
      </c>
    </row>
    <row r="824" spans="1:15" x14ac:dyDescent="0.2">
      <c r="A824" s="34">
        <v>4</v>
      </c>
      <c r="B824" s="210">
        <v>13</v>
      </c>
      <c r="C824" s="199" t="s">
        <v>1634</v>
      </c>
      <c r="D824" s="200" t="s">
        <v>1635</v>
      </c>
      <c r="E824" s="200" t="s">
        <v>109</v>
      </c>
      <c r="F824" s="201" t="s">
        <v>298</v>
      </c>
      <c r="G824" s="202">
        <v>2</v>
      </c>
      <c r="H824" s="90"/>
      <c r="I824" s="90"/>
      <c r="J824" s="202">
        <f t="shared" si="37"/>
        <v>0</v>
      </c>
      <c r="K824" s="202">
        <f t="shared" si="37"/>
        <v>0</v>
      </c>
      <c r="L824" s="202">
        <f t="shared" si="39"/>
        <v>0</v>
      </c>
      <c r="M824" s="211" t="e">
        <f>IF(#REF!=0,"",L824/#REF!)</f>
        <v>#REF!</v>
      </c>
      <c r="N824" s="142" t="s">
        <v>119</v>
      </c>
      <c r="O824" s="1" t="s">
        <v>3140</v>
      </c>
    </row>
    <row r="825" spans="1:15" x14ac:dyDescent="0.2">
      <c r="A825" s="34">
        <v>4</v>
      </c>
      <c r="B825" s="210">
        <v>13</v>
      </c>
      <c r="C825" s="199" t="s">
        <v>1636</v>
      </c>
      <c r="D825" s="200" t="s">
        <v>1637</v>
      </c>
      <c r="E825" s="200" t="s">
        <v>109</v>
      </c>
      <c r="F825" s="201" t="s">
        <v>298</v>
      </c>
      <c r="G825" s="202">
        <v>2</v>
      </c>
      <c r="H825" s="90"/>
      <c r="I825" s="90"/>
      <c r="J825" s="202">
        <f t="shared" si="37"/>
        <v>0</v>
      </c>
      <c r="K825" s="202">
        <f t="shared" si="37"/>
        <v>0</v>
      </c>
      <c r="L825" s="202">
        <f t="shared" si="39"/>
        <v>0</v>
      </c>
      <c r="M825" s="211" t="e">
        <f>IF(#REF!=0,"",L825/#REF!)</f>
        <v>#REF!</v>
      </c>
      <c r="N825" s="142" t="s">
        <v>119</v>
      </c>
      <c r="O825" s="1" t="s">
        <v>3141</v>
      </c>
    </row>
    <row r="826" spans="1:15" x14ac:dyDescent="0.2">
      <c r="A826" s="34">
        <v>4</v>
      </c>
      <c r="B826" s="210">
        <v>13</v>
      </c>
      <c r="C826" s="199" t="s">
        <v>1638</v>
      </c>
      <c r="D826" s="200" t="s">
        <v>1639</v>
      </c>
      <c r="E826" s="200" t="s">
        <v>109</v>
      </c>
      <c r="F826" s="201" t="s">
        <v>298</v>
      </c>
      <c r="G826" s="202">
        <v>2</v>
      </c>
      <c r="H826" s="90"/>
      <c r="I826" s="90"/>
      <c r="J826" s="202">
        <f t="shared" si="37"/>
        <v>0</v>
      </c>
      <c r="K826" s="202">
        <f t="shared" si="37"/>
        <v>0</v>
      </c>
      <c r="L826" s="202">
        <f t="shared" si="39"/>
        <v>0</v>
      </c>
      <c r="M826" s="211" t="e">
        <f>IF(#REF!=0,"",L826/#REF!)</f>
        <v>#REF!</v>
      </c>
      <c r="N826" s="142" t="s">
        <v>119</v>
      </c>
      <c r="O826" s="1" t="s">
        <v>3142</v>
      </c>
    </row>
    <row r="827" spans="1:15" x14ac:dyDescent="0.2">
      <c r="A827" s="34">
        <v>4</v>
      </c>
      <c r="B827" s="210">
        <v>13</v>
      </c>
      <c r="C827" s="199" t="s">
        <v>1640</v>
      </c>
      <c r="D827" s="200" t="s">
        <v>1641</v>
      </c>
      <c r="E827" s="200" t="s">
        <v>109</v>
      </c>
      <c r="F827" s="201" t="s">
        <v>114</v>
      </c>
      <c r="G827" s="202">
        <v>2</v>
      </c>
      <c r="H827" s="90"/>
      <c r="I827" s="90"/>
      <c r="J827" s="202">
        <f t="shared" si="37"/>
        <v>0</v>
      </c>
      <c r="K827" s="202">
        <f t="shared" si="37"/>
        <v>0</v>
      </c>
      <c r="L827" s="202">
        <f t="shared" si="39"/>
        <v>0</v>
      </c>
      <c r="M827" s="211" t="e">
        <f>IF(#REF!=0,"",L827/#REF!)</f>
        <v>#REF!</v>
      </c>
      <c r="N827" s="142" t="s">
        <v>1642</v>
      </c>
    </row>
    <row r="828" spans="1:15" x14ac:dyDescent="0.2">
      <c r="A828" s="34">
        <v>4</v>
      </c>
      <c r="B828" s="210">
        <v>13</v>
      </c>
      <c r="C828" s="199" t="s">
        <v>1643</v>
      </c>
      <c r="D828" s="200" t="s">
        <v>1644</v>
      </c>
      <c r="E828" s="200" t="s">
        <v>109</v>
      </c>
      <c r="F828" s="201" t="s">
        <v>114</v>
      </c>
      <c r="G828" s="202">
        <v>2</v>
      </c>
      <c r="H828" s="90"/>
      <c r="I828" s="90"/>
      <c r="J828" s="202">
        <f t="shared" si="37"/>
        <v>0</v>
      </c>
      <c r="K828" s="202">
        <f t="shared" si="37"/>
        <v>0</v>
      </c>
      <c r="L828" s="202">
        <f t="shared" si="39"/>
        <v>0</v>
      </c>
      <c r="M828" s="211" t="e">
        <f>IF(#REF!=0,"",L828/#REF!)</f>
        <v>#REF!</v>
      </c>
      <c r="N828" s="142" t="s">
        <v>1645</v>
      </c>
    </row>
    <row r="829" spans="1:15" x14ac:dyDescent="0.2">
      <c r="A829" s="34">
        <v>4</v>
      </c>
      <c r="B829" s="210">
        <v>13</v>
      </c>
      <c r="C829" s="199" t="s">
        <v>1646</v>
      </c>
      <c r="D829" s="200" t="s">
        <v>3298</v>
      </c>
      <c r="E829" s="200" t="s">
        <v>109</v>
      </c>
      <c r="F829" s="201" t="s">
        <v>298</v>
      </c>
      <c r="G829" s="202">
        <v>2</v>
      </c>
      <c r="H829" s="90"/>
      <c r="I829" s="90"/>
      <c r="J829" s="202">
        <f t="shared" si="37"/>
        <v>0</v>
      </c>
      <c r="K829" s="202">
        <f t="shared" si="37"/>
        <v>0</v>
      </c>
      <c r="L829" s="202">
        <f t="shared" si="39"/>
        <v>0</v>
      </c>
      <c r="M829" s="211" t="e">
        <f>IF(#REF!=0,"",L829/#REF!)</f>
        <v>#REF!</v>
      </c>
      <c r="N829" s="142" t="s">
        <v>119</v>
      </c>
      <c r="O829" s="1" t="s">
        <v>3143</v>
      </c>
    </row>
    <row r="830" spans="1:15" x14ac:dyDescent="0.2">
      <c r="A830" s="34">
        <v>4</v>
      </c>
      <c r="B830" s="210">
        <v>13</v>
      </c>
      <c r="C830" s="199" t="s">
        <v>1647</v>
      </c>
      <c r="D830" s="200" t="s">
        <v>1648</v>
      </c>
      <c r="E830" s="200" t="s">
        <v>109</v>
      </c>
      <c r="F830" s="201" t="s">
        <v>298</v>
      </c>
      <c r="G830" s="202">
        <v>2</v>
      </c>
      <c r="H830" s="90"/>
      <c r="I830" s="90"/>
      <c r="J830" s="202">
        <f t="shared" si="37"/>
        <v>0</v>
      </c>
      <c r="K830" s="202">
        <f t="shared" si="37"/>
        <v>0</v>
      </c>
      <c r="L830" s="202">
        <f t="shared" si="39"/>
        <v>0</v>
      </c>
      <c r="M830" s="211" t="e">
        <f>IF(#REF!=0,"",L830/#REF!)</f>
        <v>#REF!</v>
      </c>
      <c r="N830" s="142" t="s">
        <v>119</v>
      </c>
      <c r="O830" s="1" t="s">
        <v>3145</v>
      </c>
    </row>
    <row r="831" spans="1:15" x14ac:dyDescent="0.2">
      <c r="A831" s="34">
        <v>4</v>
      </c>
      <c r="B831" s="210">
        <v>13</v>
      </c>
      <c r="C831" s="199" t="s">
        <v>1649</v>
      </c>
      <c r="D831" s="200" t="s">
        <v>1650</v>
      </c>
      <c r="E831" s="200" t="s">
        <v>109</v>
      </c>
      <c r="F831" s="201" t="s">
        <v>298</v>
      </c>
      <c r="G831" s="202">
        <v>2</v>
      </c>
      <c r="H831" s="90"/>
      <c r="I831" s="90"/>
      <c r="J831" s="202">
        <f t="shared" si="37"/>
        <v>0</v>
      </c>
      <c r="K831" s="202">
        <f t="shared" si="37"/>
        <v>0</v>
      </c>
      <c r="L831" s="202">
        <f t="shared" si="39"/>
        <v>0</v>
      </c>
      <c r="M831" s="211" t="e">
        <f>IF(#REF!=0,"",L831/#REF!)</f>
        <v>#REF!</v>
      </c>
      <c r="N831" s="142" t="s">
        <v>119</v>
      </c>
      <c r="O831" s="1" t="s">
        <v>3144</v>
      </c>
    </row>
    <row r="832" spans="1:15" x14ac:dyDescent="0.2">
      <c r="A832" s="34">
        <v>4</v>
      </c>
      <c r="B832" s="210">
        <v>13</v>
      </c>
      <c r="C832" s="199" t="s">
        <v>1651</v>
      </c>
      <c r="D832" s="200" t="s">
        <v>1652</v>
      </c>
      <c r="E832" s="200" t="s">
        <v>109</v>
      </c>
      <c r="F832" s="201" t="s">
        <v>298</v>
      </c>
      <c r="G832" s="202">
        <v>5</v>
      </c>
      <c r="H832" s="90"/>
      <c r="I832" s="90"/>
      <c r="J832" s="202">
        <f t="shared" si="37"/>
        <v>0</v>
      </c>
      <c r="K832" s="202">
        <f t="shared" si="37"/>
        <v>0</v>
      </c>
      <c r="L832" s="202">
        <f t="shared" si="39"/>
        <v>0</v>
      </c>
      <c r="M832" s="211" t="e">
        <f>IF(#REF!=0,"",L832/#REF!)</f>
        <v>#REF!</v>
      </c>
      <c r="N832" s="142" t="s">
        <v>119</v>
      </c>
      <c r="O832" s="1" t="s">
        <v>3146</v>
      </c>
    </row>
    <row r="833" spans="1:15" x14ac:dyDescent="0.2">
      <c r="A833" s="34">
        <v>4</v>
      </c>
      <c r="B833" s="210">
        <v>13</v>
      </c>
      <c r="C833" s="199" t="s">
        <v>1653</v>
      </c>
      <c r="D833" s="200" t="s">
        <v>3147</v>
      </c>
      <c r="E833" s="200" t="s">
        <v>109</v>
      </c>
      <c r="F833" s="201" t="s">
        <v>298</v>
      </c>
      <c r="G833" s="202">
        <v>5</v>
      </c>
      <c r="H833" s="90"/>
      <c r="I833" s="90"/>
      <c r="J833" s="202">
        <f t="shared" si="37"/>
        <v>0</v>
      </c>
      <c r="K833" s="202">
        <f t="shared" si="37"/>
        <v>0</v>
      </c>
      <c r="L833" s="202">
        <f t="shared" si="39"/>
        <v>0</v>
      </c>
      <c r="M833" s="211" t="e">
        <f>IF(#REF!=0,"",L833/#REF!)</f>
        <v>#REF!</v>
      </c>
      <c r="N833" s="142" t="s">
        <v>119</v>
      </c>
      <c r="O833" s="1" t="s">
        <v>3151</v>
      </c>
    </row>
    <row r="834" spans="1:15" x14ac:dyDescent="0.2">
      <c r="A834" s="34">
        <v>4</v>
      </c>
      <c r="B834" s="210">
        <v>13</v>
      </c>
      <c r="C834" s="199" t="s">
        <v>1654</v>
      </c>
      <c r="D834" s="200" t="s">
        <v>3148</v>
      </c>
      <c r="E834" s="200" t="s">
        <v>109</v>
      </c>
      <c r="F834" s="201" t="s">
        <v>298</v>
      </c>
      <c r="G834" s="202">
        <v>5</v>
      </c>
      <c r="H834" s="90"/>
      <c r="I834" s="90"/>
      <c r="J834" s="202">
        <f t="shared" si="37"/>
        <v>0</v>
      </c>
      <c r="K834" s="202">
        <f t="shared" si="37"/>
        <v>0</v>
      </c>
      <c r="L834" s="202">
        <f t="shared" si="39"/>
        <v>0</v>
      </c>
      <c r="M834" s="211" t="e">
        <f>IF(#REF!=0,"",L834/#REF!)</f>
        <v>#REF!</v>
      </c>
      <c r="N834" s="142" t="s">
        <v>119</v>
      </c>
      <c r="O834" s="1" t="s">
        <v>3152</v>
      </c>
    </row>
    <row r="835" spans="1:15" x14ac:dyDescent="0.2">
      <c r="A835" s="34">
        <v>4</v>
      </c>
      <c r="B835" s="210">
        <v>13</v>
      </c>
      <c r="C835" s="199" t="s">
        <v>1655</v>
      </c>
      <c r="D835" s="200" t="s">
        <v>3149</v>
      </c>
      <c r="E835" s="200" t="s">
        <v>109</v>
      </c>
      <c r="F835" s="201" t="s">
        <v>298</v>
      </c>
      <c r="G835" s="202">
        <v>5</v>
      </c>
      <c r="H835" s="90"/>
      <c r="I835" s="90"/>
      <c r="J835" s="202">
        <f t="shared" si="37"/>
        <v>0</v>
      </c>
      <c r="K835" s="202">
        <f t="shared" si="37"/>
        <v>0</v>
      </c>
      <c r="L835" s="202">
        <f t="shared" si="39"/>
        <v>0</v>
      </c>
      <c r="M835" s="211" t="e">
        <f>IF(#REF!=0,"",L835/#REF!)</f>
        <v>#REF!</v>
      </c>
      <c r="N835" s="142" t="s">
        <v>119</v>
      </c>
      <c r="O835" s="1" t="s">
        <v>3153</v>
      </c>
    </row>
    <row r="836" spans="1:15" x14ac:dyDescent="0.2">
      <c r="A836" s="34">
        <v>4</v>
      </c>
      <c r="B836" s="210">
        <v>13</v>
      </c>
      <c r="C836" s="199" t="s">
        <v>1656</v>
      </c>
      <c r="D836" s="200" t="s">
        <v>3150</v>
      </c>
      <c r="E836" s="200" t="s">
        <v>109</v>
      </c>
      <c r="F836" s="201" t="s">
        <v>298</v>
      </c>
      <c r="G836" s="202">
        <v>5</v>
      </c>
      <c r="H836" s="90"/>
      <c r="I836" s="90"/>
      <c r="J836" s="202">
        <f t="shared" si="37"/>
        <v>0</v>
      </c>
      <c r="K836" s="202">
        <f t="shared" si="37"/>
        <v>0</v>
      </c>
      <c r="L836" s="202">
        <f>TRUNC(SUM(J836:K836),2)</f>
        <v>0</v>
      </c>
      <c r="M836" s="211" t="e">
        <f>IF(#REF!=0,"",L836/#REF!)</f>
        <v>#REF!</v>
      </c>
      <c r="N836" s="142" t="s">
        <v>119</v>
      </c>
      <c r="O836" s="1" t="s">
        <v>3154</v>
      </c>
    </row>
    <row r="837" spans="1:15" x14ac:dyDescent="0.2">
      <c r="A837" s="34">
        <v>4</v>
      </c>
      <c r="B837" s="210">
        <v>13</v>
      </c>
      <c r="C837" s="199" t="s">
        <v>1657</v>
      </c>
      <c r="D837" s="200" t="s">
        <v>1658</v>
      </c>
      <c r="E837" s="200" t="s">
        <v>109</v>
      </c>
      <c r="F837" s="201" t="s">
        <v>114</v>
      </c>
      <c r="G837" s="202">
        <v>5</v>
      </c>
      <c r="H837" s="90"/>
      <c r="I837" s="90"/>
      <c r="J837" s="202">
        <f t="shared" si="37"/>
        <v>0</v>
      </c>
      <c r="K837" s="202">
        <f t="shared" si="37"/>
        <v>0</v>
      </c>
      <c r="L837" s="202">
        <f>TRUNC(SUM(J837:K837),2)</f>
        <v>0</v>
      </c>
      <c r="M837" s="211" t="e">
        <f>IF(#REF!=0,"",L837/#REF!)</f>
        <v>#REF!</v>
      </c>
      <c r="N837" s="142" t="s">
        <v>1659</v>
      </c>
    </row>
    <row r="838" spans="1:15" x14ac:dyDescent="0.2">
      <c r="A838" s="34">
        <v>4</v>
      </c>
      <c r="B838" s="210">
        <v>13</v>
      </c>
      <c r="C838" s="199" t="s">
        <v>1660</v>
      </c>
      <c r="D838" s="200" t="s">
        <v>1661</v>
      </c>
      <c r="E838" s="200" t="s">
        <v>109</v>
      </c>
      <c r="F838" s="201" t="s">
        <v>114</v>
      </c>
      <c r="G838" s="202">
        <v>5</v>
      </c>
      <c r="H838" s="90"/>
      <c r="I838" s="90"/>
      <c r="J838" s="202">
        <f t="shared" si="37"/>
        <v>0</v>
      </c>
      <c r="K838" s="202">
        <f t="shared" si="37"/>
        <v>0</v>
      </c>
      <c r="L838" s="202">
        <f>TRUNC(SUM(J838:K838),2)</f>
        <v>0</v>
      </c>
      <c r="M838" s="211" t="e">
        <f>IF(#REF!=0,"",L838/#REF!)</f>
        <v>#REF!</v>
      </c>
      <c r="N838" s="142" t="s">
        <v>1662</v>
      </c>
    </row>
    <row r="839" spans="1:15" x14ac:dyDescent="0.2">
      <c r="A839" s="34">
        <v>4</v>
      </c>
      <c r="B839" s="210">
        <v>13</v>
      </c>
      <c r="C839" s="199" t="s">
        <v>1663</v>
      </c>
      <c r="D839" s="200" t="s">
        <v>1664</v>
      </c>
      <c r="E839" s="200" t="s">
        <v>109</v>
      </c>
      <c r="F839" s="201" t="s">
        <v>114</v>
      </c>
      <c r="G839" s="202">
        <v>5</v>
      </c>
      <c r="H839" s="90"/>
      <c r="I839" s="90"/>
      <c r="J839" s="202">
        <f t="shared" si="37"/>
        <v>0</v>
      </c>
      <c r="K839" s="202">
        <f t="shared" si="37"/>
        <v>0</v>
      </c>
      <c r="L839" s="202">
        <f t="shared" si="39"/>
        <v>0</v>
      </c>
      <c r="M839" s="211" t="e">
        <f>IF(#REF!=0,"",L839/#REF!)</f>
        <v>#REF!</v>
      </c>
      <c r="N839" s="142" t="s">
        <v>1665</v>
      </c>
    </row>
    <row r="840" spans="1:15" x14ac:dyDescent="0.2">
      <c r="A840" s="34">
        <v>4</v>
      </c>
      <c r="B840" s="210">
        <v>13</v>
      </c>
      <c r="C840" s="199" t="s">
        <v>1666</v>
      </c>
      <c r="D840" s="200" t="s">
        <v>1667</v>
      </c>
      <c r="E840" s="200" t="s">
        <v>109</v>
      </c>
      <c r="F840" s="201" t="s">
        <v>114</v>
      </c>
      <c r="G840" s="202">
        <v>5</v>
      </c>
      <c r="H840" s="90"/>
      <c r="I840" s="90"/>
      <c r="J840" s="202">
        <f t="shared" si="37"/>
        <v>0</v>
      </c>
      <c r="K840" s="202">
        <f t="shared" si="37"/>
        <v>0</v>
      </c>
      <c r="L840" s="202">
        <f t="shared" si="38"/>
        <v>0</v>
      </c>
      <c r="M840" s="211" t="e">
        <f>IF(#REF!=0,"",L840/#REF!)</f>
        <v>#REF!</v>
      </c>
      <c r="N840" s="142" t="s">
        <v>1668</v>
      </c>
    </row>
    <row r="841" spans="1:15" x14ac:dyDescent="0.2">
      <c r="A841" s="34">
        <v>4</v>
      </c>
      <c r="B841" s="210">
        <v>13</v>
      </c>
      <c r="C841" s="199" t="s">
        <v>1669</v>
      </c>
      <c r="D841" s="200" t="s">
        <v>1670</v>
      </c>
      <c r="E841" s="200" t="s">
        <v>109</v>
      </c>
      <c r="F841" s="201" t="s">
        <v>114</v>
      </c>
      <c r="G841" s="202">
        <v>5</v>
      </c>
      <c r="H841" s="90"/>
      <c r="I841" s="90"/>
      <c r="J841" s="202">
        <f t="shared" si="37"/>
        <v>0</v>
      </c>
      <c r="K841" s="202">
        <f t="shared" si="37"/>
        <v>0</v>
      </c>
      <c r="L841" s="202">
        <f t="shared" si="38"/>
        <v>0</v>
      </c>
      <c r="M841" s="211" t="e">
        <f>IF(#REF!=0,"",L841/#REF!)</f>
        <v>#REF!</v>
      </c>
      <c r="N841" s="142" t="s">
        <v>1671</v>
      </c>
    </row>
    <row r="842" spans="1:15" x14ac:dyDescent="0.2">
      <c r="A842" s="34">
        <v>4</v>
      </c>
      <c r="B842" s="210">
        <v>13</v>
      </c>
      <c r="C842" s="199" t="s">
        <v>1672</v>
      </c>
      <c r="D842" s="200" t="s">
        <v>1673</v>
      </c>
      <c r="E842" s="200" t="s">
        <v>109</v>
      </c>
      <c r="F842" s="201" t="s">
        <v>114</v>
      </c>
      <c r="G842" s="202">
        <v>5</v>
      </c>
      <c r="H842" s="90"/>
      <c r="I842" s="90"/>
      <c r="J842" s="202">
        <f t="shared" si="37"/>
        <v>0</v>
      </c>
      <c r="K842" s="202">
        <f t="shared" si="37"/>
        <v>0</v>
      </c>
      <c r="L842" s="202">
        <f t="shared" si="38"/>
        <v>0</v>
      </c>
      <c r="M842" s="211" t="e">
        <f>IF(#REF!=0,"",L842/#REF!)</f>
        <v>#REF!</v>
      </c>
      <c r="N842" s="142" t="s">
        <v>1674</v>
      </c>
    </row>
    <row r="843" spans="1:15" s="5" customFormat="1" ht="24" x14ac:dyDescent="0.2">
      <c r="A843" s="34">
        <v>4</v>
      </c>
      <c r="B843" s="210">
        <v>13</v>
      </c>
      <c r="C843" s="199" t="s">
        <v>1675</v>
      </c>
      <c r="D843" s="200" t="s">
        <v>1676</v>
      </c>
      <c r="E843" s="200" t="s">
        <v>109</v>
      </c>
      <c r="F843" s="201" t="s">
        <v>298</v>
      </c>
      <c r="G843" s="202">
        <v>5</v>
      </c>
      <c r="H843" s="90"/>
      <c r="I843" s="90"/>
      <c r="J843" s="202">
        <f t="shared" si="37"/>
        <v>0</v>
      </c>
      <c r="K843" s="202">
        <f t="shared" si="37"/>
        <v>0</v>
      </c>
      <c r="L843" s="202">
        <f t="shared" si="38"/>
        <v>0</v>
      </c>
      <c r="M843" s="211" t="e">
        <f>IF(#REF!=0,"",L843/#REF!)</f>
        <v>#REF!</v>
      </c>
      <c r="N843" s="142" t="s">
        <v>119</v>
      </c>
      <c r="O843" s="5" t="s">
        <v>3155</v>
      </c>
    </row>
    <row r="844" spans="1:15" x14ac:dyDescent="0.2">
      <c r="A844" s="34">
        <v>4</v>
      </c>
      <c r="B844" s="210">
        <v>13</v>
      </c>
      <c r="C844" s="199" t="s">
        <v>1677</v>
      </c>
      <c r="D844" s="200" t="s">
        <v>1678</v>
      </c>
      <c r="E844" s="200" t="s">
        <v>109</v>
      </c>
      <c r="F844" s="201" t="s">
        <v>298</v>
      </c>
      <c r="G844" s="202">
        <v>5</v>
      </c>
      <c r="H844" s="90"/>
      <c r="I844" s="90"/>
      <c r="J844" s="202">
        <f t="shared" si="37"/>
        <v>0</v>
      </c>
      <c r="K844" s="202">
        <f t="shared" si="37"/>
        <v>0</v>
      </c>
      <c r="L844" s="202">
        <f t="shared" si="38"/>
        <v>0</v>
      </c>
      <c r="M844" s="211" t="e">
        <f>IF(#REF!=0,"",L844/#REF!)</f>
        <v>#REF!</v>
      </c>
      <c r="N844" s="142" t="s">
        <v>119</v>
      </c>
      <c r="O844" s="1" t="s">
        <v>3156</v>
      </c>
    </row>
    <row r="845" spans="1:15" x14ac:dyDescent="0.2">
      <c r="A845" s="34">
        <v>4</v>
      </c>
      <c r="B845" s="210">
        <v>13</v>
      </c>
      <c r="C845" s="41" t="s">
        <v>1679</v>
      </c>
      <c r="D845" s="42" t="s">
        <v>1680</v>
      </c>
      <c r="E845" s="42" t="s">
        <v>109</v>
      </c>
      <c r="F845" s="43"/>
      <c r="G845" s="95"/>
      <c r="H845" s="90"/>
      <c r="I845" s="90"/>
      <c r="J845" s="95"/>
      <c r="K845" s="95"/>
      <c r="L845" s="95"/>
      <c r="M845" s="101"/>
      <c r="N845" s="142"/>
    </row>
    <row r="846" spans="1:15" ht="24" x14ac:dyDescent="0.2">
      <c r="A846" s="34">
        <v>4</v>
      </c>
      <c r="B846" s="210">
        <v>13</v>
      </c>
      <c r="C846" s="199" t="s">
        <v>1681</v>
      </c>
      <c r="D846" s="200" t="s">
        <v>3157</v>
      </c>
      <c r="E846" s="200" t="s">
        <v>109</v>
      </c>
      <c r="F846" s="201" t="s">
        <v>114</v>
      </c>
      <c r="G846" s="202">
        <v>5</v>
      </c>
      <c r="H846" s="90"/>
      <c r="I846" s="90"/>
      <c r="J846" s="202">
        <f t="shared" si="37"/>
        <v>0</v>
      </c>
      <c r="K846" s="202">
        <f t="shared" si="37"/>
        <v>0</v>
      </c>
      <c r="L846" s="202">
        <f t="shared" si="38"/>
        <v>0</v>
      </c>
      <c r="M846" s="211" t="e">
        <f>IF(#REF!=0,"",L846/#REF!)</f>
        <v>#REF!</v>
      </c>
      <c r="N846" s="142" t="s">
        <v>1682</v>
      </c>
    </row>
    <row r="847" spans="1:15" ht="24" x14ac:dyDescent="0.2">
      <c r="A847" s="34">
        <v>4</v>
      </c>
      <c r="B847" s="210">
        <v>13</v>
      </c>
      <c r="C847" s="199" t="s">
        <v>1683</v>
      </c>
      <c r="D847" s="200" t="s">
        <v>1684</v>
      </c>
      <c r="E847" s="200" t="s">
        <v>109</v>
      </c>
      <c r="F847" s="201" t="s">
        <v>114</v>
      </c>
      <c r="G847" s="202">
        <v>5</v>
      </c>
      <c r="H847" s="90"/>
      <c r="I847" s="90"/>
      <c r="J847" s="202">
        <f t="shared" si="37"/>
        <v>0</v>
      </c>
      <c r="K847" s="202">
        <f t="shared" si="37"/>
        <v>0</v>
      </c>
      <c r="L847" s="202">
        <f t="shared" si="38"/>
        <v>0</v>
      </c>
      <c r="M847" s="211" t="e">
        <f>IF(#REF!=0,"",L847/#REF!)</f>
        <v>#REF!</v>
      </c>
      <c r="N847" s="142" t="s">
        <v>1685</v>
      </c>
    </row>
    <row r="848" spans="1:15" ht="24" x14ac:dyDescent="0.2">
      <c r="A848" s="34">
        <v>4</v>
      </c>
      <c r="B848" s="210">
        <v>13</v>
      </c>
      <c r="C848" s="199" t="s">
        <v>1686</v>
      </c>
      <c r="D848" s="200" t="s">
        <v>1687</v>
      </c>
      <c r="E848" s="200" t="s">
        <v>109</v>
      </c>
      <c r="F848" s="201" t="s">
        <v>114</v>
      </c>
      <c r="G848" s="202">
        <v>5</v>
      </c>
      <c r="H848" s="90"/>
      <c r="I848" s="90"/>
      <c r="J848" s="202">
        <f t="shared" si="37"/>
        <v>0</v>
      </c>
      <c r="K848" s="202">
        <f t="shared" si="37"/>
        <v>0</v>
      </c>
      <c r="L848" s="202">
        <f t="shared" si="38"/>
        <v>0</v>
      </c>
      <c r="M848" s="211" t="e">
        <f>IF(#REF!=0,"",L848/#REF!)</f>
        <v>#REF!</v>
      </c>
      <c r="N848" s="142" t="s">
        <v>1688</v>
      </c>
    </row>
    <row r="849" spans="1:15" ht="24" x14ac:dyDescent="0.2">
      <c r="A849" s="34">
        <v>4</v>
      </c>
      <c r="B849" s="210">
        <v>13</v>
      </c>
      <c r="C849" s="199" t="s">
        <v>1689</v>
      </c>
      <c r="D849" s="200" t="s">
        <v>1690</v>
      </c>
      <c r="E849" s="200" t="s">
        <v>109</v>
      </c>
      <c r="F849" s="201" t="s">
        <v>114</v>
      </c>
      <c r="G849" s="202">
        <v>5</v>
      </c>
      <c r="H849" s="90"/>
      <c r="I849" s="90"/>
      <c r="J849" s="202">
        <f t="shared" si="37"/>
        <v>0</v>
      </c>
      <c r="K849" s="202">
        <f t="shared" si="37"/>
        <v>0</v>
      </c>
      <c r="L849" s="202">
        <f t="shared" si="38"/>
        <v>0</v>
      </c>
      <c r="M849" s="211" t="e">
        <f>IF(#REF!=0,"",L849/#REF!)</f>
        <v>#REF!</v>
      </c>
      <c r="N849" s="142" t="s">
        <v>119</v>
      </c>
      <c r="O849" s="1" t="s">
        <v>3158</v>
      </c>
    </row>
    <row r="850" spans="1:15" ht="12" customHeight="1" x14ac:dyDescent="0.2">
      <c r="A850" s="34">
        <v>4</v>
      </c>
      <c r="B850" s="210">
        <v>13</v>
      </c>
      <c r="C850" s="199" t="s">
        <v>1691</v>
      </c>
      <c r="D850" s="200" t="s">
        <v>1692</v>
      </c>
      <c r="E850" s="200" t="s">
        <v>109</v>
      </c>
      <c r="F850" s="201" t="s">
        <v>114</v>
      </c>
      <c r="G850" s="202">
        <v>5</v>
      </c>
      <c r="H850" s="90"/>
      <c r="I850" s="90"/>
      <c r="J850" s="202">
        <f t="shared" si="37"/>
        <v>0</v>
      </c>
      <c r="K850" s="202">
        <f t="shared" si="37"/>
        <v>0</v>
      </c>
      <c r="L850" s="202">
        <f t="shared" si="38"/>
        <v>0</v>
      </c>
      <c r="M850" s="211" t="e">
        <f>IF(#REF!=0,"",L850/#REF!)</f>
        <v>#REF!</v>
      </c>
      <c r="N850" s="142" t="s">
        <v>119</v>
      </c>
      <c r="O850" s="1" t="s">
        <v>3159</v>
      </c>
    </row>
    <row r="851" spans="1:15" ht="24" x14ac:dyDescent="0.2">
      <c r="A851" s="34">
        <v>4</v>
      </c>
      <c r="B851" s="210">
        <v>13</v>
      </c>
      <c r="C851" s="199" t="s">
        <v>1693</v>
      </c>
      <c r="D851" s="200" t="s">
        <v>1694</v>
      </c>
      <c r="E851" s="200" t="s">
        <v>109</v>
      </c>
      <c r="F851" s="201" t="s">
        <v>114</v>
      </c>
      <c r="G851" s="202">
        <v>5</v>
      </c>
      <c r="H851" s="90"/>
      <c r="I851" s="90"/>
      <c r="J851" s="202">
        <f t="shared" si="37"/>
        <v>0</v>
      </c>
      <c r="K851" s="202">
        <f t="shared" si="37"/>
        <v>0</v>
      </c>
      <c r="L851" s="202">
        <f t="shared" si="38"/>
        <v>0</v>
      </c>
      <c r="M851" s="211" t="e">
        <f>IF(#REF!=0,"",L851/#REF!)</f>
        <v>#REF!</v>
      </c>
      <c r="N851" s="142" t="s">
        <v>1695</v>
      </c>
    </row>
    <row r="852" spans="1:15" ht="24" x14ac:dyDescent="0.2">
      <c r="A852" s="34">
        <v>4</v>
      </c>
      <c r="B852" s="210">
        <v>13</v>
      </c>
      <c r="C852" s="199" t="s">
        <v>1696</v>
      </c>
      <c r="D852" s="200" t="s">
        <v>1697</v>
      </c>
      <c r="E852" s="200" t="s">
        <v>109</v>
      </c>
      <c r="F852" s="201" t="s">
        <v>114</v>
      </c>
      <c r="G852" s="202">
        <v>5</v>
      </c>
      <c r="H852" s="90"/>
      <c r="I852" s="90"/>
      <c r="J852" s="202">
        <f t="shared" si="37"/>
        <v>0</v>
      </c>
      <c r="K852" s="202">
        <f t="shared" si="37"/>
        <v>0</v>
      </c>
      <c r="L852" s="202">
        <f t="shared" si="38"/>
        <v>0</v>
      </c>
      <c r="M852" s="211" t="e">
        <f>IF(#REF!=0,"",L852/#REF!)</f>
        <v>#REF!</v>
      </c>
      <c r="N852" s="142" t="s">
        <v>119</v>
      </c>
      <c r="O852" s="1" t="s">
        <v>3160</v>
      </c>
    </row>
    <row r="853" spans="1:15" ht="24" x14ac:dyDescent="0.2">
      <c r="A853" s="34">
        <v>4</v>
      </c>
      <c r="B853" s="210">
        <v>13</v>
      </c>
      <c r="C853" s="199" t="s">
        <v>1698</v>
      </c>
      <c r="D853" s="200" t="s">
        <v>1699</v>
      </c>
      <c r="E853" s="200" t="s">
        <v>109</v>
      </c>
      <c r="F853" s="201" t="s">
        <v>114</v>
      </c>
      <c r="G853" s="202">
        <v>5</v>
      </c>
      <c r="H853" s="90"/>
      <c r="I853" s="90"/>
      <c r="J853" s="202">
        <f t="shared" si="37"/>
        <v>0</v>
      </c>
      <c r="K853" s="202">
        <f t="shared" si="37"/>
        <v>0</v>
      </c>
      <c r="L853" s="202">
        <f>TRUNC(SUM(J853:K853),2)</f>
        <v>0</v>
      </c>
      <c r="M853" s="211" t="e">
        <f>IF(#REF!=0,"",L853/#REF!)</f>
        <v>#REF!</v>
      </c>
      <c r="N853" s="142" t="s">
        <v>119</v>
      </c>
      <c r="O853" s="1" t="s">
        <v>3161</v>
      </c>
    </row>
    <row r="854" spans="1:15" x14ac:dyDescent="0.2">
      <c r="A854" s="34">
        <v>4</v>
      </c>
      <c r="B854" s="210">
        <v>13</v>
      </c>
      <c r="C854" s="199" t="s">
        <v>1700</v>
      </c>
      <c r="D854" s="200" t="s">
        <v>1701</v>
      </c>
      <c r="E854" s="200" t="s">
        <v>109</v>
      </c>
      <c r="F854" s="201" t="s">
        <v>114</v>
      </c>
      <c r="G854" s="202">
        <v>5</v>
      </c>
      <c r="H854" s="90"/>
      <c r="I854" s="90"/>
      <c r="J854" s="202">
        <f t="shared" si="37"/>
        <v>0</v>
      </c>
      <c r="K854" s="202">
        <f t="shared" si="37"/>
        <v>0</v>
      </c>
      <c r="L854" s="202">
        <f>TRUNC(SUM(J854:K854),2)</f>
        <v>0</v>
      </c>
      <c r="M854" s="211" t="e">
        <f>IF(#REF!=0,"",L854/#REF!)</f>
        <v>#REF!</v>
      </c>
      <c r="N854" s="142" t="s">
        <v>1702</v>
      </c>
    </row>
    <row r="855" spans="1:15" x14ac:dyDescent="0.2">
      <c r="A855" s="34">
        <v>4</v>
      </c>
      <c r="B855" s="210">
        <v>13</v>
      </c>
      <c r="C855" s="199" t="s">
        <v>1703</v>
      </c>
      <c r="D855" s="200" t="s">
        <v>1704</v>
      </c>
      <c r="E855" s="200" t="s">
        <v>109</v>
      </c>
      <c r="F855" s="201" t="s">
        <v>298</v>
      </c>
      <c r="G855" s="202">
        <v>5</v>
      </c>
      <c r="H855" s="90"/>
      <c r="I855" s="90"/>
      <c r="J855" s="202">
        <f t="shared" si="37"/>
        <v>0</v>
      </c>
      <c r="K855" s="202">
        <f t="shared" si="37"/>
        <v>0</v>
      </c>
      <c r="L855" s="202">
        <f>TRUNC(SUM(J855:K855),2)</f>
        <v>0</v>
      </c>
      <c r="M855" s="211" t="e">
        <f>IF(#REF!=0,"",L855/#REF!)</f>
        <v>#REF!</v>
      </c>
      <c r="N855" s="142" t="s">
        <v>119</v>
      </c>
      <c r="O855" s="1" t="s">
        <v>3162</v>
      </c>
    </row>
    <row r="856" spans="1:15" x14ac:dyDescent="0.2">
      <c r="A856" s="34">
        <v>4</v>
      </c>
      <c r="B856" s="210">
        <v>13</v>
      </c>
      <c r="C856" s="199" t="s">
        <v>1705</v>
      </c>
      <c r="D856" s="200" t="s">
        <v>1706</v>
      </c>
      <c r="E856" s="200" t="s">
        <v>109</v>
      </c>
      <c r="F856" s="201" t="s">
        <v>114</v>
      </c>
      <c r="G856" s="202">
        <v>5</v>
      </c>
      <c r="H856" s="90"/>
      <c r="I856" s="90"/>
      <c r="J856" s="202">
        <f t="shared" si="37"/>
        <v>0</v>
      </c>
      <c r="K856" s="202">
        <f t="shared" si="37"/>
        <v>0</v>
      </c>
      <c r="L856" s="202">
        <f>TRUNC(SUM(J856:K856),2)</f>
        <v>0</v>
      </c>
      <c r="M856" s="211" t="e">
        <f>IF(#REF!=0,"",L856/#REF!)</f>
        <v>#REF!</v>
      </c>
      <c r="N856" s="142" t="s">
        <v>1707</v>
      </c>
    </row>
    <row r="857" spans="1:15" x14ac:dyDescent="0.2">
      <c r="A857" s="34">
        <v>4</v>
      </c>
      <c r="B857" s="210">
        <v>13</v>
      </c>
      <c r="C857" s="199" t="s">
        <v>1708</v>
      </c>
      <c r="D857" s="200" t="s">
        <v>1709</v>
      </c>
      <c r="E857" s="200" t="s">
        <v>109</v>
      </c>
      <c r="F857" s="201" t="s">
        <v>114</v>
      </c>
      <c r="G857" s="202">
        <v>5</v>
      </c>
      <c r="H857" s="90"/>
      <c r="I857" s="90"/>
      <c r="J857" s="202">
        <f t="shared" si="37"/>
        <v>0</v>
      </c>
      <c r="K857" s="202">
        <f t="shared" si="37"/>
        <v>0</v>
      </c>
      <c r="L857" s="202">
        <f t="shared" si="38"/>
        <v>0</v>
      </c>
      <c r="M857" s="211" t="e">
        <f>IF(#REF!=0,"",L857/#REF!)</f>
        <v>#REF!</v>
      </c>
      <c r="N857" s="142" t="s">
        <v>1710</v>
      </c>
    </row>
    <row r="858" spans="1:15" x14ac:dyDescent="0.2">
      <c r="A858" s="34">
        <v>4</v>
      </c>
      <c r="B858" s="210">
        <v>13</v>
      </c>
      <c r="C858" s="41" t="s">
        <v>1711</v>
      </c>
      <c r="D858" s="42" t="s">
        <v>1712</v>
      </c>
      <c r="E858" s="42" t="s">
        <v>109</v>
      </c>
      <c r="F858" s="43"/>
      <c r="G858" s="95"/>
      <c r="H858" s="90"/>
      <c r="I858" s="90"/>
      <c r="J858" s="95"/>
      <c r="K858" s="95"/>
      <c r="L858" s="95"/>
      <c r="M858" s="101"/>
      <c r="N858" s="142"/>
    </row>
    <row r="859" spans="1:15" x14ac:dyDescent="0.2">
      <c r="A859" s="34">
        <v>4</v>
      </c>
      <c r="B859" s="210">
        <v>13</v>
      </c>
      <c r="C859" s="199" t="s">
        <v>1713</v>
      </c>
      <c r="D859" s="200" t="s">
        <v>1714</v>
      </c>
      <c r="E859" s="200" t="s">
        <v>109</v>
      </c>
      <c r="F859" s="201" t="s">
        <v>114</v>
      </c>
      <c r="G859" s="202">
        <v>5</v>
      </c>
      <c r="H859" s="90"/>
      <c r="I859" s="90"/>
      <c r="J859" s="202">
        <f t="shared" si="37"/>
        <v>0</v>
      </c>
      <c r="K859" s="202">
        <f t="shared" si="37"/>
        <v>0</v>
      </c>
      <c r="L859" s="202">
        <f t="shared" si="38"/>
        <v>0</v>
      </c>
      <c r="M859" s="211" t="e">
        <f>IF(#REF!=0,"",L859/#REF!)</f>
        <v>#REF!</v>
      </c>
      <c r="N859" s="142" t="s">
        <v>1715</v>
      </c>
    </row>
    <row r="860" spans="1:15" x14ac:dyDescent="0.2">
      <c r="A860" s="34">
        <v>4</v>
      </c>
      <c r="B860" s="210">
        <v>13</v>
      </c>
      <c r="C860" s="199" t="s">
        <v>1716</v>
      </c>
      <c r="D860" s="200" t="s">
        <v>1717</v>
      </c>
      <c r="E860" s="200" t="s">
        <v>109</v>
      </c>
      <c r="F860" s="201" t="s">
        <v>114</v>
      </c>
      <c r="G860" s="202">
        <v>5</v>
      </c>
      <c r="H860" s="90"/>
      <c r="I860" s="90"/>
      <c r="J860" s="202">
        <f t="shared" si="37"/>
        <v>0</v>
      </c>
      <c r="K860" s="202">
        <f t="shared" si="37"/>
        <v>0</v>
      </c>
      <c r="L860" s="202">
        <f t="shared" si="38"/>
        <v>0</v>
      </c>
      <c r="M860" s="211" t="e">
        <f>IF(#REF!=0,"",L860/#REF!)</f>
        <v>#REF!</v>
      </c>
      <c r="N860" s="142" t="s">
        <v>1718</v>
      </c>
    </row>
    <row r="861" spans="1:15" x14ac:dyDescent="0.2">
      <c r="A861" s="34">
        <v>4</v>
      </c>
      <c r="B861" s="210">
        <v>13</v>
      </c>
      <c r="C861" s="41" t="s">
        <v>1719</v>
      </c>
      <c r="D861" s="42" t="s">
        <v>1720</v>
      </c>
      <c r="E861" s="42" t="s">
        <v>109</v>
      </c>
      <c r="F861" s="43"/>
      <c r="G861" s="95"/>
      <c r="H861" s="90"/>
      <c r="I861" s="90"/>
      <c r="J861" s="95"/>
      <c r="K861" s="95"/>
      <c r="L861" s="95"/>
      <c r="M861" s="101"/>
      <c r="N861" s="142"/>
    </row>
    <row r="862" spans="1:15" s="5" customFormat="1" x14ac:dyDescent="0.2">
      <c r="A862" s="34">
        <v>4</v>
      </c>
      <c r="B862" s="210">
        <v>13</v>
      </c>
      <c r="C862" s="199" t="s">
        <v>1721</v>
      </c>
      <c r="D862" s="200" t="s">
        <v>1714</v>
      </c>
      <c r="E862" s="200" t="s">
        <v>109</v>
      </c>
      <c r="F862" s="201" t="s">
        <v>298</v>
      </c>
      <c r="G862" s="202">
        <v>5</v>
      </c>
      <c r="H862" s="90"/>
      <c r="I862" s="90"/>
      <c r="J862" s="202">
        <f t="shared" si="37"/>
        <v>0</v>
      </c>
      <c r="K862" s="202">
        <f t="shared" si="37"/>
        <v>0</v>
      </c>
      <c r="L862" s="202">
        <f t="shared" si="38"/>
        <v>0</v>
      </c>
      <c r="M862" s="211" t="e">
        <f>IF(#REF!=0,"",L862/#REF!)</f>
        <v>#REF!</v>
      </c>
      <c r="N862" s="142" t="s">
        <v>119</v>
      </c>
      <c r="O862" s="5" t="s">
        <v>3164</v>
      </c>
    </row>
    <row r="863" spans="1:15" x14ac:dyDescent="0.2">
      <c r="A863" s="34">
        <v>4</v>
      </c>
      <c r="B863" s="210">
        <v>13</v>
      </c>
      <c r="C863" s="199" t="s">
        <v>1722</v>
      </c>
      <c r="D863" s="200" t="s">
        <v>1717</v>
      </c>
      <c r="E863" s="200" t="s">
        <v>109</v>
      </c>
      <c r="F863" s="201" t="s">
        <v>298</v>
      </c>
      <c r="G863" s="202">
        <v>5</v>
      </c>
      <c r="H863" s="90"/>
      <c r="I863" s="90"/>
      <c r="J863" s="202">
        <f t="shared" si="37"/>
        <v>0</v>
      </c>
      <c r="K863" s="202">
        <f t="shared" si="37"/>
        <v>0</v>
      </c>
      <c r="L863" s="202">
        <f t="shared" si="38"/>
        <v>0</v>
      </c>
      <c r="M863" s="211" t="e">
        <f>IF(#REF!=0,"",L863/#REF!)</f>
        <v>#REF!</v>
      </c>
      <c r="N863" s="142" t="s">
        <v>119</v>
      </c>
      <c r="O863" s="1" t="s">
        <v>3163</v>
      </c>
    </row>
    <row r="864" spans="1:15" x14ac:dyDescent="0.2">
      <c r="A864" s="34">
        <v>4</v>
      </c>
      <c r="B864" s="210">
        <v>13</v>
      </c>
      <c r="C864" s="41" t="s">
        <v>1723</v>
      </c>
      <c r="D864" s="42" t="s">
        <v>1724</v>
      </c>
      <c r="E864" s="42" t="s">
        <v>109</v>
      </c>
      <c r="F864" s="43"/>
      <c r="G864" s="95"/>
      <c r="H864" s="90"/>
      <c r="I864" s="90"/>
      <c r="J864" s="95"/>
      <c r="K864" s="95"/>
      <c r="L864" s="95"/>
      <c r="M864" s="101"/>
      <c r="N864" s="142"/>
    </row>
    <row r="865" spans="1:14" x14ac:dyDescent="0.2">
      <c r="A865" s="34">
        <v>4</v>
      </c>
      <c r="B865" s="210">
        <v>13</v>
      </c>
      <c r="C865" s="199" t="s">
        <v>1725</v>
      </c>
      <c r="D865" s="200" t="s">
        <v>985</v>
      </c>
      <c r="E865" s="200" t="s">
        <v>109</v>
      </c>
      <c r="F865" s="201" t="s">
        <v>114</v>
      </c>
      <c r="G865" s="202">
        <v>5</v>
      </c>
      <c r="H865" s="90"/>
      <c r="I865" s="90"/>
      <c r="J865" s="202">
        <f t="shared" si="37"/>
        <v>0</v>
      </c>
      <c r="K865" s="202">
        <f t="shared" si="37"/>
        <v>0</v>
      </c>
      <c r="L865" s="202">
        <f t="shared" si="38"/>
        <v>0</v>
      </c>
      <c r="M865" s="211" t="e">
        <f>IF(#REF!=0,"",L865/#REF!)</f>
        <v>#REF!</v>
      </c>
      <c r="N865" s="142" t="s">
        <v>1726</v>
      </c>
    </row>
    <row r="866" spans="1:14" x14ac:dyDescent="0.2">
      <c r="A866" s="34">
        <v>4</v>
      </c>
      <c r="B866" s="210">
        <v>13</v>
      </c>
      <c r="C866" s="199" t="s">
        <v>1727</v>
      </c>
      <c r="D866" s="200" t="s">
        <v>983</v>
      </c>
      <c r="E866" s="200" t="s">
        <v>109</v>
      </c>
      <c r="F866" s="201" t="s">
        <v>114</v>
      </c>
      <c r="G866" s="202">
        <v>5</v>
      </c>
      <c r="H866" s="90"/>
      <c r="I866" s="90"/>
      <c r="J866" s="202">
        <f t="shared" si="37"/>
        <v>0</v>
      </c>
      <c r="K866" s="202">
        <f t="shared" si="37"/>
        <v>0</v>
      </c>
      <c r="L866" s="202">
        <f t="shared" si="38"/>
        <v>0</v>
      </c>
      <c r="M866" s="211" t="e">
        <f>IF(#REF!=0,"",L866/#REF!)</f>
        <v>#REF!</v>
      </c>
      <c r="N866" s="142" t="s">
        <v>1728</v>
      </c>
    </row>
    <row r="867" spans="1:14" x14ac:dyDescent="0.2">
      <c r="A867" s="34">
        <v>4</v>
      </c>
      <c r="B867" s="210">
        <v>13</v>
      </c>
      <c r="C867" s="199" t="s">
        <v>1729</v>
      </c>
      <c r="D867" s="200" t="s">
        <v>1535</v>
      </c>
      <c r="E867" s="200" t="s">
        <v>109</v>
      </c>
      <c r="F867" s="201" t="s">
        <v>114</v>
      </c>
      <c r="G867" s="202">
        <v>5</v>
      </c>
      <c r="H867" s="90"/>
      <c r="I867" s="90"/>
      <c r="J867" s="202">
        <f t="shared" si="37"/>
        <v>0</v>
      </c>
      <c r="K867" s="202">
        <f t="shared" si="37"/>
        <v>0</v>
      </c>
      <c r="L867" s="202">
        <f t="shared" si="38"/>
        <v>0</v>
      </c>
      <c r="M867" s="211" t="e">
        <f>IF(#REF!=0,"",L867/#REF!)</f>
        <v>#REF!</v>
      </c>
      <c r="N867" s="142" t="s">
        <v>1730</v>
      </c>
    </row>
    <row r="868" spans="1:14" x14ac:dyDescent="0.2">
      <c r="A868" s="34">
        <v>4</v>
      </c>
      <c r="B868" s="210">
        <v>13</v>
      </c>
      <c r="C868" s="199" t="s">
        <v>1731</v>
      </c>
      <c r="D868" s="200" t="s">
        <v>1537</v>
      </c>
      <c r="E868" s="200" t="s">
        <v>109</v>
      </c>
      <c r="F868" s="201" t="s">
        <v>114</v>
      </c>
      <c r="G868" s="202">
        <v>5</v>
      </c>
      <c r="H868" s="90"/>
      <c r="I868" s="90"/>
      <c r="J868" s="202">
        <f t="shared" si="37"/>
        <v>0</v>
      </c>
      <c r="K868" s="202">
        <f t="shared" si="37"/>
        <v>0</v>
      </c>
      <c r="L868" s="202">
        <f t="shared" si="38"/>
        <v>0</v>
      </c>
      <c r="M868" s="211" t="e">
        <f>IF(#REF!=0,"",L868/#REF!)</f>
        <v>#REF!</v>
      </c>
      <c r="N868" s="142" t="s">
        <v>1732</v>
      </c>
    </row>
    <row r="869" spans="1:14" x14ac:dyDescent="0.2">
      <c r="A869" s="34">
        <v>4</v>
      </c>
      <c r="B869" s="210">
        <v>13</v>
      </c>
      <c r="C869" s="199" t="s">
        <v>1733</v>
      </c>
      <c r="D869" s="200" t="s">
        <v>996</v>
      </c>
      <c r="E869" s="200" t="s">
        <v>109</v>
      </c>
      <c r="F869" s="201" t="s">
        <v>114</v>
      </c>
      <c r="G869" s="202">
        <v>5</v>
      </c>
      <c r="H869" s="90"/>
      <c r="I869" s="90"/>
      <c r="J869" s="202">
        <f t="shared" si="37"/>
        <v>0</v>
      </c>
      <c r="K869" s="202">
        <f t="shared" si="37"/>
        <v>0</v>
      </c>
      <c r="L869" s="202">
        <f t="shared" si="38"/>
        <v>0</v>
      </c>
      <c r="M869" s="211" t="e">
        <f>IF(#REF!=0,"",L869/#REF!)</f>
        <v>#REF!</v>
      </c>
      <c r="N869" s="142" t="s">
        <v>1734</v>
      </c>
    </row>
    <row r="870" spans="1:14" x14ac:dyDescent="0.2">
      <c r="A870" s="34">
        <v>4</v>
      </c>
      <c r="B870" s="210">
        <v>13</v>
      </c>
      <c r="C870" s="199" t="s">
        <v>1735</v>
      </c>
      <c r="D870" s="200" t="s">
        <v>992</v>
      </c>
      <c r="E870" s="200" t="s">
        <v>109</v>
      </c>
      <c r="F870" s="201" t="s">
        <v>114</v>
      </c>
      <c r="G870" s="202">
        <v>1</v>
      </c>
      <c r="H870" s="90"/>
      <c r="I870" s="90"/>
      <c r="J870" s="202">
        <f t="shared" si="37"/>
        <v>0</v>
      </c>
      <c r="K870" s="202">
        <f t="shared" si="37"/>
        <v>0</v>
      </c>
      <c r="L870" s="202">
        <f t="shared" si="38"/>
        <v>0</v>
      </c>
      <c r="M870" s="211" t="e">
        <f>IF(#REF!=0,"",L870/#REF!)</f>
        <v>#REF!</v>
      </c>
      <c r="N870" s="142" t="s">
        <v>1736</v>
      </c>
    </row>
    <row r="871" spans="1:14" x14ac:dyDescent="0.2">
      <c r="A871" s="34">
        <v>4</v>
      </c>
      <c r="B871" s="210">
        <v>13</v>
      </c>
      <c r="C871" s="41" t="s">
        <v>1737</v>
      </c>
      <c r="D871" s="248" t="s">
        <v>1738</v>
      </c>
      <c r="E871" s="249"/>
      <c r="F871" s="250"/>
      <c r="G871" s="251"/>
      <c r="H871" s="252"/>
      <c r="I871" s="252"/>
      <c r="J871" s="251"/>
      <c r="K871" s="251"/>
      <c r="L871" s="251"/>
      <c r="M871" s="253"/>
      <c r="N871" s="254"/>
    </row>
    <row r="872" spans="1:14" ht="48" x14ac:dyDescent="0.2">
      <c r="A872" s="34">
        <v>4</v>
      </c>
      <c r="B872" s="210">
        <v>13</v>
      </c>
      <c r="C872" s="41" t="s">
        <v>1739</v>
      </c>
      <c r="D872" s="42" t="s">
        <v>1740</v>
      </c>
      <c r="E872" s="42" t="s">
        <v>109</v>
      </c>
      <c r="F872" s="43"/>
      <c r="G872" s="95"/>
      <c r="H872" s="90"/>
      <c r="I872" s="90"/>
      <c r="J872" s="95"/>
      <c r="K872" s="95"/>
      <c r="L872" s="95"/>
      <c r="M872" s="101"/>
      <c r="N872" s="142"/>
    </row>
    <row r="873" spans="1:14" s="5" customFormat="1" x14ac:dyDescent="0.2">
      <c r="A873" s="34">
        <v>4</v>
      </c>
      <c r="B873" s="210">
        <v>13</v>
      </c>
      <c r="C873" s="199" t="s">
        <v>1741</v>
      </c>
      <c r="D873" s="200" t="s">
        <v>1742</v>
      </c>
      <c r="E873" s="200" t="s">
        <v>109</v>
      </c>
      <c r="F873" s="201" t="s">
        <v>154</v>
      </c>
      <c r="G873" s="202">
        <v>68.552542960525258</v>
      </c>
      <c r="H873" s="90"/>
      <c r="I873" s="90"/>
      <c r="J873" s="202">
        <f>TRUNC(TRUNC($G873,6)*TRUNC(H873,6),6)</f>
        <v>0</v>
      </c>
      <c r="K873" s="202">
        <f>TRUNC(TRUNC($G873,6)*TRUNC(I873,6),6)</f>
        <v>0</v>
      </c>
      <c r="L873" s="202">
        <f>TRUNC(SUM(J873:K873),6)</f>
        <v>0</v>
      </c>
      <c r="M873" s="211" t="e">
        <f>IF(#REF!=0,"",L873/#REF!)</f>
        <v>#REF!</v>
      </c>
      <c r="N873" s="142" t="s">
        <v>1743</v>
      </c>
    </row>
    <row r="874" spans="1:14" x14ac:dyDescent="0.2">
      <c r="A874" s="34">
        <v>4</v>
      </c>
      <c r="B874" s="210">
        <v>13</v>
      </c>
      <c r="C874" s="199" t="s">
        <v>1744</v>
      </c>
      <c r="D874" s="200" t="s">
        <v>1745</v>
      </c>
      <c r="E874" s="200" t="s">
        <v>109</v>
      </c>
      <c r="F874" s="201" t="s">
        <v>154</v>
      </c>
      <c r="G874" s="202">
        <v>20</v>
      </c>
      <c r="H874" s="90"/>
      <c r="I874" s="90"/>
      <c r="J874" s="202">
        <f t="shared" si="37"/>
        <v>0</v>
      </c>
      <c r="K874" s="202">
        <f t="shared" si="37"/>
        <v>0</v>
      </c>
      <c r="L874" s="202">
        <f t="shared" si="38"/>
        <v>0</v>
      </c>
      <c r="M874" s="211" t="e">
        <f>IF(#REF!=0,"",L874/#REF!)</f>
        <v>#REF!</v>
      </c>
      <c r="N874" s="142" t="s">
        <v>1746</v>
      </c>
    </row>
    <row r="875" spans="1:14" x14ac:dyDescent="0.2">
      <c r="A875" s="34">
        <v>4</v>
      </c>
      <c r="B875" s="210">
        <v>13</v>
      </c>
      <c r="C875" s="199" t="s">
        <v>1747</v>
      </c>
      <c r="D875" s="200" t="s">
        <v>1748</v>
      </c>
      <c r="E875" s="200" t="s">
        <v>109</v>
      </c>
      <c r="F875" s="201" t="s">
        <v>154</v>
      </c>
      <c r="G875" s="202">
        <v>20</v>
      </c>
      <c r="H875" s="90"/>
      <c r="I875" s="90"/>
      <c r="J875" s="202">
        <f t="shared" si="37"/>
        <v>0</v>
      </c>
      <c r="K875" s="202">
        <f t="shared" si="37"/>
        <v>0</v>
      </c>
      <c r="L875" s="202">
        <f t="shared" si="38"/>
        <v>0</v>
      </c>
      <c r="M875" s="211" t="e">
        <f>IF(#REF!=0,"",L875/#REF!)</f>
        <v>#REF!</v>
      </c>
      <c r="N875" s="142" t="s">
        <v>1749</v>
      </c>
    </row>
    <row r="876" spans="1:14" x14ac:dyDescent="0.2">
      <c r="A876" s="34">
        <v>4</v>
      </c>
      <c r="B876" s="210">
        <v>13</v>
      </c>
      <c r="C876" s="199" t="s">
        <v>1750</v>
      </c>
      <c r="D876" s="200" t="s">
        <v>1751</v>
      </c>
      <c r="E876" s="200" t="s">
        <v>109</v>
      </c>
      <c r="F876" s="201" t="s">
        <v>154</v>
      </c>
      <c r="G876" s="202">
        <v>20</v>
      </c>
      <c r="H876" s="90"/>
      <c r="I876" s="90"/>
      <c r="J876" s="202">
        <f t="shared" si="37"/>
        <v>0</v>
      </c>
      <c r="K876" s="202">
        <f t="shared" si="37"/>
        <v>0</v>
      </c>
      <c r="L876" s="202">
        <f t="shared" si="38"/>
        <v>0</v>
      </c>
      <c r="M876" s="211" t="e">
        <f>IF(#REF!=0,"",L876/#REF!)</f>
        <v>#REF!</v>
      </c>
      <c r="N876" s="142" t="s">
        <v>1752</v>
      </c>
    </row>
    <row r="877" spans="1:14" x14ac:dyDescent="0.2">
      <c r="A877" s="34">
        <v>4</v>
      </c>
      <c r="B877" s="210">
        <v>13</v>
      </c>
      <c r="C877" s="199" t="s">
        <v>1753</v>
      </c>
      <c r="D877" s="200" t="s">
        <v>1754</v>
      </c>
      <c r="E877" s="200" t="s">
        <v>109</v>
      </c>
      <c r="F877" s="201" t="s">
        <v>154</v>
      </c>
      <c r="G877" s="202">
        <v>20</v>
      </c>
      <c r="H877" s="90"/>
      <c r="I877" s="90"/>
      <c r="J877" s="202">
        <f t="shared" si="37"/>
        <v>0</v>
      </c>
      <c r="K877" s="202">
        <f t="shared" si="37"/>
        <v>0</v>
      </c>
      <c r="L877" s="202">
        <f t="shared" si="38"/>
        <v>0</v>
      </c>
      <c r="M877" s="211" t="e">
        <f>IF(#REF!=0,"",L877/#REF!)</f>
        <v>#REF!</v>
      </c>
      <c r="N877" s="142" t="s">
        <v>1755</v>
      </c>
    </row>
    <row r="878" spans="1:14" x14ac:dyDescent="0.2">
      <c r="A878" s="34">
        <v>4</v>
      </c>
      <c r="B878" s="210">
        <v>13</v>
      </c>
      <c r="C878" s="199" t="s">
        <v>1756</v>
      </c>
      <c r="D878" s="200" t="s">
        <v>1757</v>
      </c>
      <c r="E878" s="200" t="s">
        <v>109</v>
      </c>
      <c r="F878" s="201" t="s">
        <v>154</v>
      </c>
      <c r="G878" s="202">
        <v>20</v>
      </c>
      <c r="H878" s="90"/>
      <c r="I878" s="90"/>
      <c r="J878" s="202">
        <f t="shared" si="37"/>
        <v>0</v>
      </c>
      <c r="K878" s="202">
        <f t="shared" si="37"/>
        <v>0</v>
      </c>
      <c r="L878" s="202">
        <f t="shared" si="38"/>
        <v>0</v>
      </c>
      <c r="M878" s="211" t="e">
        <f>IF(#REF!=0,"",L878/#REF!)</f>
        <v>#REF!</v>
      </c>
      <c r="N878" s="142" t="s">
        <v>1758</v>
      </c>
    </row>
    <row r="879" spans="1:14" x14ac:dyDescent="0.2">
      <c r="A879" s="34">
        <v>4</v>
      </c>
      <c r="B879" s="210">
        <v>13</v>
      </c>
      <c r="C879" s="199" t="s">
        <v>1759</v>
      </c>
      <c r="D879" s="200" t="s">
        <v>1760</v>
      </c>
      <c r="E879" s="200" t="s">
        <v>109</v>
      </c>
      <c r="F879" s="201" t="s">
        <v>154</v>
      </c>
      <c r="G879" s="202">
        <v>20</v>
      </c>
      <c r="H879" s="90"/>
      <c r="I879" s="90"/>
      <c r="J879" s="202">
        <f t="shared" si="37"/>
        <v>0</v>
      </c>
      <c r="K879" s="202">
        <f t="shared" si="37"/>
        <v>0</v>
      </c>
      <c r="L879" s="202">
        <f t="shared" si="38"/>
        <v>0</v>
      </c>
      <c r="M879" s="211" t="e">
        <f>IF(#REF!=0,"",L879/#REF!)</f>
        <v>#REF!</v>
      </c>
      <c r="N879" s="142" t="s">
        <v>1761</v>
      </c>
    </row>
    <row r="880" spans="1:14" x14ac:dyDescent="0.2">
      <c r="A880" s="34">
        <v>4</v>
      </c>
      <c r="B880" s="210">
        <v>13</v>
      </c>
      <c r="C880" s="199" t="s">
        <v>1762</v>
      </c>
      <c r="D880" s="200" t="s">
        <v>1763</v>
      </c>
      <c r="E880" s="200" t="s">
        <v>109</v>
      </c>
      <c r="F880" s="201" t="s">
        <v>154</v>
      </c>
      <c r="G880" s="202">
        <v>20</v>
      </c>
      <c r="H880" s="90"/>
      <c r="I880" s="90"/>
      <c r="J880" s="202">
        <f t="shared" si="37"/>
        <v>0</v>
      </c>
      <c r="K880" s="202">
        <f t="shared" si="37"/>
        <v>0</v>
      </c>
      <c r="L880" s="202">
        <f t="shared" si="38"/>
        <v>0</v>
      </c>
      <c r="M880" s="211" t="e">
        <f>IF(#REF!=0,"",L880/#REF!)</f>
        <v>#REF!</v>
      </c>
      <c r="N880" s="142" t="s">
        <v>1764</v>
      </c>
    </row>
    <row r="881" spans="1:15" s="5" customFormat="1" x14ac:dyDescent="0.2">
      <c r="A881" s="34">
        <v>4</v>
      </c>
      <c r="B881" s="210">
        <v>13</v>
      </c>
      <c r="C881" s="199" t="s">
        <v>1765</v>
      </c>
      <c r="D881" s="200" t="s">
        <v>1766</v>
      </c>
      <c r="E881" s="200" t="s">
        <v>109</v>
      </c>
      <c r="F881" s="201" t="s">
        <v>154</v>
      </c>
      <c r="G881" s="202">
        <v>20</v>
      </c>
      <c r="H881" s="90"/>
      <c r="I881" s="90"/>
      <c r="J881" s="202">
        <f t="shared" si="37"/>
        <v>0</v>
      </c>
      <c r="K881" s="202">
        <f t="shared" si="37"/>
        <v>0</v>
      </c>
      <c r="L881" s="202">
        <f t="shared" si="38"/>
        <v>0</v>
      </c>
      <c r="M881" s="211" t="e">
        <f>IF(#REF!=0,"",L881/#REF!)</f>
        <v>#REF!</v>
      </c>
      <c r="N881" s="142" t="s">
        <v>1767</v>
      </c>
    </row>
    <row r="882" spans="1:15" x14ac:dyDescent="0.2">
      <c r="A882" s="34">
        <v>4</v>
      </c>
      <c r="B882" s="210">
        <v>13</v>
      </c>
      <c r="C882" s="199" t="s">
        <v>1768</v>
      </c>
      <c r="D882" s="200" t="s">
        <v>1769</v>
      </c>
      <c r="E882" s="200" t="s">
        <v>109</v>
      </c>
      <c r="F882" s="201" t="s">
        <v>154</v>
      </c>
      <c r="G882" s="202">
        <v>20</v>
      </c>
      <c r="H882" s="90"/>
      <c r="I882" s="90"/>
      <c r="J882" s="202">
        <f t="shared" si="37"/>
        <v>0</v>
      </c>
      <c r="K882" s="202">
        <f t="shared" si="37"/>
        <v>0</v>
      </c>
      <c r="L882" s="202">
        <f t="shared" si="38"/>
        <v>0</v>
      </c>
      <c r="M882" s="211" t="e">
        <f>IF(#REF!=0,"",L882/#REF!)</f>
        <v>#REF!</v>
      </c>
      <c r="N882" s="142" t="s">
        <v>1770</v>
      </c>
    </row>
    <row r="883" spans="1:15" x14ac:dyDescent="0.2">
      <c r="A883" s="34">
        <v>4</v>
      </c>
      <c r="B883" s="210">
        <v>13</v>
      </c>
      <c r="C883" s="199" t="s">
        <v>1771</v>
      </c>
      <c r="D883" s="200" t="s">
        <v>1772</v>
      </c>
      <c r="E883" s="200" t="s">
        <v>109</v>
      </c>
      <c r="F883" s="201" t="s">
        <v>154</v>
      </c>
      <c r="G883" s="202">
        <v>5</v>
      </c>
      <c r="H883" s="90"/>
      <c r="I883" s="90"/>
      <c r="J883" s="202">
        <f t="shared" si="37"/>
        <v>0</v>
      </c>
      <c r="K883" s="202">
        <f t="shared" si="37"/>
        <v>0</v>
      </c>
      <c r="L883" s="202">
        <f t="shared" si="38"/>
        <v>0</v>
      </c>
      <c r="M883" s="211" t="e">
        <f>IF(#REF!=0,"",L883/#REF!)</f>
        <v>#REF!</v>
      </c>
      <c r="N883" s="142" t="s">
        <v>1773</v>
      </c>
    </row>
    <row r="884" spans="1:15" x14ac:dyDescent="0.2">
      <c r="A884" s="34">
        <v>4</v>
      </c>
      <c r="B884" s="210">
        <v>13</v>
      </c>
      <c r="C884" s="199" t="s">
        <v>1774</v>
      </c>
      <c r="D884" s="200" t="s">
        <v>1775</v>
      </c>
      <c r="E884" s="200" t="s">
        <v>109</v>
      </c>
      <c r="F884" s="201" t="s">
        <v>154</v>
      </c>
      <c r="G884" s="202">
        <v>5</v>
      </c>
      <c r="H884" s="90"/>
      <c r="I884" s="90"/>
      <c r="J884" s="202">
        <f t="shared" si="37"/>
        <v>0</v>
      </c>
      <c r="K884" s="202">
        <f t="shared" si="37"/>
        <v>0</v>
      </c>
      <c r="L884" s="202">
        <f t="shared" si="38"/>
        <v>0</v>
      </c>
      <c r="M884" s="211" t="e">
        <f>IF(#REF!=0,"",L884/#REF!)</f>
        <v>#REF!</v>
      </c>
      <c r="N884" s="142" t="s">
        <v>1776</v>
      </c>
    </row>
    <row r="885" spans="1:15" ht="12" customHeight="1" x14ac:dyDescent="0.2">
      <c r="A885" s="34">
        <v>4</v>
      </c>
      <c r="B885" s="210">
        <v>13</v>
      </c>
      <c r="C885" s="41" t="s">
        <v>1777</v>
      </c>
      <c r="D885" s="42" t="s">
        <v>1778</v>
      </c>
      <c r="E885" s="42" t="s">
        <v>109</v>
      </c>
      <c r="F885" s="43"/>
      <c r="G885" s="95"/>
      <c r="H885" s="90"/>
      <c r="I885" s="90"/>
      <c r="J885" s="95"/>
      <c r="K885" s="95"/>
      <c r="L885" s="95"/>
      <c r="M885" s="101"/>
      <c r="N885" s="142"/>
    </row>
    <row r="886" spans="1:15" x14ac:dyDescent="0.2">
      <c r="A886" s="34">
        <v>4</v>
      </c>
      <c r="B886" s="210">
        <v>13</v>
      </c>
      <c r="C886" s="199" t="s">
        <v>1779</v>
      </c>
      <c r="D886" s="200" t="s">
        <v>1780</v>
      </c>
      <c r="E886" s="200" t="s">
        <v>109</v>
      </c>
      <c r="F886" s="201" t="s">
        <v>154</v>
      </c>
      <c r="G886" s="202">
        <v>20</v>
      </c>
      <c r="H886" s="90"/>
      <c r="I886" s="90"/>
      <c r="J886" s="202">
        <f t="shared" si="37"/>
        <v>0</v>
      </c>
      <c r="K886" s="202">
        <f t="shared" si="37"/>
        <v>0</v>
      </c>
      <c r="L886" s="202">
        <f t="shared" si="38"/>
        <v>0</v>
      </c>
      <c r="M886" s="211" t="e">
        <f>IF(#REF!=0,"",L886/#REF!)</f>
        <v>#REF!</v>
      </c>
      <c r="N886" s="142" t="s">
        <v>119</v>
      </c>
      <c r="O886" s="1" t="s">
        <v>3284</v>
      </c>
    </row>
    <row r="887" spans="1:15" x14ac:dyDescent="0.2">
      <c r="A887" s="34">
        <v>4</v>
      </c>
      <c r="B887" s="210">
        <v>13</v>
      </c>
      <c r="C887" s="199" t="s">
        <v>1781</v>
      </c>
      <c r="D887" s="200" t="s">
        <v>1782</v>
      </c>
      <c r="E887" s="200" t="s">
        <v>109</v>
      </c>
      <c r="F887" s="201" t="s">
        <v>154</v>
      </c>
      <c r="G887" s="202">
        <v>20</v>
      </c>
      <c r="H887" s="90"/>
      <c r="I887" s="90"/>
      <c r="J887" s="202">
        <f t="shared" si="37"/>
        <v>0</v>
      </c>
      <c r="K887" s="202">
        <f t="shared" si="37"/>
        <v>0</v>
      </c>
      <c r="L887" s="202">
        <f t="shared" si="38"/>
        <v>0</v>
      </c>
      <c r="M887" s="211" t="e">
        <f>IF(#REF!=0,"",L887/#REF!)</f>
        <v>#REF!</v>
      </c>
      <c r="N887" s="142" t="s">
        <v>119</v>
      </c>
      <c r="O887" s="1" t="s">
        <v>3285</v>
      </c>
    </row>
    <row r="888" spans="1:15" x14ac:dyDescent="0.2">
      <c r="A888" s="34">
        <v>4</v>
      </c>
      <c r="B888" s="210">
        <v>13</v>
      </c>
      <c r="C888" s="199" t="s">
        <v>1783</v>
      </c>
      <c r="D888" s="200" t="s">
        <v>1784</v>
      </c>
      <c r="E888" s="200" t="s">
        <v>109</v>
      </c>
      <c r="F888" s="201" t="s">
        <v>154</v>
      </c>
      <c r="G888" s="202">
        <v>20</v>
      </c>
      <c r="H888" s="90"/>
      <c r="I888" s="90"/>
      <c r="J888" s="202">
        <f t="shared" si="37"/>
        <v>0</v>
      </c>
      <c r="K888" s="202">
        <f t="shared" si="37"/>
        <v>0</v>
      </c>
      <c r="L888" s="202">
        <f t="shared" si="38"/>
        <v>0</v>
      </c>
      <c r="M888" s="211" t="e">
        <f>IF(#REF!=0,"",L888/#REF!)</f>
        <v>#REF!</v>
      </c>
      <c r="N888" s="142" t="s">
        <v>119</v>
      </c>
      <c r="O888" s="1" t="s">
        <v>3286</v>
      </c>
    </row>
    <row r="889" spans="1:15" x14ac:dyDescent="0.2">
      <c r="A889" s="34">
        <v>4</v>
      </c>
      <c r="B889" s="210">
        <v>13</v>
      </c>
      <c r="C889" s="199" t="s">
        <v>1785</v>
      </c>
      <c r="D889" s="200" t="s">
        <v>1786</v>
      </c>
      <c r="E889" s="200" t="s">
        <v>109</v>
      </c>
      <c r="F889" s="201" t="s">
        <v>154</v>
      </c>
      <c r="G889" s="202">
        <v>20</v>
      </c>
      <c r="H889" s="90"/>
      <c r="I889" s="90"/>
      <c r="J889" s="202">
        <f t="shared" si="37"/>
        <v>0</v>
      </c>
      <c r="K889" s="202">
        <f t="shared" si="37"/>
        <v>0</v>
      </c>
      <c r="L889" s="202">
        <f t="shared" si="38"/>
        <v>0</v>
      </c>
      <c r="M889" s="211" t="e">
        <f>IF(#REF!=0,"",L889/#REF!)</f>
        <v>#REF!</v>
      </c>
      <c r="N889" s="142" t="s">
        <v>119</v>
      </c>
      <c r="O889" s="1" t="s">
        <v>3287</v>
      </c>
    </row>
    <row r="890" spans="1:15" x14ac:dyDescent="0.2">
      <c r="A890" s="34">
        <v>4</v>
      </c>
      <c r="B890" s="210">
        <v>13</v>
      </c>
      <c r="C890" s="199" t="s">
        <v>1787</v>
      </c>
      <c r="D890" s="200" t="s">
        <v>1788</v>
      </c>
      <c r="E890" s="200" t="s">
        <v>109</v>
      </c>
      <c r="F890" s="201" t="s">
        <v>154</v>
      </c>
      <c r="G890" s="202">
        <v>20</v>
      </c>
      <c r="H890" s="90"/>
      <c r="I890" s="90"/>
      <c r="J890" s="202">
        <f t="shared" ref="J890:K974" si="40">TRUNC(TRUNC($G890,2)*TRUNC(H890,2),2)</f>
        <v>0</v>
      </c>
      <c r="K890" s="202">
        <f t="shared" si="40"/>
        <v>0</v>
      </c>
      <c r="L890" s="202">
        <f t="shared" ref="L890:L974" si="41">TRUNC(SUM(J890:K890),2)</f>
        <v>0</v>
      </c>
      <c r="M890" s="211" t="e">
        <f>IF(#REF!=0,"",L890/#REF!)</f>
        <v>#REF!</v>
      </c>
      <c r="N890" s="142" t="s">
        <v>119</v>
      </c>
      <c r="O890" s="1" t="s">
        <v>3288</v>
      </c>
    </row>
    <row r="891" spans="1:15" x14ac:dyDescent="0.2">
      <c r="A891" s="34">
        <v>4</v>
      </c>
      <c r="B891" s="210">
        <v>13</v>
      </c>
      <c r="C891" s="199" t="s">
        <v>1789</v>
      </c>
      <c r="D891" s="200" t="s">
        <v>1790</v>
      </c>
      <c r="E891" s="200" t="s">
        <v>109</v>
      </c>
      <c r="F891" s="201" t="s">
        <v>154</v>
      </c>
      <c r="G891" s="202">
        <v>20</v>
      </c>
      <c r="H891" s="90"/>
      <c r="I891" s="90"/>
      <c r="J891" s="202">
        <f t="shared" si="40"/>
        <v>0</v>
      </c>
      <c r="K891" s="202">
        <f t="shared" si="40"/>
        <v>0</v>
      </c>
      <c r="L891" s="202">
        <f t="shared" si="41"/>
        <v>0</v>
      </c>
      <c r="M891" s="211" t="e">
        <f>IF(#REF!=0,"",L891/#REF!)</f>
        <v>#REF!</v>
      </c>
      <c r="N891" s="142" t="s">
        <v>119</v>
      </c>
      <c r="O891" s="1" t="s">
        <v>3289</v>
      </c>
    </row>
    <row r="892" spans="1:15" x14ac:dyDescent="0.2">
      <c r="A892" s="34">
        <v>4</v>
      </c>
      <c r="B892" s="210">
        <v>13</v>
      </c>
      <c r="C892" s="199" t="s">
        <v>1791</v>
      </c>
      <c r="D892" s="200" t="s">
        <v>1792</v>
      </c>
      <c r="E892" s="200" t="s">
        <v>109</v>
      </c>
      <c r="F892" s="201" t="s">
        <v>154</v>
      </c>
      <c r="G892" s="202">
        <v>20</v>
      </c>
      <c r="H892" s="90"/>
      <c r="I892" s="90"/>
      <c r="J892" s="202">
        <f t="shared" si="40"/>
        <v>0</v>
      </c>
      <c r="K892" s="202">
        <f t="shared" si="40"/>
        <v>0</v>
      </c>
      <c r="L892" s="202">
        <f t="shared" si="41"/>
        <v>0</v>
      </c>
      <c r="M892" s="211" t="e">
        <f>IF(#REF!=0,"",L892/#REF!)</f>
        <v>#REF!</v>
      </c>
      <c r="N892" s="142" t="s">
        <v>119</v>
      </c>
      <c r="O892" s="1" t="s">
        <v>3290</v>
      </c>
    </row>
    <row r="893" spans="1:15" x14ac:dyDescent="0.2">
      <c r="A893" s="34">
        <v>4</v>
      </c>
      <c r="B893" s="210">
        <v>13</v>
      </c>
      <c r="C893" s="199" t="s">
        <v>1793</v>
      </c>
      <c r="D893" s="200" t="s">
        <v>1794</v>
      </c>
      <c r="E893" s="200" t="s">
        <v>109</v>
      </c>
      <c r="F893" s="201" t="s">
        <v>154</v>
      </c>
      <c r="G893" s="202">
        <v>5</v>
      </c>
      <c r="H893" s="90"/>
      <c r="I893" s="90"/>
      <c r="J893" s="202">
        <f t="shared" si="40"/>
        <v>0</v>
      </c>
      <c r="K893" s="202">
        <f t="shared" si="40"/>
        <v>0</v>
      </c>
      <c r="L893" s="202">
        <f t="shared" si="41"/>
        <v>0</v>
      </c>
      <c r="M893" s="211" t="e">
        <f>IF(#REF!=0,"",L893/#REF!)</f>
        <v>#REF!</v>
      </c>
      <c r="N893" s="142" t="s">
        <v>119</v>
      </c>
      <c r="O893" s="1" t="s">
        <v>3291</v>
      </c>
    </row>
    <row r="894" spans="1:15" x14ac:dyDescent="0.2">
      <c r="A894" s="34">
        <v>4</v>
      </c>
      <c r="B894" s="210">
        <v>13</v>
      </c>
      <c r="C894" s="199" t="s">
        <v>1795</v>
      </c>
      <c r="D894" s="200" t="s">
        <v>1796</v>
      </c>
      <c r="E894" s="200" t="s">
        <v>109</v>
      </c>
      <c r="F894" s="201" t="s">
        <v>154</v>
      </c>
      <c r="G894" s="202">
        <v>5</v>
      </c>
      <c r="H894" s="90"/>
      <c r="I894" s="90"/>
      <c r="J894" s="202">
        <f t="shared" si="40"/>
        <v>0</v>
      </c>
      <c r="K894" s="202">
        <f t="shared" si="40"/>
        <v>0</v>
      </c>
      <c r="L894" s="202">
        <f t="shared" si="41"/>
        <v>0</v>
      </c>
      <c r="M894" s="211" t="e">
        <f>IF(#REF!=0,"",L894/#REF!)</f>
        <v>#REF!</v>
      </c>
      <c r="N894" s="142" t="s">
        <v>119</v>
      </c>
      <c r="O894" s="1" t="s">
        <v>3292</v>
      </c>
    </row>
    <row r="895" spans="1:15" x14ac:dyDescent="0.2">
      <c r="A895" s="34">
        <v>4</v>
      </c>
      <c r="B895" s="210">
        <v>13</v>
      </c>
      <c r="C895" s="199" t="s">
        <v>1797</v>
      </c>
      <c r="D895" s="200" t="s">
        <v>1772</v>
      </c>
      <c r="E895" s="200" t="s">
        <v>109</v>
      </c>
      <c r="F895" s="201" t="s">
        <v>154</v>
      </c>
      <c r="G895" s="202">
        <v>5</v>
      </c>
      <c r="H895" s="90"/>
      <c r="I895" s="90"/>
      <c r="J895" s="202">
        <f t="shared" si="40"/>
        <v>0</v>
      </c>
      <c r="K895" s="202">
        <f t="shared" si="40"/>
        <v>0</v>
      </c>
      <c r="L895" s="202">
        <f t="shared" si="41"/>
        <v>0</v>
      </c>
      <c r="M895" s="211" t="e">
        <f>IF(#REF!=0,"",L895/#REF!)</f>
        <v>#REF!</v>
      </c>
      <c r="N895" s="142" t="s">
        <v>119</v>
      </c>
      <c r="O895" s="1" t="s">
        <v>3293</v>
      </c>
    </row>
    <row r="896" spans="1:15" x14ac:dyDescent="0.2">
      <c r="A896" s="34">
        <v>4</v>
      </c>
      <c r="B896" s="210">
        <v>13</v>
      </c>
      <c r="C896" s="199" t="s">
        <v>1798</v>
      </c>
      <c r="D896" s="200" t="s">
        <v>1775</v>
      </c>
      <c r="E896" s="200" t="s">
        <v>109</v>
      </c>
      <c r="F896" s="201" t="s">
        <v>154</v>
      </c>
      <c r="G896" s="202">
        <v>5</v>
      </c>
      <c r="H896" s="90"/>
      <c r="I896" s="90"/>
      <c r="J896" s="202">
        <f t="shared" si="40"/>
        <v>0</v>
      </c>
      <c r="K896" s="202">
        <f t="shared" si="40"/>
        <v>0</v>
      </c>
      <c r="L896" s="202">
        <f t="shared" si="41"/>
        <v>0</v>
      </c>
      <c r="M896" s="211" t="e">
        <f>IF(#REF!=0,"",L896/#REF!)</f>
        <v>#REF!</v>
      </c>
      <c r="N896" s="142" t="s">
        <v>119</v>
      </c>
      <c r="O896" s="1" t="s">
        <v>3294</v>
      </c>
    </row>
    <row r="897" spans="1:15" x14ac:dyDescent="0.2">
      <c r="A897" s="34">
        <v>4</v>
      </c>
      <c r="B897" s="210">
        <v>13</v>
      </c>
      <c r="C897" s="199" t="s">
        <v>1799</v>
      </c>
      <c r="D897" s="200" t="s">
        <v>1800</v>
      </c>
      <c r="E897" s="200" t="s">
        <v>109</v>
      </c>
      <c r="F897" s="201" t="s">
        <v>154</v>
      </c>
      <c r="G897" s="202">
        <v>5</v>
      </c>
      <c r="H897" s="90"/>
      <c r="I897" s="90"/>
      <c r="J897" s="202">
        <f t="shared" si="40"/>
        <v>0</v>
      </c>
      <c r="K897" s="202">
        <f t="shared" si="40"/>
        <v>0</v>
      </c>
      <c r="L897" s="202">
        <f t="shared" si="41"/>
        <v>0</v>
      </c>
      <c r="M897" s="211" t="e">
        <f>IF(#REF!=0,"",L897/#REF!)</f>
        <v>#REF!</v>
      </c>
      <c r="N897" s="142" t="s">
        <v>119</v>
      </c>
      <c r="O897" s="1" t="s">
        <v>3295</v>
      </c>
    </row>
    <row r="898" spans="1:15" x14ac:dyDescent="0.2">
      <c r="A898" s="34">
        <v>4</v>
      </c>
      <c r="B898" s="210">
        <v>13</v>
      </c>
      <c r="C898" s="199" t="s">
        <v>1801</v>
      </c>
      <c r="D898" s="200" t="s">
        <v>1802</v>
      </c>
      <c r="E898" s="200" t="s">
        <v>109</v>
      </c>
      <c r="F898" s="201" t="s">
        <v>154</v>
      </c>
      <c r="G898" s="202">
        <v>5</v>
      </c>
      <c r="H898" s="90"/>
      <c r="I898" s="90"/>
      <c r="J898" s="202">
        <f t="shared" si="40"/>
        <v>0</v>
      </c>
      <c r="K898" s="202">
        <f t="shared" si="40"/>
        <v>0</v>
      </c>
      <c r="L898" s="202">
        <f t="shared" si="41"/>
        <v>0</v>
      </c>
      <c r="M898" s="211" t="e">
        <f>IF(#REF!=0,"",L898/#REF!)</f>
        <v>#REF!</v>
      </c>
      <c r="N898" s="142" t="s">
        <v>119</v>
      </c>
      <c r="O898" s="1" t="s">
        <v>3296</v>
      </c>
    </row>
    <row r="899" spans="1:15" x14ac:dyDescent="0.2">
      <c r="A899" s="34">
        <v>4</v>
      </c>
      <c r="B899" s="210">
        <v>13</v>
      </c>
      <c r="C899" s="199" t="s">
        <v>1803</v>
      </c>
      <c r="D899" s="200" t="s">
        <v>1804</v>
      </c>
      <c r="E899" s="200" t="s">
        <v>109</v>
      </c>
      <c r="F899" s="201" t="s">
        <v>154</v>
      </c>
      <c r="G899" s="202">
        <v>5</v>
      </c>
      <c r="H899" s="90"/>
      <c r="I899" s="90"/>
      <c r="J899" s="202">
        <f t="shared" si="40"/>
        <v>0</v>
      </c>
      <c r="K899" s="202">
        <f t="shared" si="40"/>
        <v>0</v>
      </c>
      <c r="L899" s="202">
        <f t="shared" si="41"/>
        <v>0</v>
      </c>
      <c r="M899" s="211" t="e">
        <f>IF(#REF!=0,"",L899/#REF!)</f>
        <v>#REF!</v>
      </c>
      <c r="N899" s="142" t="s">
        <v>119</v>
      </c>
      <c r="O899" s="1" t="s">
        <v>3297</v>
      </c>
    </row>
    <row r="900" spans="1:15" ht="24" x14ac:dyDescent="0.2">
      <c r="A900" s="34">
        <v>4</v>
      </c>
      <c r="B900" s="210">
        <v>13</v>
      </c>
      <c r="C900" s="41" t="s">
        <v>1805</v>
      </c>
      <c r="D900" s="42" t="s">
        <v>1806</v>
      </c>
      <c r="E900" s="42" t="s">
        <v>109</v>
      </c>
      <c r="F900" s="43"/>
      <c r="G900" s="95"/>
      <c r="H900" s="90"/>
      <c r="I900" s="90"/>
      <c r="J900" s="95"/>
      <c r="K900" s="95"/>
      <c r="L900" s="95"/>
      <c r="M900" s="101"/>
      <c r="N900" s="142"/>
    </row>
    <row r="901" spans="1:15" x14ac:dyDescent="0.2">
      <c r="A901" s="34">
        <v>4</v>
      </c>
      <c r="B901" s="210">
        <v>13</v>
      </c>
      <c r="C901" s="199" t="s">
        <v>1807</v>
      </c>
      <c r="D901" s="200" t="s">
        <v>1808</v>
      </c>
      <c r="E901" s="200" t="s">
        <v>109</v>
      </c>
      <c r="F901" s="201" t="s">
        <v>154</v>
      </c>
      <c r="G901" s="202">
        <v>10</v>
      </c>
      <c r="H901" s="90"/>
      <c r="I901" s="90"/>
      <c r="J901" s="202">
        <f t="shared" si="40"/>
        <v>0</v>
      </c>
      <c r="K901" s="202">
        <f t="shared" si="40"/>
        <v>0</v>
      </c>
      <c r="L901" s="202">
        <f t="shared" si="41"/>
        <v>0</v>
      </c>
      <c r="M901" s="211" t="e">
        <f>IF(#REF!=0,"",L901/#REF!)</f>
        <v>#REF!</v>
      </c>
      <c r="N901" s="142" t="s">
        <v>119</v>
      </c>
      <c r="O901" s="1" t="s">
        <v>2994</v>
      </c>
    </row>
    <row r="902" spans="1:15" x14ac:dyDescent="0.2">
      <c r="A902" s="34">
        <v>4</v>
      </c>
      <c r="B902" s="210">
        <v>13</v>
      </c>
      <c r="C902" s="199" t="s">
        <v>1809</v>
      </c>
      <c r="D902" s="200" t="s">
        <v>1810</v>
      </c>
      <c r="E902" s="200" t="s">
        <v>109</v>
      </c>
      <c r="F902" s="201" t="s">
        <v>154</v>
      </c>
      <c r="G902" s="202">
        <v>10</v>
      </c>
      <c r="H902" s="90"/>
      <c r="I902" s="90"/>
      <c r="J902" s="202">
        <f t="shared" si="40"/>
        <v>0</v>
      </c>
      <c r="K902" s="202">
        <f t="shared" si="40"/>
        <v>0</v>
      </c>
      <c r="L902" s="202">
        <f t="shared" si="41"/>
        <v>0</v>
      </c>
      <c r="M902" s="211" t="e">
        <f>IF(#REF!=0,"",L902/#REF!)</f>
        <v>#REF!</v>
      </c>
      <c r="N902" s="142" t="s">
        <v>119</v>
      </c>
      <c r="O902" s="1" t="s">
        <v>2995</v>
      </c>
    </row>
    <row r="903" spans="1:15" x14ac:dyDescent="0.2">
      <c r="A903" s="34">
        <v>4</v>
      </c>
      <c r="B903" s="210">
        <v>13</v>
      </c>
      <c r="C903" s="199" t="s">
        <v>1811</v>
      </c>
      <c r="D903" s="200" t="s">
        <v>1812</v>
      </c>
      <c r="E903" s="200" t="s">
        <v>109</v>
      </c>
      <c r="F903" s="201" t="s">
        <v>154</v>
      </c>
      <c r="G903" s="202">
        <v>10</v>
      </c>
      <c r="H903" s="90"/>
      <c r="I903" s="90"/>
      <c r="J903" s="202">
        <f t="shared" si="40"/>
        <v>0</v>
      </c>
      <c r="K903" s="202">
        <f t="shared" si="40"/>
        <v>0</v>
      </c>
      <c r="L903" s="202">
        <f t="shared" si="41"/>
        <v>0</v>
      </c>
      <c r="M903" s="211" t="e">
        <f>IF(#REF!=0,"",L903/#REF!)</f>
        <v>#REF!</v>
      </c>
      <c r="N903" s="142" t="s">
        <v>119</v>
      </c>
      <c r="O903" s="1" t="s">
        <v>2996</v>
      </c>
    </row>
    <row r="904" spans="1:15" x14ac:dyDescent="0.2">
      <c r="A904" s="34">
        <v>4</v>
      </c>
      <c r="B904" s="210">
        <v>13</v>
      </c>
      <c r="C904" s="199" t="s">
        <v>1813</v>
      </c>
      <c r="D904" s="200" t="s">
        <v>1814</v>
      </c>
      <c r="E904" s="200" t="s">
        <v>109</v>
      </c>
      <c r="F904" s="201" t="s">
        <v>154</v>
      </c>
      <c r="G904" s="202">
        <v>10</v>
      </c>
      <c r="H904" s="90"/>
      <c r="I904" s="90"/>
      <c r="J904" s="202">
        <f>TRUNC(TRUNC($G904,2)*TRUNC(H904,2),2)</f>
        <v>0</v>
      </c>
      <c r="K904" s="202">
        <f>TRUNC(TRUNC($G904,2)*TRUNC(I904,2),2)</f>
        <v>0</v>
      </c>
      <c r="L904" s="202">
        <f>TRUNC(SUM(J904:K904),2)</f>
        <v>0</v>
      </c>
      <c r="M904" s="211" t="e">
        <f>IF(#REF!=0,"",L904/#REF!)</f>
        <v>#REF!</v>
      </c>
      <c r="N904" s="142" t="s">
        <v>119</v>
      </c>
      <c r="O904" s="1" t="s">
        <v>2997</v>
      </c>
    </row>
    <row r="905" spans="1:15" x14ac:dyDescent="0.2">
      <c r="A905" s="34">
        <v>4</v>
      </c>
      <c r="B905" s="210">
        <v>13</v>
      </c>
      <c r="C905" s="199" t="s">
        <v>1815</v>
      </c>
      <c r="D905" s="200" t="s">
        <v>1816</v>
      </c>
      <c r="E905" s="200" t="s">
        <v>109</v>
      </c>
      <c r="F905" s="201" t="s">
        <v>154</v>
      </c>
      <c r="G905" s="202">
        <v>10</v>
      </c>
      <c r="H905" s="90"/>
      <c r="I905" s="90"/>
      <c r="J905" s="202">
        <f>TRUNC(TRUNC($G905,2)*TRUNC(H905,2),2)</f>
        <v>0</v>
      </c>
      <c r="K905" s="202">
        <f>TRUNC(TRUNC($G905,2)*TRUNC(I905,2),2)</f>
        <v>0</v>
      </c>
      <c r="L905" s="202">
        <f>TRUNC(SUM(J905:K905),2)</f>
        <v>0</v>
      </c>
      <c r="M905" s="211" t="e">
        <f>IF(#REF!=0,"",L905/#REF!)</f>
        <v>#REF!</v>
      </c>
      <c r="N905" s="142" t="s">
        <v>119</v>
      </c>
      <c r="O905" s="1" t="s">
        <v>2998</v>
      </c>
    </row>
    <row r="906" spans="1:15" x14ac:dyDescent="0.2">
      <c r="A906" s="34">
        <v>4</v>
      </c>
      <c r="B906" s="210">
        <v>13</v>
      </c>
      <c r="C906" s="199" t="s">
        <v>1817</v>
      </c>
      <c r="D906" s="200" t="s">
        <v>1818</v>
      </c>
      <c r="E906" s="200" t="s">
        <v>109</v>
      </c>
      <c r="F906" s="201" t="s">
        <v>154</v>
      </c>
      <c r="G906" s="202">
        <v>10</v>
      </c>
      <c r="H906" s="90"/>
      <c r="I906" s="90"/>
      <c r="J906" s="202">
        <f t="shared" si="40"/>
        <v>0</v>
      </c>
      <c r="K906" s="202">
        <f t="shared" si="40"/>
        <v>0</v>
      </c>
      <c r="L906" s="202">
        <f t="shared" si="41"/>
        <v>0</v>
      </c>
      <c r="M906" s="211" t="e">
        <f>IF(#REF!=0,"",L906/#REF!)</f>
        <v>#REF!</v>
      </c>
      <c r="N906" s="142" t="s">
        <v>119</v>
      </c>
      <c r="O906" s="1" t="s">
        <v>2999</v>
      </c>
    </row>
    <row r="907" spans="1:15" x14ac:dyDescent="0.2">
      <c r="A907" s="34">
        <v>4</v>
      </c>
      <c r="B907" s="210">
        <v>13</v>
      </c>
      <c r="C907" s="199" t="s">
        <v>1819</v>
      </c>
      <c r="D907" s="200" t="s">
        <v>1820</v>
      </c>
      <c r="E907" s="200" t="s">
        <v>109</v>
      </c>
      <c r="F907" s="201" t="s">
        <v>154</v>
      </c>
      <c r="G907" s="202">
        <v>10</v>
      </c>
      <c r="H907" s="90"/>
      <c r="I907" s="90"/>
      <c r="J907" s="202">
        <f t="shared" si="40"/>
        <v>0</v>
      </c>
      <c r="K907" s="202">
        <f t="shared" si="40"/>
        <v>0</v>
      </c>
      <c r="L907" s="202">
        <f t="shared" si="41"/>
        <v>0</v>
      </c>
      <c r="M907" s="211" t="e">
        <f>IF(#REF!=0,"",L907/#REF!)</f>
        <v>#REF!</v>
      </c>
      <c r="N907" s="142" t="s">
        <v>119</v>
      </c>
      <c r="O907" s="1" t="s">
        <v>3000</v>
      </c>
    </row>
    <row r="908" spans="1:15" x14ac:dyDescent="0.2">
      <c r="A908" s="34">
        <v>4</v>
      </c>
      <c r="B908" s="210">
        <v>13</v>
      </c>
      <c r="C908" s="199" t="s">
        <v>1821</v>
      </c>
      <c r="D908" s="200" t="s">
        <v>1822</v>
      </c>
      <c r="E908" s="200" t="s">
        <v>109</v>
      </c>
      <c r="F908" s="201" t="s">
        <v>154</v>
      </c>
      <c r="G908" s="202">
        <v>10</v>
      </c>
      <c r="H908" s="90"/>
      <c r="I908" s="90"/>
      <c r="J908" s="202">
        <f t="shared" si="40"/>
        <v>0</v>
      </c>
      <c r="K908" s="202">
        <f t="shared" si="40"/>
        <v>0</v>
      </c>
      <c r="L908" s="202">
        <f t="shared" si="41"/>
        <v>0</v>
      </c>
      <c r="M908" s="211" t="e">
        <f>IF(#REF!=0,"",L908/#REF!)</f>
        <v>#REF!</v>
      </c>
      <c r="N908" s="142" t="s">
        <v>119</v>
      </c>
      <c r="O908" s="1" t="s">
        <v>3001</v>
      </c>
    </row>
    <row r="909" spans="1:15" x14ac:dyDescent="0.2">
      <c r="A909" s="34">
        <v>4</v>
      </c>
      <c r="B909" s="210">
        <v>13</v>
      </c>
      <c r="C909" s="199" t="s">
        <v>1823</v>
      </c>
      <c r="D909" s="200" t="s">
        <v>1824</v>
      </c>
      <c r="E909" s="200" t="s">
        <v>109</v>
      </c>
      <c r="F909" s="201" t="s">
        <v>154</v>
      </c>
      <c r="G909" s="202">
        <v>10</v>
      </c>
      <c r="H909" s="90"/>
      <c r="I909" s="90"/>
      <c r="J909" s="202">
        <f t="shared" si="40"/>
        <v>0</v>
      </c>
      <c r="K909" s="202">
        <f t="shared" si="40"/>
        <v>0</v>
      </c>
      <c r="L909" s="202">
        <f t="shared" si="41"/>
        <v>0</v>
      </c>
      <c r="M909" s="211" t="e">
        <f>IF(#REF!=0,"",L909/#REF!)</f>
        <v>#REF!</v>
      </c>
      <c r="N909" s="142" t="s">
        <v>119</v>
      </c>
      <c r="O909" s="1" t="s">
        <v>3002</v>
      </c>
    </row>
    <row r="910" spans="1:15" x14ac:dyDescent="0.2">
      <c r="A910" s="34">
        <v>4</v>
      </c>
      <c r="B910" s="210">
        <v>13</v>
      </c>
      <c r="C910" s="199" t="s">
        <v>1825</v>
      </c>
      <c r="D910" s="200" t="s">
        <v>1826</v>
      </c>
      <c r="E910" s="200" t="s">
        <v>109</v>
      </c>
      <c r="F910" s="201" t="s">
        <v>154</v>
      </c>
      <c r="G910" s="202">
        <v>10</v>
      </c>
      <c r="H910" s="90"/>
      <c r="I910" s="90"/>
      <c r="J910" s="202">
        <f t="shared" si="40"/>
        <v>0</v>
      </c>
      <c r="K910" s="202">
        <f t="shared" si="40"/>
        <v>0</v>
      </c>
      <c r="L910" s="202">
        <f t="shared" si="41"/>
        <v>0</v>
      </c>
      <c r="M910" s="211" t="e">
        <f>IF(#REF!=0,"",L910/#REF!)</f>
        <v>#REF!</v>
      </c>
      <c r="N910" s="142" t="s">
        <v>119</v>
      </c>
      <c r="O910" s="1" t="s">
        <v>3003</v>
      </c>
    </row>
    <row r="911" spans="1:15" x14ac:dyDescent="0.2">
      <c r="A911" s="34">
        <v>4</v>
      </c>
      <c r="B911" s="210">
        <v>13</v>
      </c>
      <c r="C911" s="199" t="s">
        <v>1827</v>
      </c>
      <c r="D911" s="200" t="s">
        <v>1828</v>
      </c>
      <c r="E911" s="200" t="s">
        <v>109</v>
      </c>
      <c r="F911" s="201" t="s">
        <v>154</v>
      </c>
      <c r="G911" s="202">
        <v>10</v>
      </c>
      <c r="H911" s="90"/>
      <c r="I911" s="90"/>
      <c r="J911" s="202">
        <f t="shared" si="40"/>
        <v>0</v>
      </c>
      <c r="K911" s="202">
        <f t="shared" si="40"/>
        <v>0</v>
      </c>
      <c r="L911" s="202">
        <f t="shared" si="41"/>
        <v>0</v>
      </c>
      <c r="M911" s="211" t="e">
        <f>IF(#REF!=0,"",L911/#REF!)</f>
        <v>#REF!</v>
      </c>
      <c r="N911" s="142" t="s">
        <v>119</v>
      </c>
      <c r="O911" s="1" t="s">
        <v>3004</v>
      </c>
    </row>
    <row r="912" spans="1:15" x14ac:dyDescent="0.2">
      <c r="A912" s="34">
        <v>4</v>
      </c>
      <c r="B912" s="210">
        <v>13</v>
      </c>
      <c r="C912" s="199" t="s">
        <v>1829</v>
      </c>
      <c r="D912" s="200" t="s">
        <v>1830</v>
      </c>
      <c r="E912" s="200" t="s">
        <v>109</v>
      </c>
      <c r="F912" s="201" t="s">
        <v>154</v>
      </c>
      <c r="G912" s="202">
        <v>10</v>
      </c>
      <c r="H912" s="90"/>
      <c r="I912" s="90"/>
      <c r="J912" s="202">
        <f t="shared" si="40"/>
        <v>0</v>
      </c>
      <c r="K912" s="202">
        <f t="shared" si="40"/>
        <v>0</v>
      </c>
      <c r="L912" s="202">
        <f t="shared" si="41"/>
        <v>0</v>
      </c>
      <c r="M912" s="211" t="e">
        <f>IF(#REF!=0,"",L912/#REF!)</f>
        <v>#REF!</v>
      </c>
      <c r="N912" s="142" t="s">
        <v>119</v>
      </c>
      <c r="O912" s="1" t="s">
        <v>3005</v>
      </c>
    </row>
    <row r="913" spans="1:15" ht="24" x14ac:dyDescent="0.2">
      <c r="A913" s="34">
        <v>4</v>
      </c>
      <c r="B913" s="210">
        <v>13</v>
      </c>
      <c r="C913" s="41" t="s">
        <v>1831</v>
      </c>
      <c r="D913" s="42" t="s">
        <v>1832</v>
      </c>
      <c r="E913" s="42" t="s">
        <v>109</v>
      </c>
      <c r="F913" s="43"/>
      <c r="G913" s="95"/>
      <c r="H913" s="90"/>
      <c r="I913" s="90"/>
      <c r="J913" s="95"/>
      <c r="K913" s="95"/>
      <c r="L913" s="95"/>
      <c r="M913" s="101"/>
      <c r="N913" s="142"/>
    </row>
    <row r="914" spans="1:15" x14ac:dyDescent="0.2">
      <c r="A914" s="34">
        <v>4</v>
      </c>
      <c r="B914" s="210">
        <v>13</v>
      </c>
      <c r="C914" s="199" t="s">
        <v>1833</v>
      </c>
      <c r="D914" s="200" t="s">
        <v>1834</v>
      </c>
      <c r="E914" s="200" t="s">
        <v>109</v>
      </c>
      <c r="F914" s="201" t="s">
        <v>154</v>
      </c>
      <c r="G914" s="202">
        <v>10</v>
      </c>
      <c r="H914" s="90"/>
      <c r="I914" s="90"/>
      <c r="J914" s="202">
        <f>TRUNC(TRUNC($G914,2)*TRUNC(H914,2),2)</f>
        <v>0</v>
      </c>
      <c r="K914" s="202">
        <f>TRUNC(TRUNC($G914,2)*TRUNC(I914,2),2)</f>
        <v>0</v>
      </c>
      <c r="L914" s="202">
        <f>TRUNC(SUM(J914:K914),2)</f>
        <v>0</v>
      </c>
      <c r="M914" s="211" t="e">
        <f>IF(#REF!=0,"",L914/#REF!)</f>
        <v>#REF!</v>
      </c>
      <c r="N914" s="142" t="s">
        <v>119</v>
      </c>
      <c r="O914" s="1" t="s">
        <v>3303</v>
      </c>
    </row>
    <row r="915" spans="1:15" x14ac:dyDescent="0.2">
      <c r="A915" s="34">
        <v>4</v>
      </c>
      <c r="B915" s="210">
        <v>13</v>
      </c>
      <c r="C915" s="199" t="s">
        <v>1835</v>
      </c>
      <c r="D915" s="200" t="s">
        <v>1836</v>
      </c>
      <c r="E915" s="200" t="s">
        <v>109</v>
      </c>
      <c r="F915" s="201" t="s">
        <v>154</v>
      </c>
      <c r="G915" s="202">
        <v>10</v>
      </c>
      <c r="H915" s="90"/>
      <c r="I915" s="90"/>
      <c r="J915" s="202">
        <f>TRUNC(TRUNC($G915,2)*TRUNC(H915,2),2)</f>
        <v>0</v>
      </c>
      <c r="K915" s="202">
        <f>TRUNC(TRUNC($G915,2)*TRUNC(I915,2),2)</f>
        <v>0</v>
      </c>
      <c r="L915" s="202">
        <f>TRUNC(SUM(J915:K915),2)</f>
        <v>0</v>
      </c>
      <c r="M915" s="211" t="e">
        <f>IF(#REF!=0,"",L915/#REF!)</f>
        <v>#REF!</v>
      </c>
      <c r="N915" s="142" t="s">
        <v>119</v>
      </c>
      <c r="O915" s="1" t="s">
        <v>3304</v>
      </c>
    </row>
    <row r="916" spans="1:15" x14ac:dyDescent="0.2">
      <c r="A916" s="34">
        <v>4</v>
      </c>
      <c r="B916" s="210">
        <v>13</v>
      </c>
      <c r="C916" s="41" t="s">
        <v>1837</v>
      </c>
      <c r="D916" s="42" t="s">
        <v>1838</v>
      </c>
      <c r="E916" s="42" t="s">
        <v>109</v>
      </c>
      <c r="F916" s="43"/>
      <c r="G916" s="95"/>
      <c r="H916" s="90"/>
      <c r="I916" s="90"/>
      <c r="J916" s="95"/>
      <c r="K916" s="95"/>
      <c r="L916" s="95"/>
      <c r="M916" s="101"/>
      <c r="N916" s="142"/>
      <c r="O916" s="1" t="s">
        <v>3080</v>
      </c>
    </row>
    <row r="917" spans="1:15" x14ac:dyDescent="0.2">
      <c r="A917" s="34">
        <v>4</v>
      </c>
      <c r="B917" s="210">
        <v>13</v>
      </c>
      <c r="C917" s="199" t="s">
        <v>1839</v>
      </c>
      <c r="D917" s="200" t="s">
        <v>1840</v>
      </c>
      <c r="E917" s="200" t="s">
        <v>109</v>
      </c>
      <c r="F917" s="201" t="s">
        <v>154</v>
      </c>
      <c r="G917" s="202">
        <v>10</v>
      </c>
      <c r="H917" s="90"/>
      <c r="I917" s="90"/>
      <c r="J917" s="202">
        <f t="shared" ref="J917:K924" si="42">TRUNC(TRUNC($G917,2)*TRUNC(H917,2),2)</f>
        <v>0</v>
      </c>
      <c r="K917" s="202">
        <f t="shared" si="42"/>
        <v>0</v>
      </c>
      <c r="L917" s="202">
        <f t="shared" ref="L917:L924" si="43">TRUNC(SUM(J917:K917),2)</f>
        <v>0</v>
      </c>
      <c r="M917" s="211" t="e">
        <f>IF(#REF!=0,"",L917/#REF!)</f>
        <v>#REF!</v>
      </c>
      <c r="N917" s="142" t="s">
        <v>119</v>
      </c>
      <c r="O917" s="1" t="s">
        <v>3081</v>
      </c>
    </row>
    <row r="918" spans="1:15" ht="13.5" customHeight="1" x14ac:dyDescent="0.2">
      <c r="A918" s="34">
        <v>4</v>
      </c>
      <c r="B918" s="210">
        <v>13</v>
      </c>
      <c r="C918" s="199" t="s">
        <v>1841</v>
      </c>
      <c r="D918" s="200" t="s">
        <v>1842</v>
      </c>
      <c r="E918" s="200" t="s">
        <v>109</v>
      </c>
      <c r="F918" s="201" t="s">
        <v>154</v>
      </c>
      <c r="G918" s="202">
        <v>10</v>
      </c>
      <c r="H918" s="90"/>
      <c r="I918" s="90"/>
      <c r="J918" s="202">
        <f t="shared" si="42"/>
        <v>0</v>
      </c>
      <c r="K918" s="202">
        <f t="shared" si="42"/>
        <v>0</v>
      </c>
      <c r="L918" s="202">
        <f t="shared" si="43"/>
        <v>0</v>
      </c>
      <c r="M918" s="211" t="e">
        <f>IF(#REF!=0,"",L918/#REF!)</f>
        <v>#REF!</v>
      </c>
      <c r="N918" s="142" t="s">
        <v>119</v>
      </c>
      <c r="O918" s="1" t="s">
        <v>3082</v>
      </c>
    </row>
    <row r="919" spans="1:15" s="5" customFormat="1" x14ac:dyDescent="0.2">
      <c r="A919" s="34">
        <v>4</v>
      </c>
      <c r="B919" s="210">
        <v>13</v>
      </c>
      <c r="C919" s="199" t="s">
        <v>1843</v>
      </c>
      <c r="D919" s="200" t="s">
        <v>1844</v>
      </c>
      <c r="E919" s="200" t="s">
        <v>109</v>
      </c>
      <c r="F919" s="201" t="s">
        <v>154</v>
      </c>
      <c r="G919" s="202">
        <v>10</v>
      </c>
      <c r="H919" s="90"/>
      <c r="I919" s="90"/>
      <c r="J919" s="202">
        <f t="shared" si="42"/>
        <v>0</v>
      </c>
      <c r="K919" s="202">
        <f t="shared" si="42"/>
        <v>0</v>
      </c>
      <c r="L919" s="202">
        <f t="shared" si="43"/>
        <v>0</v>
      </c>
      <c r="M919" s="211" t="e">
        <f>IF(#REF!=0,"",L919/#REF!)</f>
        <v>#REF!</v>
      </c>
      <c r="N919" s="142" t="s">
        <v>1845</v>
      </c>
      <c r="O919" s="1" t="s">
        <v>3305</v>
      </c>
    </row>
    <row r="920" spans="1:15" x14ac:dyDescent="0.2">
      <c r="A920" s="34">
        <v>4</v>
      </c>
      <c r="B920" s="210">
        <v>13</v>
      </c>
      <c r="C920" s="199" t="s">
        <v>1846</v>
      </c>
      <c r="D920" s="200" t="s">
        <v>1847</v>
      </c>
      <c r="E920" s="200" t="s">
        <v>109</v>
      </c>
      <c r="F920" s="201" t="s">
        <v>154</v>
      </c>
      <c r="G920" s="202">
        <v>10</v>
      </c>
      <c r="H920" s="90"/>
      <c r="I920" s="90"/>
      <c r="J920" s="202">
        <f t="shared" si="42"/>
        <v>0</v>
      </c>
      <c r="K920" s="202">
        <f t="shared" si="42"/>
        <v>0</v>
      </c>
      <c r="L920" s="202">
        <f t="shared" si="43"/>
        <v>0</v>
      </c>
      <c r="M920" s="211" t="e">
        <f>IF(#REF!=0,"",L920/#REF!)</f>
        <v>#REF!</v>
      </c>
      <c r="N920" s="142" t="s">
        <v>1848</v>
      </c>
      <c r="O920" s="1" t="s">
        <v>3306</v>
      </c>
    </row>
    <row r="921" spans="1:15" x14ac:dyDescent="0.2">
      <c r="A921" s="34">
        <v>4</v>
      </c>
      <c r="B921" s="210">
        <v>13</v>
      </c>
      <c r="C921" s="199" t="s">
        <v>1849</v>
      </c>
      <c r="D921" s="200" t="s">
        <v>1850</v>
      </c>
      <c r="E921" s="200" t="s">
        <v>109</v>
      </c>
      <c r="F921" s="201" t="s">
        <v>154</v>
      </c>
      <c r="G921" s="202">
        <v>10</v>
      </c>
      <c r="H921" s="90"/>
      <c r="I921" s="90"/>
      <c r="J921" s="202">
        <f t="shared" si="42"/>
        <v>0</v>
      </c>
      <c r="K921" s="202">
        <f t="shared" si="42"/>
        <v>0</v>
      </c>
      <c r="L921" s="202">
        <f t="shared" si="43"/>
        <v>0</v>
      </c>
      <c r="M921" s="211" t="e">
        <f>IF(#REF!=0,"",L921/#REF!)</f>
        <v>#REF!</v>
      </c>
      <c r="N921" s="142" t="s">
        <v>1851</v>
      </c>
      <c r="O921" s="1" t="s">
        <v>3307</v>
      </c>
    </row>
    <row r="922" spans="1:15" s="5" customFormat="1" x14ac:dyDescent="0.2">
      <c r="A922" s="34">
        <v>4</v>
      </c>
      <c r="B922" s="210">
        <v>13</v>
      </c>
      <c r="C922" s="199" t="s">
        <v>1852</v>
      </c>
      <c r="D922" s="200" t="s">
        <v>1853</v>
      </c>
      <c r="E922" s="200" t="s">
        <v>109</v>
      </c>
      <c r="F922" s="201" t="s">
        <v>154</v>
      </c>
      <c r="G922" s="202">
        <v>10</v>
      </c>
      <c r="H922" s="90"/>
      <c r="I922" s="90"/>
      <c r="J922" s="202">
        <f>TRUNC(TRUNC($G922,2)*TRUNC(H922,2),2)</f>
        <v>0</v>
      </c>
      <c r="K922" s="202">
        <f>TRUNC(TRUNC($G922,2)*TRUNC(I922,2),2)</f>
        <v>0</v>
      </c>
      <c r="L922" s="202">
        <f>TRUNC(SUM(J922:K922),2)</f>
        <v>0</v>
      </c>
      <c r="M922" s="211" t="e">
        <f>IF(#REF!=0,"",L922/#REF!)</f>
        <v>#REF!</v>
      </c>
      <c r="N922" s="142" t="s">
        <v>1854</v>
      </c>
      <c r="O922" s="1" t="s">
        <v>3308</v>
      </c>
    </row>
    <row r="923" spans="1:15" s="5" customFormat="1" ht="24" x14ac:dyDescent="0.2">
      <c r="A923" s="34">
        <v>4</v>
      </c>
      <c r="B923" s="210">
        <v>13</v>
      </c>
      <c r="C923" s="199" t="s">
        <v>1855</v>
      </c>
      <c r="D923" s="200" t="s">
        <v>1856</v>
      </c>
      <c r="E923" s="200" t="s">
        <v>109</v>
      </c>
      <c r="F923" s="201" t="s">
        <v>114</v>
      </c>
      <c r="G923" s="202">
        <v>1</v>
      </c>
      <c r="H923" s="90"/>
      <c r="I923" s="90"/>
      <c r="J923" s="202">
        <f>TRUNC(TRUNC($G923,2)*TRUNC(H923,2),2)</f>
        <v>0</v>
      </c>
      <c r="K923" s="202">
        <f>TRUNC(TRUNC($G923,2)*TRUNC(I923,2),2)</f>
        <v>0</v>
      </c>
      <c r="L923" s="202">
        <f>TRUNC(SUM(J923:K923),2)</f>
        <v>0</v>
      </c>
      <c r="M923" s="211" t="e">
        <f>IF(#REF!=0,"",L923/#REF!)</f>
        <v>#REF!</v>
      </c>
      <c r="N923" s="142" t="s">
        <v>1857</v>
      </c>
      <c r="O923" s="1" t="s">
        <v>3309</v>
      </c>
    </row>
    <row r="924" spans="1:15" s="5" customFormat="1" ht="24" x14ac:dyDescent="0.2">
      <c r="A924" s="34">
        <v>4</v>
      </c>
      <c r="B924" s="210">
        <v>13</v>
      </c>
      <c r="C924" s="199" t="s">
        <v>1858</v>
      </c>
      <c r="D924" s="200" t="s">
        <v>1859</v>
      </c>
      <c r="E924" s="200" t="s">
        <v>109</v>
      </c>
      <c r="F924" s="201" t="s">
        <v>114</v>
      </c>
      <c r="G924" s="202">
        <v>1</v>
      </c>
      <c r="H924" s="90"/>
      <c r="I924" s="90"/>
      <c r="J924" s="202">
        <f t="shared" si="42"/>
        <v>0</v>
      </c>
      <c r="K924" s="202">
        <f t="shared" si="42"/>
        <v>0</v>
      </c>
      <c r="L924" s="202">
        <f t="shared" si="43"/>
        <v>0</v>
      </c>
      <c r="M924" s="211" t="e">
        <f>IF(#REF!=0,"",L924/#REF!)</f>
        <v>#REF!</v>
      </c>
      <c r="N924" s="142" t="s">
        <v>1857</v>
      </c>
      <c r="O924" s="1" t="s">
        <v>3310</v>
      </c>
    </row>
    <row r="925" spans="1:15" x14ac:dyDescent="0.2">
      <c r="A925" s="34">
        <v>4</v>
      </c>
      <c r="B925" s="210">
        <v>13</v>
      </c>
      <c r="C925" s="41" t="s">
        <v>1860</v>
      </c>
      <c r="D925" s="42" t="s">
        <v>1861</v>
      </c>
      <c r="E925" s="42" t="s">
        <v>109</v>
      </c>
      <c r="F925" s="43"/>
      <c r="G925" s="95"/>
      <c r="H925" s="90"/>
      <c r="I925" s="90"/>
      <c r="J925" s="95"/>
      <c r="K925" s="95"/>
      <c r="L925" s="95"/>
      <c r="M925" s="101"/>
      <c r="N925" s="142"/>
      <c r="O925" s="1" t="s">
        <v>3311</v>
      </c>
    </row>
    <row r="926" spans="1:15" x14ac:dyDescent="0.2">
      <c r="A926" s="34">
        <v>4</v>
      </c>
      <c r="B926" s="210">
        <v>13</v>
      </c>
      <c r="C926" s="199" t="s">
        <v>1862</v>
      </c>
      <c r="D926" s="200" t="s">
        <v>1863</v>
      </c>
      <c r="E926" s="200" t="s">
        <v>109</v>
      </c>
      <c r="F926" s="201" t="s">
        <v>114</v>
      </c>
      <c r="G926" s="202">
        <v>5</v>
      </c>
      <c r="H926" s="90"/>
      <c r="I926" s="90"/>
      <c r="J926" s="202">
        <f t="shared" si="40"/>
        <v>0</v>
      </c>
      <c r="K926" s="202">
        <f t="shared" si="40"/>
        <v>0</v>
      </c>
      <c r="L926" s="202">
        <f t="shared" si="41"/>
        <v>0</v>
      </c>
      <c r="M926" s="211" t="e">
        <f>IF(#REF!=0,"",L926/#REF!)</f>
        <v>#REF!</v>
      </c>
      <c r="N926" s="142" t="s">
        <v>119</v>
      </c>
      <c r="O926" s="1" t="s">
        <v>3312</v>
      </c>
    </row>
    <row r="927" spans="1:15" x14ac:dyDescent="0.2">
      <c r="A927" s="34">
        <v>4</v>
      </c>
      <c r="B927" s="210">
        <v>13</v>
      </c>
      <c r="C927" s="199" t="s">
        <v>1864</v>
      </c>
      <c r="D927" s="200" t="s">
        <v>1865</v>
      </c>
      <c r="E927" s="200" t="s">
        <v>109</v>
      </c>
      <c r="F927" s="201" t="s">
        <v>114</v>
      </c>
      <c r="G927" s="202">
        <v>5</v>
      </c>
      <c r="H927" s="90"/>
      <c r="I927" s="90"/>
      <c r="J927" s="202">
        <f t="shared" si="40"/>
        <v>0</v>
      </c>
      <c r="K927" s="202">
        <f t="shared" si="40"/>
        <v>0</v>
      </c>
      <c r="L927" s="202">
        <f t="shared" si="41"/>
        <v>0</v>
      </c>
      <c r="M927" s="211" t="e">
        <f>IF(#REF!=0,"",L927/#REF!)</f>
        <v>#REF!</v>
      </c>
      <c r="N927" s="142" t="s">
        <v>119</v>
      </c>
      <c r="O927" s="1" t="s">
        <v>3313</v>
      </c>
    </row>
    <row r="928" spans="1:15" s="5" customFormat="1" x14ac:dyDescent="0.2">
      <c r="A928" s="34">
        <v>4</v>
      </c>
      <c r="B928" s="210">
        <v>13</v>
      </c>
      <c r="C928" s="199" t="s">
        <v>1866</v>
      </c>
      <c r="D928" s="200" t="s">
        <v>1867</v>
      </c>
      <c r="E928" s="200" t="s">
        <v>109</v>
      </c>
      <c r="F928" s="201" t="s">
        <v>114</v>
      </c>
      <c r="G928" s="202">
        <v>5</v>
      </c>
      <c r="H928" s="90"/>
      <c r="I928" s="90"/>
      <c r="J928" s="202">
        <f t="shared" si="40"/>
        <v>0</v>
      </c>
      <c r="K928" s="202">
        <f t="shared" si="40"/>
        <v>0</v>
      </c>
      <c r="L928" s="202">
        <f t="shared" si="41"/>
        <v>0</v>
      </c>
      <c r="M928" s="211" t="e">
        <f>IF(#REF!=0,"",L928/#REF!)</f>
        <v>#REF!</v>
      </c>
      <c r="N928" s="142" t="s">
        <v>119</v>
      </c>
      <c r="O928" s="1" t="s">
        <v>3314</v>
      </c>
    </row>
    <row r="929" spans="1:15" x14ac:dyDescent="0.2">
      <c r="A929" s="34">
        <v>4</v>
      </c>
      <c r="B929" s="210">
        <v>13</v>
      </c>
      <c r="C929" s="199" t="s">
        <v>1868</v>
      </c>
      <c r="D929" s="200" t="s">
        <v>1869</v>
      </c>
      <c r="E929" s="200" t="s">
        <v>109</v>
      </c>
      <c r="F929" s="201" t="s">
        <v>114</v>
      </c>
      <c r="G929" s="202">
        <v>5</v>
      </c>
      <c r="H929" s="90"/>
      <c r="I929" s="90"/>
      <c r="J929" s="202">
        <f t="shared" si="40"/>
        <v>0</v>
      </c>
      <c r="K929" s="202">
        <f t="shared" si="40"/>
        <v>0</v>
      </c>
      <c r="L929" s="202">
        <f t="shared" si="41"/>
        <v>0</v>
      </c>
      <c r="M929" s="211" t="e">
        <f>IF(#REF!=0,"",L929/#REF!)</f>
        <v>#REF!</v>
      </c>
      <c r="N929" s="142" t="s">
        <v>119</v>
      </c>
      <c r="O929" s="1" t="s">
        <v>3315</v>
      </c>
    </row>
    <row r="930" spans="1:15" x14ac:dyDescent="0.2">
      <c r="A930" s="34">
        <v>4</v>
      </c>
      <c r="B930" s="210">
        <v>13</v>
      </c>
      <c r="C930" s="199" t="s">
        <v>1870</v>
      </c>
      <c r="D930" s="200" t="s">
        <v>1871</v>
      </c>
      <c r="E930" s="200" t="s">
        <v>109</v>
      </c>
      <c r="F930" s="201" t="s">
        <v>114</v>
      </c>
      <c r="G930" s="202">
        <v>5</v>
      </c>
      <c r="H930" s="90"/>
      <c r="I930" s="90"/>
      <c r="J930" s="202">
        <f t="shared" si="40"/>
        <v>0</v>
      </c>
      <c r="K930" s="202">
        <f t="shared" si="40"/>
        <v>0</v>
      </c>
      <c r="L930" s="202">
        <f t="shared" si="41"/>
        <v>0</v>
      </c>
      <c r="M930" s="211" t="e">
        <f>IF(#REF!=0,"",L930/#REF!)</f>
        <v>#REF!</v>
      </c>
      <c r="N930" s="142" t="s">
        <v>119</v>
      </c>
      <c r="O930" s="1" t="s">
        <v>3316</v>
      </c>
    </row>
    <row r="931" spans="1:15" x14ac:dyDescent="0.2">
      <c r="A931" s="34">
        <v>4</v>
      </c>
      <c r="B931" s="210">
        <v>13</v>
      </c>
      <c r="C931" s="199" t="s">
        <v>1872</v>
      </c>
      <c r="D931" s="200" t="s">
        <v>1873</v>
      </c>
      <c r="E931" s="200" t="s">
        <v>109</v>
      </c>
      <c r="F931" s="201" t="s">
        <v>114</v>
      </c>
      <c r="G931" s="202">
        <v>5</v>
      </c>
      <c r="H931" s="90"/>
      <c r="I931" s="90"/>
      <c r="J931" s="202">
        <f t="shared" si="40"/>
        <v>0</v>
      </c>
      <c r="K931" s="202">
        <f t="shared" si="40"/>
        <v>0</v>
      </c>
      <c r="L931" s="202">
        <f t="shared" si="41"/>
        <v>0</v>
      </c>
      <c r="M931" s="211" t="e">
        <f>IF(#REF!=0,"",L931/#REF!)</f>
        <v>#REF!</v>
      </c>
      <c r="N931" s="142" t="s">
        <v>119</v>
      </c>
      <c r="O931" s="1" t="s">
        <v>3317</v>
      </c>
    </row>
    <row r="932" spans="1:15" x14ac:dyDescent="0.2">
      <c r="A932" s="34">
        <v>4</v>
      </c>
      <c r="B932" s="210">
        <v>13</v>
      </c>
      <c r="C932" s="199" t="s">
        <v>1874</v>
      </c>
      <c r="D932" s="200" t="s">
        <v>1875</v>
      </c>
      <c r="E932" s="200" t="s">
        <v>109</v>
      </c>
      <c r="F932" s="201" t="s">
        <v>114</v>
      </c>
      <c r="G932" s="202">
        <v>5</v>
      </c>
      <c r="H932" s="90"/>
      <c r="I932" s="90"/>
      <c r="J932" s="202">
        <f t="shared" si="40"/>
        <v>0</v>
      </c>
      <c r="K932" s="202">
        <f t="shared" si="40"/>
        <v>0</v>
      </c>
      <c r="L932" s="202">
        <f t="shared" si="41"/>
        <v>0</v>
      </c>
      <c r="M932" s="211" t="e">
        <f>IF(#REF!=0,"",L932/#REF!)</f>
        <v>#REF!</v>
      </c>
      <c r="N932" s="142" t="s">
        <v>119</v>
      </c>
      <c r="O932" s="1" t="s">
        <v>3318</v>
      </c>
    </row>
    <row r="933" spans="1:15" x14ac:dyDescent="0.2">
      <c r="A933" s="34">
        <v>4</v>
      </c>
      <c r="B933" s="210">
        <v>13</v>
      </c>
      <c r="C933" s="199" t="s">
        <v>1876</v>
      </c>
      <c r="D933" s="200" t="s">
        <v>1877</v>
      </c>
      <c r="E933" s="200" t="s">
        <v>109</v>
      </c>
      <c r="F933" s="201" t="s">
        <v>114</v>
      </c>
      <c r="G933" s="202">
        <v>5</v>
      </c>
      <c r="H933" s="90"/>
      <c r="I933" s="90"/>
      <c r="J933" s="202">
        <f t="shared" si="40"/>
        <v>0</v>
      </c>
      <c r="K933" s="202">
        <f t="shared" si="40"/>
        <v>0</v>
      </c>
      <c r="L933" s="202">
        <f>TRUNC(SUM(J933:K933),2)</f>
        <v>0</v>
      </c>
      <c r="M933" s="211" t="e">
        <f>IF(#REF!=0,"",L933/#REF!)</f>
        <v>#REF!</v>
      </c>
      <c r="N933" s="142" t="s">
        <v>119</v>
      </c>
      <c r="O933" s="1" t="s">
        <v>3319</v>
      </c>
    </row>
    <row r="934" spans="1:15" x14ac:dyDescent="0.2">
      <c r="A934" s="34">
        <v>4</v>
      </c>
      <c r="B934" s="210">
        <v>13</v>
      </c>
      <c r="C934" s="199" t="s">
        <v>1878</v>
      </c>
      <c r="D934" s="200" t="s">
        <v>1879</v>
      </c>
      <c r="E934" s="200" t="s">
        <v>109</v>
      </c>
      <c r="F934" s="201" t="s">
        <v>114</v>
      </c>
      <c r="G934" s="202">
        <v>5</v>
      </c>
      <c r="H934" s="90"/>
      <c r="I934" s="90"/>
      <c r="J934" s="202">
        <f t="shared" si="40"/>
        <v>0</v>
      </c>
      <c r="K934" s="202">
        <f t="shared" si="40"/>
        <v>0</v>
      </c>
      <c r="L934" s="202">
        <f>TRUNC(SUM(J934:K934),2)</f>
        <v>0</v>
      </c>
      <c r="M934" s="211" t="e">
        <f>IF(#REF!=0,"",L934/#REF!)</f>
        <v>#REF!</v>
      </c>
      <c r="N934" s="142" t="s">
        <v>119</v>
      </c>
      <c r="O934" s="1" t="s">
        <v>3320</v>
      </c>
    </row>
    <row r="935" spans="1:15" s="5" customFormat="1" x14ac:dyDescent="0.2">
      <c r="A935" s="34">
        <v>4</v>
      </c>
      <c r="B935" s="210">
        <v>13</v>
      </c>
      <c r="C935" s="199" t="s">
        <v>1880</v>
      </c>
      <c r="D935" s="200" t="s">
        <v>1881</v>
      </c>
      <c r="E935" s="200" t="s">
        <v>109</v>
      </c>
      <c r="F935" s="201" t="s">
        <v>114</v>
      </c>
      <c r="G935" s="202">
        <v>5</v>
      </c>
      <c r="H935" s="90"/>
      <c r="I935" s="90"/>
      <c r="J935" s="202">
        <f t="shared" si="40"/>
        <v>0</v>
      </c>
      <c r="K935" s="202">
        <f t="shared" si="40"/>
        <v>0</v>
      </c>
      <c r="L935" s="202">
        <f>TRUNC(SUM(J935:K935),2)</f>
        <v>0</v>
      </c>
      <c r="M935" s="211" t="e">
        <f>IF(#REF!=0,"",L935/#REF!)</f>
        <v>#REF!</v>
      </c>
      <c r="N935" s="142" t="s">
        <v>119</v>
      </c>
      <c r="O935" s="1" t="s">
        <v>3321</v>
      </c>
    </row>
    <row r="936" spans="1:15" x14ac:dyDescent="0.2">
      <c r="A936" s="34">
        <v>4</v>
      </c>
      <c r="B936" s="210">
        <v>13</v>
      </c>
      <c r="C936" s="199" t="s">
        <v>1882</v>
      </c>
      <c r="D936" s="200" t="s">
        <v>1883</v>
      </c>
      <c r="E936" s="200" t="s">
        <v>109</v>
      </c>
      <c r="F936" s="201" t="s">
        <v>114</v>
      </c>
      <c r="G936" s="202">
        <v>5</v>
      </c>
      <c r="H936" s="90"/>
      <c r="I936" s="90"/>
      <c r="J936" s="202">
        <f t="shared" si="40"/>
        <v>0</v>
      </c>
      <c r="K936" s="202">
        <f t="shared" si="40"/>
        <v>0</v>
      </c>
      <c r="L936" s="202">
        <f>TRUNC(SUM(J936:K936),2)</f>
        <v>0</v>
      </c>
      <c r="M936" s="211" t="e">
        <f>IF(#REF!=0,"",L936/#REF!)</f>
        <v>#REF!</v>
      </c>
      <c r="N936" s="142" t="s">
        <v>119</v>
      </c>
      <c r="O936" s="1" t="s">
        <v>3322</v>
      </c>
    </row>
    <row r="937" spans="1:15" x14ac:dyDescent="0.2">
      <c r="A937" s="34">
        <v>4</v>
      </c>
      <c r="B937" s="210">
        <v>13</v>
      </c>
      <c r="C937" s="199" t="s">
        <v>1884</v>
      </c>
      <c r="D937" s="200" t="s">
        <v>1885</v>
      </c>
      <c r="E937" s="200" t="s">
        <v>109</v>
      </c>
      <c r="F937" s="201" t="s">
        <v>114</v>
      </c>
      <c r="G937" s="202">
        <v>5</v>
      </c>
      <c r="H937" s="90"/>
      <c r="I937" s="90"/>
      <c r="J937" s="202">
        <f t="shared" si="40"/>
        <v>0</v>
      </c>
      <c r="K937" s="202">
        <f t="shared" si="40"/>
        <v>0</v>
      </c>
      <c r="L937" s="202">
        <f>TRUNC(SUM(J937:K937),2)</f>
        <v>0</v>
      </c>
      <c r="M937" s="211" t="e">
        <f>IF(#REF!=0,"",L937/#REF!)</f>
        <v>#REF!</v>
      </c>
      <c r="N937" s="142" t="s">
        <v>119</v>
      </c>
      <c r="O937" s="1" t="s">
        <v>3323</v>
      </c>
    </row>
    <row r="938" spans="1:15" s="5" customFormat="1" x14ac:dyDescent="0.2">
      <c r="A938" s="34">
        <v>4</v>
      </c>
      <c r="B938" s="210">
        <v>13</v>
      </c>
      <c r="C938" s="199" t="s">
        <v>1886</v>
      </c>
      <c r="D938" s="200" t="s">
        <v>1887</v>
      </c>
      <c r="E938" s="200" t="s">
        <v>109</v>
      </c>
      <c r="F938" s="201" t="s">
        <v>154</v>
      </c>
      <c r="G938" s="202">
        <v>5</v>
      </c>
      <c r="H938" s="90"/>
      <c r="I938" s="90"/>
      <c r="J938" s="202">
        <f t="shared" si="40"/>
        <v>0</v>
      </c>
      <c r="K938" s="202">
        <f t="shared" si="40"/>
        <v>0</v>
      </c>
      <c r="L938" s="202">
        <f t="shared" si="41"/>
        <v>0</v>
      </c>
      <c r="M938" s="211" t="e">
        <f>IF(#REF!=0,"",L938/#REF!)</f>
        <v>#REF!</v>
      </c>
      <c r="N938" s="142" t="s">
        <v>1888</v>
      </c>
      <c r="O938" s="1" t="s">
        <v>3324</v>
      </c>
    </row>
    <row r="939" spans="1:15" x14ac:dyDescent="0.2">
      <c r="A939" s="34">
        <v>4</v>
      </c>
      <c r="B939" s="210">
        <v>13</v>
      </c>
      <c r="C939" s="41" t="s">
        <v>1889</v>
      </c>
      <c r="D939" s="248" t="s">
        <v>1890</v>
      </c>
      <c r="E939" s="249"/>
      <c r="F939" s="250"/>
      <c r="G939" s="251"/>
      <c r="H939" s="252"/>
      <c r="I939" s="252"/>
      <c r="J939" s="251"/>
      <c r="K939" s="251"/>
      <c r="L939" s="251"/>
      <c r="M939" s="253"/>
      <c r="N939" s="254"/>
    </row>
    <row r="940" spans="1:15" ht="48" x14ac:dyDescent="0.2">
      <c r="A940" s="34">
        <v>4</v>
      </c>
      <c r="B940" s="210">
        <v>13</v>
      </c>
      <c r="C940" s="41" t="s">
        <v>1891</v>
      </c>
      <c r="D940" s="42" t="s">
        <v>1892</v>
      </c>
      <c r="E940" s="42" t="s">
        <v>109</v>
      </c>
      <c r="F940" s="43"/>
      <c r="G940" s="95"/>
      <c r="H940" s="90"/>
      <c r="I940" s="90"/>
      <c r="J940" s="95"/>
      <c r="K940" s="95"/>
      <c r="L940" s="95"/>
      <c r="M940" s="101"/>
      <c r="N940" s="142" t="s">
        <v>970</v>
      </c>
    </row>
    <row r="941" spans="1:15" ht="45" customHeight="1" x14ac:dyDescent="0.2">
      <c r="A941" s="34">
        <v>4</v>
      </c>
      <c r="B941" s="210">
        <v>13</v>
      </c>
      <c r="C941" s="199" t="s">
        <v>1893</v>
      </c>
      <c r="D941" s="200" t="s">
        <v>1894</v>
      </c>
      <c r="E941" s="200" t="s">
        <v>109</v>
      </c>
      <c r="F941" s="201" t="s">
        <v>114</v>
      </c>
      <c r="G941" s="202">
        <v>3</v>
      </c>
      <c r="H941" s="90"/>
      <c r="I941" s="90"/>
      <c r="J941" s="202">
        <f t="shared" si="40"/>
        <v>0</v>
      </c>
      <c r="K941" s="202">
        <f t="shared" si="40"/>
        <v>0</v>
      </c>
      <c r="L941" s="202">
        <f t="shared" si="41"/>
        <v>0</v>
      </c>
      <c r="M941" s="211" t="e">
        <f>IF(#REF!=0,"",L941/#REF!)</f>
        <v>#REF!</v>
      </c>
      <c r="N941" s="142" t="s">
        <v>119</v>
      </c>
      <c r="O941" s="1" t="s">
        <v>3179</v>
      </c>
    </row>
    <row r="942" spans="1:15" ht="44.25" customHeight="1" x14ac:dyDescent="0.2">
      <c r="A942" s="34">
        <v>4</v>
      </c>
      <c r="B942" s="210">
        <v>13</v>
      </c>
      <c r="C942" s="199" t="s">
        <v>1895</v>
      </c>
      <c r="D942" s="200" t="s">
        <v>1896</v>
      </c>
      <c r="E942" s="200" t="s">
        <v>109</v>
      </c>
      <c r="F942" s="201" t="s">
        <v>114</v>
      </c>
      <c r="G942" s="202">
        <v>3</v>
      </c>
      <c r="H942" s="90"/>
      <c r="I942" s="90"/>
      <c r="J942" s="202">
        <f t="shared" si="40"/>
        <v>0</v>
      </c>
      <c r="K942" s="202">
        <f t="shared" si="40"/>
        <v>0</v>
      </c>
      <c r="L942" s="202">
        <f t="shared" si="41"/>
        <v>0</v>
      </c>
      <c r="M942" s="211" t="e">
        <f>IF(#REF!=0,"",L942/#REF!)</f>
        <v>#REF!</v>
      </c>
      <c r="N942" s="142" t="s">
        <v>119</v>
      </c>
      <c r="O942" s="1" t="s">
        <v>3181</v>
      </c>
    </row>
    <row r="943" spans="1:15" s="5" customFormat="1" ht="52.5" customHeight="1" x14ac:dyDescent="0.2">
      <c r="A943" s="34">
        <v>4</v>
      </c>
      <c r="B943" s="210">
        <v>13</v>
      </c>
      <c r="C943" s="199" t="s">
        <v>1897</v>
      </c>
      <c r="D943" s="200" t="s">
        <v>1898</v>
      </c>
      <c r="E943" s="200" t="s">
        <v>109</v>
      </c>
      <c r="F943" s="201" t="s">
        <v>114</v>
      </c>
      <c r="G943" s="202">
        <v>3</v>
      </c>
      <c r="H943" s="90"/>
      <c r="I943" s="90"/>
      <c r="J943" s="202">
        <f t="shared" si="40"/>
        <v>0</v>
      </c>
      <c r="K943" s="202">
        <f t="shared" si="40"/>
        <v>0</v>
      </c>
      <c r="L943" s="202">
        <f t="shared" si="41"/>
        <v>0</v>
      </c>
      <c r="M943" s="211" t="e">
        <f>IF(#REF!=0,"",L943/#REF!)</f>
        <v>#REF!</v>
      </c>
      <c r="N943" s="142" t="s">
        <v>119</v>
      </c>
      <c r="O943" s="5" t="s">
        <v>3182</v>
      </c>
    </row>
    <row r="944" spans="1:15" ht="96" x14ac:dyDescent="0.2">
      <c r="A944" s="34">
        <v>4</v>
      </c>
      <c r="B944" s="210">
        <v>13</v>
      </c>
      <c r="C944" s="199" t="s">
        <v>1899</v>
      </c>
      <c r="D944" s="200" t="s">
        <v>1900</v>
      </c>
      <c r="E944" s="200" t="s">
        <v>109</v>
      </c>
      <c r="F944" s="201" t="s">
        <v>154</v>
      </c>
      <c r="G944" s="202">
        <v>3</v>
      </c>
      <c r="H944" s="90"/>
      <c r="I944" s="90"/>
      <c r="J944" s="202">
        <f t="shared" si="40"/>
        <v>0</v>
      </c>
      <c r="K944" s="202">
        <f t="shared" si="40"/>
        <v>0</v>
      </c>
      <c r="L944" s="202">
        <f t="shared" si="41"/>
        <v>0</v>
      </c>
      <c r="M944" s="211" t="e">
        <f>IF(#REF!=0,"",L944/#REF!)</f>
        <v>#REF!</v>
      </c>
      <c r="N944" s="142" t="s">
        <v>119</v>
      </c>
      <c r="O944" s="1" t="s">
        <v>3333</v>
      </c>
    </row>
    <row r="945" spans="1:15" ht="108" x14ac:dyDescent="0.2">
      <c r="A945" s="34">
        <v>4</v>
      </c>
      <c r="B945" s="210">
        <v>13</v>
      </c>
      <c r="C945" s="199" t="s">
        <v>1901</v>
      </c>
      <c r="D945" s="200" t="s">
        <v>1902</v>
      </c>
      <c r="E945" s="200" t="s">
        <v>109</v>
      </c>
      <c r="F945" s="201" t="s">
        <v>114</v>
      </c>
      <c r="G945" s="202">
        <v>3</v>
      </c>
      <c r="H945" s="90"/>
      <c r="I945" s="90"/>
      <c r="J945" s="202">
        <f t="shared" si="40"/>
        <v>0</v>
      </c>
      <c r="K945" s="202">
        <f t="shared" si="40"/>
        <v>0</v>
      </c>
      <c r="L945" s="202">
        <f t="shared" si="41"/>
        <v>0</v>
      </c>
      <c r="M945" s="211" t="e">
        <f>IF(#REF!=0,"",L945/#REF!)</f>
        <v>#REF!</v>
      </c>
      <c r="N945" s="142" t="s">
        <v>119</v>
      </c>
      <c r="O945" s="1" t="s">
        <v>3332</v>
      </c>
    </row>
    <row r="946" spans="1:15" ht="96" x14ac:dyDescent="0.2">
      <c r="A946" s="34">
        <v>4</v>
      </c>
      <c r="B946" s="210">
        <v>13</v>
      </c>
      <c r="C946" s="199" t="s">
        <v>1903</v>
      </c>
      <c r="D946" s="200" t="s">
        <v>1904</v>
      </c>
      <c r="E946" s="200" t="s">
        <v>109</v>
      </c>
      <c r="F946" s="201" t="s">
        <v>114</v>
      </c>
      <c r="G946" s="202">
        <v>3</v>
      </c>
      <c r="H946" s="90"/>
      <c r="I946" s="90"/>
      <c r="J946" s="202">
        <f t="shared" si="40"/>
        <v>0</v>
      </c>
      <c r="K946" s="202">
        <f t="shared" si="40"/>
        <v>0</v>
      </c>
      <c r="L946" s="202">
        <f t="shared" si="41"/>
        <v>0</v>
      </c>
      <c r="M946" s="211" t="e">
        <f>IF(#REF!=0,"",L946/#REF!)</f>
        <v>#REF!</v>
      </c>
      <c r="N946" s="142" t="s">
        <v>119</v>
      </c>
      <c r="O946" s="1" t="s">
        <v>3331</v>
      </c>
    </row>
    <row r="947" spans="1:15" ht="96" x14ac:dyDescent="0.2">
      <c r="A947" s="34">
        <v>4</v>
      </c>
      <c r="B947" s="210">
        <v>13</v>
      </c>
      <c r="C947" s="199" t="s">
        <v>1905</v>
      </c>
      <c r="D947" s="200" t="s">
        <v>1906</v>
      </c>
      <c r="E947" s="200" t="s">
        <v>109</v>
      </c>
      <c r="F947" s="201" t="s">
        <v>114</v>
      </c>
      <c r="G947" s="202">
        <v>3</v>
      </c>
      <c r="H947" s="90"/>
      <c r="I947" s="90"/>
      <c r="J947" s="202">
        <f t="shared" si="40"/>
        <v>0</v>
      </c>
      <c r="K947" s="202">
        <f t="shared" si="40"/>
        <v>0</v>
      </c>
      <c r="L947" s="202">
        <f t="shared" si="41"/>
        <v>0</v>
      </c>
      <c r="M947" s="211" t="e">
        <f>IF(#REF!=0,"",L947/#REF!)</f>
        <v>#REF!</v>
      </c>
      <c r="N947" s="142" t="s">
        <v>119</v>
      </c>
      <c r="O947" s="1" t="s">
        <v>3330</v>
      </c>
    </row>
    <row r="948" spans="1:15" ht="96" x14ac:dyDescent="0.2">
      <c r="A948" s="34">
        <v>4</v>
      </c>
      <c r="B948" s="210">
        <v>13</v>
      </c>
      <c r="C948" s="199" t="s">
        <v>1907</v>
      </c>
      <c r="D948" s="200" t="s">
        <v>1908</v>
      </c>
      <c r="E948" s="200" t="s">
        <v>109</v>
      </c>
      <c r="F948" s="201" t="s">
        <v>114</v>
      </c>
      <c r="G948" s="202">
        <v>3</v>
      </c>
      <c r="H948" s="90"/>
      <c r="I948" s="90"/>
      <c r="J948" s="202">
        <f t="shared" si="40"/>
        <v>0</v>
      </c>
      <c r="K948" s="202">
        <f t="shared" si="40"/>
        <v>0</v>
      </c>
      <c r="L948" s="202">
        <f t="shared" si="41"/>
        <v>0</v>
      </c>
      <c r="M948" s="211" t="e">
        <f>IF(#REF!=0,"",L948/#REF!)</f>
        <v>#REF!</v>
      </c>
      <c r="N948" s="142" t="s">
        <v>119</v>
      </c>
      <c r="O948" s="1" t="s">
        <v>3180</v>
      </c>
    </row>
    <row r="949" spans="1:15" ht="96" x14ac:dyDescent="0.2">
      <c r="A949" s="34">
        <v>4</v>
      </c>
      <c r="B949" s="210">
        <v>13</v>
      </c>
      <c r="C949" s="199" t="s">
        <v>1909</v>
      </c>
      <c r="D949" s="200" t="s">
        <v>1910</v>
      </c>
      <c r="E949" s="200" t="s">
        <v>109</v>
      </c>
      <c r="F949" s="201" t="s">
        <v>114</v>
      </c>
      <c r="G949" s="202">
        <v>3</v>
      </c>
      <c r="H949" s="90"/>
      <c r="I949" s="90"/>
      <c r="J949" s="202">
        <f t="shared" si="40"/>
        <v>0</v>
      </c>
      <c r="K949" s="202">
        <f t="shared" si="40"/>
        <v>0</v>
      </c>
      <c r="L949" s="202">
        <f t="shared" si="41"/>
        <v>0</v>
      </c>
      <c r="M949" s="211" t="e">
        <f>IF(#REF!=0,"",L949/#REF!)</f>
        <v>#REF!</v>
      </c>
      <c r="N949" s="142" t="s">
        <v>119</v>
      </c>
      <c r="O949" s="1" t="s">
        <v>2484</v>
      </c>
    </row>
    <row r="950" spans="1:15" ht="96" x14ac:dyDescent="0.2">
      <c r="A950" s="34">
        <v>4</v>
      </c>
      <c r="B950" s="210">
        <v>13</v>
      </c>
      <c r="C950" s="199" t="s">
        <v>1911</v>
      </c>
      <c r="D950" s="200" t="s">
        <v>1912</v>
      </c>
      <c r="E950" s="200" t="s">
        <v>109</v>
      </c>
      <c r="F950" s="201" t="s">
        <v>114</v>
      </c>
      <c r="G950" s="202">
        <v>3</v>
      </c>
      <c r="H950" s="90"/>
      <c r="I950" s="90"/>
      <c r="J950" s="202">
        <f t="shared" si="40"/>
        <v>0</v>
      </c>
      <c r="K950" s="202">
        <f t="shared" si="40"/>
        <v>0</v>
      </c>
      <c r="L950" s="202">
        <f t="shared" si="41"/>
        <v>0</v>
      </c>
      <c r="M950" s="211" t="e">
        <f>IF(#REF!=0,"",L950/#REF!)</f>
        <v>#REF!</v>
      </c>
      <c r="N950" s="142" t="s">
        <v>119</v>
      </c>
      <c r="O950" s="1" t="s">
        <v>3334</v>
      </c>
    </row>
    <row r="951" spans="1:15" ht="24" x14ac:dyDescent="0.2">
      <c r="A951" s="34">
        <v>4</v>
      </c>
      <c r="B951" s="210">
        <v>13</v>
      </c>
      <c r="C951" s="199" t="s">
        <v>1913</v>
      </c>
      <c r="D951" s="200" t="s">
        <v>1914</v>
      </c>
      <c r="E951" s="200" t="s">
        <v>109</v>
      </c>
      <c r="F951" s="201" t="s">
        <v>114</v>
      </c>
      <c r="G951" s="202">
        <v>3</v>
      </c>
      <c r="H951" s="90"/>
      <c r="I951" s="90"/>
      <c r="J951" s="202">
        <f t="shared" si="40"/>
        <v>0</v>
      </c>
      <c r="K951" s="202">
        <f t="shared" si="40"/>
        <v>0</v>
      </c>
      <c r="L951" s="202">
        <f t="shared" si="41"/>
        <v>0</v>
      </c>
      <c r="M951" s="211" t="e">
        <f>IF(#REF!=0,"",L951/#REF!)</f>
        <v>#REF!</v>
      </c>
      <c r="N951" s="142" t="s">
        <v>119</v>
      </c>
      <c r="O951" s="1" t="s">
        <v>3165</v>
      </c>
    </row>
    <row r="952" spans="1:15" ht="36" x14ac:dyDescent="0.2">
      <c r="A952" s="34">
        <v>4</v>
      </c>
      <c r="B952" s="210">
        <v>13</v>
      </c>
      <c r="C952" s="199" t="s">
        <v>1915</v>
      </c>
      <c r="D952" s="200" t="s">
        <v>1916</v>
      </c>
      <c r="E952" s="200" t="s">
        <v>109</v>
      </c>
      <c r="F952" s="201" t="s">
        <v>114</v>
      </c>
      <c r="G952" s="202">
        <v>3</v>
      </c>
      <c r="H952" s="90"/>
      <c r="I952" s="90"/>
      <c r="J952" s="202">
        <f t="shared" si="40"/>
        <v>0</v>
      </c>
      <c r="K952" s="202">
        <f t="shared" si="40"/>
        <v>0</v>
      </c>
      <c r="L952" s="202">
        <f t="shared" si="41"/>
        <v>0</v>
      </c>
      <c r="M952" s="211" t="e">
        <f>IF(#REF!=0,"",L952/#REF!)</f>
        <v>#REF!</v>
      </c>
      <c r="N952" s="142" t="s">
        <v>119</v>
      </c>
      <c r="O952" s="1" t="s">
        <v>3166</v>
      </c>
    </row>
    <row r="953" spans="1:15" ht="36" x14ac:dyDescent="0.2">
      <c r="A953" s="34">
        <v>4</v>
      </c>
      <c r="B953" s="210">
        <v>13</v>
      </c>
      <c r="C953" s="199" t="s">
        <v>1917</v>
      </c>
      <c r="D953" s="200" t="s">
        <v>1918</v>
      </c>
      <c r="E953" s="200" t="s">
        <v>109</v>
      </c>
      <c r="F953" s="201" t="s">
        <v>114</v>
      </c>
      <c r="G953" s="202">
        <v>3</v>
      </c>
      <c r="H953" s="90"/>
      <c r="I953" s="90"/>
      <c r="J953" s="202">
        <f t="shared" si="40"/>
        <v>0</v>
      </c>
      <c r="K953" s="202">
        <f t="shared" si="40"/>
        <v>0</v>
      </c>
      <c r="L953" s="202">
        <f t="shared" si="41"/>
        <v>0</v>
      </c>
      <c r="M953" s="211" t="e">
        <f>IF(#REF!=0,"",L953/#REF!)</f>
        <v>#REF!</v>
      </c>
      <c r="N953" s="142" t="s">
        <v>119</v>
      </c>
      <c r="O953" s="1" t="s">
        <v>3167</v>
      </c>
    </row>
    <row r="954" spans="1:15" s="5" customFormat="1" ht="36" x14ac:dyDescent="0.2">
      <c r="A954" s="34">
        <v>4</v>
      </c>
      <c r="B954" s="210">
        <v>13</v>
      </c>
      <c r="C954" s="199" t="s">
        <v>1919</v>
      </c>
      <c r="D954" s="200" t="s">
        <v>1920</v>
      </c>
      <c r="E954" s="200" t="s">
        <v>109</v>
      </c>
      <c r="F954" s="201" t="s">
        <v>114</v>
      </c>
      <c r="G954" s="202">
        <v>3</v>
      </c>
      <c r="H954" s="90"/>
      <c r="I954" s="90"/>
      <c r="J954" s="202">
        <f t="shared" si="40"/>
        <v>0</v>
      </c>
      <c r="K954" s="202">
        <f t="shared" si="40"/>
        <v>0</v>
      </c>
      <c r="L954" s="202">
        <f t="shared" si="41"/>
        <v>0</v>
      </c>
      <c r="M954" s="211" t="e">
        <f>IF(#REF!=0,"",L954/#REF!)</f>
        <v>#REF!</v>
      </c>
      <c r="N954" s="142" t="s">
        <v>119</v>
      </c>
      <c r="O954" s="1" t="s">
        <v>3168</v>
      </c>
    </row>
    <row r="955" spans="1:15" ht="34.5" customHeight="1" x14ac:dyDescent="0.2">
      <c r="A955" s="34">
        <v>4</v>
      </c>
      <c r="B955" s="210">
        <v>13</v>
      </c>
      <c r="C955" s="199" t="s">
        <v>1921</v>
      </c>
      <c r="D955" s="200" t="s">
        <v>1922</v>
      </c>
      <c r="E955" s="200" t="s">
        <v>109</v>
      </c>
      <c r="F955" s="201" t="s">
        <v>114</v>
      </c>
      <c r="G955" s="202">
        <v>3</v>
      </c>
      <c r="H955" s="90"/>
      <c r="I955" s="90"/>
      <c r="J955" s="202">
        <f t="shared" si="40"/>
        <v>0</v>
      </c>
      <c r="K955" s="202">
        <f t="shared" si="40"/>
        <v>0</v>
      </c>
      <c r="L955" s="202">
        <f t="shared" si="41"/>
        <v>0</v>
      </c>
      <c r="M955" s="211" t="e">
        <f>IF(#REF!=0,"",L955/#REF!)</f>
        <v>#REF!</v>
      </c>
      <c r="N955" s="142" t="s">
        <v>119</v>
      </c>
      <c r="O955" s="1" t="s">
        <v>3169</v>
      </c>
    </row>
    <row r="956" spans="1:15" ht="36" x14ac:dyDescent="0.2">
      <c r="A956" s="34">
        <v>4</v>
      </c>
      <c r="B956" s="210">
        <v>13</v>
      </c>
      <c r="C956" s="199" t="s">
        <v>1923</v>
      </c>
      <c r="D956" s="200" t="s">
        <v>1924</v>
      </c>
      <c r="E956" s="200" t="s">
        <v>109</v>
      </c>
      <c r="F956" s="201" t="s">
        <v>114</v>
      </c>
      <c r="G956" s="202">
        <v>3</v>
      </c>
      <c r="H956" s="90"/>
      <c r="I956" s="90"/>
      <c r="J956" s="202">
        <f t="shared" si="40"/>
        <v>0</v>
      </c>
      <c r="K956" s="202">
        <f t="shared" si="40"/>
        <v>0</v>
      </c>
      <c r="L956" s="202">
        <f t="shared" si="41"/>
        <v>0</v>
      </c>
      <c r="M956" s="211" t="e">
        <f>IF(#REF!=0,"",L956/#REF!)</f>
        <v>#REF!</v>
      </c>
      <c r="N956" s="142" t="s">
        <v>119</v>
      </c>
      <c r="O956" s="1" t="s">
        <v>3170</v>
      </c>
    </row>
    <row r="957" spans="1:15" ht="24" x14ac:dyDescent="0.2">
      <c r="A957" s="34">
        <v>4</v>
      </c>
      <c r="B957" s="210">
        <v>13</v>
      </c>
      <c r="C957" s="199" t="s">
        <v>1925</v>
      </c>
      <c r="D957" s="200" t="s">
        <v>1926</v>
      </c>
      <c r="E957" s="200" t="s">
        <v>109</v>
      </c>
      <c r="F957" s="201" t="s">
        <v>114</v>
      </c>
      <c r="G957" s="202">
        <v>3</v>
      </c>
      <c r="H957" s="90"/>
      <c r="I957" s="90"/>
      <c r="J957" s="202">
        <f t="shared" si="40"/>
        <v>0</v>
      </c>
      <c r="K957" s="202">
        <f t="shared" si="40"/>
        <v>0</v>
      </c>
      <c r="L957" s="202">
        <f t="shared" si="41"/>
        <v>0</v>
      </c>
      <c r="M957" s="211" t="e">
        <f>IF(#REF!=0,"",L957/#REF!)</f>
        <v>#REF!</v>
      </c>
      <c r="N957" s="142" t="s">
        <v>119</v>
      </c>
      <c r="O957" s="1" t="s">
        <v>3171</v>
      </c>
    </row>
    <row r="958" spans="1:15" s="5" customFormat="1" ht="24" x14ac:dyDescent="0.2">
      <c r="A958" s="34">
        <v>4</v>
      </c>
      <c r="B958" s="210">
        <v>13</v>
      </c>
      <c r="C958" s="199" t="s">
        <v>1927</v>
      </c>
      <c r="D958" s="200" t="s">
        <v>1928</v>
      </c>
      <c r="E958" s="200" t="s">
        <v>109</v>
      </c>
      <c r="F958" s="201" t="s">
        <v>114</v>
      </c>
      <c r="G958" s="202">
        <v>3</v>
      </c>
      <c r="H958" s="90"/>
      <c r="I958" s="90"/>
      <c r="J958" s="202">
        <f t="shared" si="40"/>
        <v>0</v>
      </c>
      <c r="K958" s="202">
        <f t="shared" si="40"/>
        <v>0</v>
      </c>
      <c r="L958" s="202">
        <f t="shared" si="41"/>
        <v>0</v>
      </c>
      <c r="M958" s="211" t="e">
        <f>IF(#REF!=0,"",L958/#REF!)</f>
        <v>#REF!</v>
      </c>
      <c r="N958" s="142" t="s">
        <v>119</v>
      </c>
      <c r="O958" s="5" t="s">
        <v>3172</v>
      </c>
    </row>
    <row r="959" spans="1:15" ht="24" x14ac:dyDescent="0.2">
      <c r="A959" s="34">
        <v>4</v>
      </c>
      <c r="B959" s="210">
        <v>13</v>
      </c>
      <c r="C959" s="199" t="s">
        <v>1929</v>
      </c>
      <c r="D959" s="200" t="s">
        <v>1930</v>
      </c>
      <c r="E959" s="200" t="s">
        <v>109</v>
      </c>
      <c r="F959" s="201" t="s">
        <v>114</v>
      </c>
      <c r="G959" s="202">
        <v>3</v>
      </c>
      <c r="H959" s="90"/>
      <c r="I959" s="90"/>
      <c r="J959" s="202">
        <f t="shared" si="40"/>
        <v>0</v>
      </c>
      <c r="K959" s="202">
        <f t="shared" si="40"/>
        <v>0</v>
      </c>
      <c r="L959" s="202">
        <f t="shared" si="41"/>
        <v>0</v>
      </c>
      <c r="M959" s="211" t="e">
        <f>IF(#REF!=0,"",L959/#REF!)</f>
        <v>#REF!</v>
      </c>
      <c r="N959" s="142" t="s">
        <v>119</v>
      </c>
      <c r="O959" s="1" t="s">
        <v>3173</v>
      </c>
    </row>
    <row r="960" spans="1:15" ht="36" x14ac:dyDescent="0.2">
      <c r="A960" s="34">
        <v>4</v>
      </c>
      <c r="B960" s="210">
        <v>13</v>
      </c>
      <c r="C960" s="199" t="s">
        <v>1931</v>
      </c>
      <c r="D960" s="200" t="s">
        <v>1932</v>
      </c>
      <c r="E960" s="200" t="s">
        <v>109</v>
      </c>
      <c r="F960" s="201" t="s">
        <v>114</v>
      </c>
      <c r="G960" s="202">
        <v>20</v>
      </c>
      <c r="H960" s="90"/>
      <c r="I960" s="90"/>
      <c r="J960" s="202">
        <f t="shared" si="40"/>
        <v>0</v>
      </c>
      <c r="K960" s="202">
        <f t="shared" si="40"/>
        <v>0</v>
      </c>
      <c r="L960" s="202">
        <f t="shared" si="41"/>
        <v>0</v>
      </c>
      <c r="M960" s="211" t="e">
        <f>IF(#REF!=0,"",L960/#REF!)</f>
        <v>#REF!</v>
      </c>
      <c r="N960" s="142" t="s">
        <v>119</v>
      </c>
      <c r="O960" s="1" t="s">
        <v>3174</v>
      </c>
    </row>
    <row r="961" spans="1:15" ht="24.6" customHeight="1" x14ac:dyDescent="0.2">
      <c r="A961" s="34">
        <v>4</v>
      </c>
      <c r="B961" s="210">
        <v>13</v>
      </c>
      <c r="C961" s="199" t="s">
        <v>1933</v>
      </c>
      <c r="D961" s="200" t="s">
        <v>1934</v>
      </c>
      <c r="E961" s="200" t="s">
        <v>109</v>
      </c>
      <c r="F961" s="201" t="s">
        <v>114</v>
      </c>
      <c r="G961" s="202">
        <v>3</v>
      </c>
      <c r="H961" s="90"/>
      <c r="I961" s="90"/>
      <c r="J961" s="202">
        <f t="shared" si="40"/>
        <v>0</v>
      </c>
      <c r="K961" s="202">
        <f t="shared" si="40"/>
        <v>0</v>
      </c>
      <c r="L961" s="202">
        <f t="shared" si="41"/>
        <v>0</v>
      </c>
      <c r="M961" s="211" t="e">
        <f>IF(#REF!=0,"",L961/#REF!)</f>
        <v>#REF!</v>
      </c>
      <c r="N961" s="142" t="s">
        <v>119</v>
      </c>
      <c r="O961" s="1" t="s">
        <v>3175</v>
      </c>
    </row>
    <row r="962" spans="1:15" ht="25.9" customHeight="1" x14ac:dyDescent="0.2">
      <c r="A962" s="34">
        <v>4</v>
      </c>
      <c r="B962" s="210">
        <v>13</v>
      </c>
      <c r="C962" s="199" t="s">
        <v>1935</v>
      </c>
      <c r="D962" s="200" t="s">
        <v>1936</v>
      </c>
      <c r="E962" s="200" t="s">
        <v>109</v>
      </c>
      <c r="F962" s="201" t="s">
        <v>114</v>
      </c>
      <c r="G962" s="202">
        <v>3</v>
      </c>
      <c r="H962" s="90"/>
      <c r="I962" s="90"/>
      <c r="J962" s="202">
        <f t="shared" si="40"/>
        <v>0</v>
      </c>
      <c r="K962" s="202">
        <f t="shared" si="40"/>
        <v>0</v>
      </c>
      <c r="L962" s="202">
        <f t="shared" si="41"/>
        <v>0</v>
      </c>
      <c r="M962" s="211" t="e">
        <f>IF(#REF!=0,"",L962/#REF!)</f>
        <v>#REF!</v>
      </c>
      <c r="N962" s="142" t="s">
        <v>119</v>
      </c>
      <c r="O962" s="1" t="s">
        <v>3176</v>
      </c>
    </row>
    <row r="963" spans="1:15" x14ac:dyDescent="0.2">
      <c r="A963" s="34">
        <v>4</v>
      </c>
      <c r="B963" s="210">
        <v>13</v>
      </c>
      <c r="C963" s="199" t="s">
        <v>1937</v>
      </c>
      <c r="D963" s="200" t="s">
        <v>1938</v>
      </c>
      <c r="E963" s="200" t="s">
        <v>109</v>
      </c>
      <c r="F963" s="201" t="s">
        <v>114</v>
      </c>
      <c r="G963" s="202">
        <v>3</v>
      </c>
      <c r="H963" s="90"/>
      <c r="I963" s="90"/>
      <c r="J963" s="202">
        <f t="shared" si="40"/>
        <v>0</v>
      </c>
      <c r="K963" s="202">
        <f t="shared" si="40"/>
        <v>0</v>
      </c>
      <c r="L963" s="202">
        <f t="shared" si="41"/>
        <v>0</v>
      </c>
      <c r="M963" s="211" t="e">
        <f>IF(#REF!=0,"",L963/#REF!)</f>
        <v>#REF!</v>
      </c>
      <c r="N963" s="142" t="s">
        <v>1939</v>
      </c>
    </row>
    <row r="964" spans="1:15" x14ac:dyDescent="0.2">
      <c r="A964" s="34">
        <v>4</v>
      </c>
      <c r="B964" s="210">
        <v>13</v>
      </c>
      <c r="C964" s="199" t="s">
        <v>1940</v>
      </c>
      <c r="D964" s="200" t="s">
        <v>1941</v>
      </c>
      <c r="E964" s="200" t="s">
        <v>109</v>
      </c>
      <c r="F964" s="201" t="s">
        <v>114</v>
      </c>
      <c r="G964" s="202">
        <v>3</v>
      </c>
      <c r="H964" s="90"/>
      <c r="I964" s="90"/>
      <c r="J964" s="202">
        <f t="shared" si="40"/>
        <v>0</v>
      </c>
      <c r="K964" s="202">
        <f t="shared" si="40"/>
        <v>0</v>
      </c>
      <c r="L964" s="202">
        <f t="shared" si="41"/>
        <v>0</v>
      </c>
      <c r="M964" s="211" t="e">
        <f>IF(#REF!=0,"",L964/#REF!)</f>
        <v>#REF!</v>
      </c>
      <c r="N964" s="142" t="s">
        <v>1942</v>
      </c>
    </row>
    <row r="965" spans="1:15" x14ac:dyDescent="0.2">
      <c r="A965" s="34">
        <v>4</v>
      </c>
      <c r="B965" s="210">
        <v>13</v>
      </c>
      <c r="C965" s="199" t="s">
        <v>1943</v>
      </c>
      <c r="D965" s="200" t="s">
        <v>1944</v>
      </c>
      <c r="E965" s="200" t="s">
        <v>109</v>
      </c>
      <c r="F965" s="201" t="s">
        <v>114</v>
      </c>
      <c r="G965" s="202">
        <v>3</v>
      </c>
      <c r="H965" s="90"/>
      <c r="I965" s="90"/>
      <c r="J965" s="202">
        <f t="shared" si="40"/>
        <v>0</v>
      </c>
      <c r="K965" s="202">
        <f t="shared" si="40"/>
        <v>0</v>
      </c>
      <c r="L965" s="202">
        <f t="shared" si="41"/>
        <v>0</v>
      </c>
      <c r="M965" s="211" t="e">
        <f>IF(#REF!=0,"",L965/#REF!)</f>
        <v>#REF!</v>
      </c>
      <c r="N965" s="142" t="s">
        <v>1945</v>
      </c>
    </row>
    <row r="966" spans="1:15" x14ac:dyDescent="0.2">
      <c r="A966" s="34">
        <v>4</v>
      </c>
      <c r="B966" s="210">
        <v>13</v>
      </c>
      <c r="C966" s="199" t="s">
        <v>1946</v>
      </c>
      <c r="D966" s="200" t="s">
        <v>1947</v>
      </c>
      <c r="E966" s="200" t="s">
        <v>109</v>
      </c>
      <c r="F966" s="201" t="s">
        <v>114</v>
      </c>
      <c r="G966" s="202">
        <v>3</v>
      </c>
      <c r="H966" s="90"/>
      <c r="I966" s="90"/>
      <c r="J966" s="202">
        <f>TRUNC(TRUNC($G966,2)*TRUNC(H966,2),2)</f>
        <v>0</v>
      </c>
      <c r="K966" s="202">
        <f>TRUNC(TRUNC($G966,2)*TRUNC(I966,2),2)</f>
        <v>0</v>
      </c>
      <c r="L966" s="202">
        <f>TRUNC(SUM(J966:K966),2)</f>
        <v>0</v>
      </c>
      <c r="M966" s="211" t="e">
        <f>IF(#REF!=0,"",L966/#REF!)</f>
        <v>#REF!</v>
      </c>
      <c r="N966" s="142" t="s">
        <v>1945</v>
      </c>
    </row>
    <row r="967" spans="1:15" x14ac:dyDescent="0.2">
      <c r="A967" s="34">
        <v>4</v>
      </c>
      <c r="B967" s="210">
        <v>13</v>
      </c>
      <c r="C967" s="199" t="s">
        <v>1948</v>
      </c>
      <c r="D967" s="200" t="s">
        <v>1949</v>
      </c>
      <c r="E967" s="200" t="s">
        <v>109</v>
      </c>
      <c r="F967" s="201" t="s">
        <v>154</v>
      </c>
      <c r="G967" s="202">
        <v>3</v>
      </c>
      <c r="H967" s="90"/>
      <c r="I967" s="90"/>
      <c r="J967" s="202">
        <f t="shared" si="40"/>
        <v>0</v>
      </c>
      <c r="K967" s="202">
        <f t="shared" si="40"/>
        <v>0</v>
      </c>
      <c r="L967" s="202">
        <f t="shared" si="41"/>
        <v>0</v>
      </c>
      <c r="M967" s="211" t="e">
        <f>IF(#REF!=0,"",L967/#REF!)</f>
        <v>#REF!</v>
      </c>
      <c r="N967" s="142" t="s">
        <v>119</v>
      </c>
      <c r="O967" s="1" t="s">
        <v>3177</v>
      </c>
    </row>
    <row r="968" spans="1:15" s="7" customFormat="1" ht="180" x14ac:dyDescent="0.2">
      <c r="A968" s="34">
        <v>4</v>
      </c>
      <c r="B968" s="210">
        <v>13</v>
      </c>
      <c r="C968" s="147" t="s">
        <v>1950</v>
      </c>
      <c r="D968" s="148" t="s">
        <v>1951</v>
      </c>
      <c r="E968" s="148" t="s">
        <v>109</v>
      </c>
      <c r="F968" s="149"/>
      <c r="G968" s="150"/>
      <c r="H968" s="90"/>
      <c r="I968" s="90"/>
      <c r="J968" s="150"/>
      <c r="K968" s="150"/>
      <c r="L968" s="150"/>
      <c r="M968" s="151"/>
      <c r="N968" s="146" t="s">
        <v>970</v>
      </c>
    </row>
    <row r="969" spans="1:15" ht="36" x14ac:dyDescent="0.2">
      <c r="A969" s="34">
        <v>4</v>
      </c>
      <c r="B969" s="210">
        <v>13</v>
      </c>
      <c r="C969" s="199" t="s">
        <v>1952</v>
      </c>
      <c r="D969" s="200" t="s">
        <v>1953</v>
      </c>
      <c r="E969" s="200" t="s">
        <v>109</v>
      </c>
      <c r="F969" s="201" t="s">
        <v>114</v>
      </c>
      <c r="G969" s="202">
        <v>3</v>
      </c>
      <c r="H969" s="90"/>
      <c r="I969" s="90"/>
      <c r="J969" s="202">
        <f t="shared" si="40"/>
        <v>0</v>
      </c>
      <c r="K969" s="202">
        <f t="shared" si="40"/>
        <v>0</v>
      </c>
      <c r="L969" s="202">
        <f t="shared" si="41"/>
        <v>0</v>
      </c>
      <c r="M969" s="211" t="e">
        <f>IF(#REF!=0,"",L969/#REF!)</f>
        <v>#REF!</v>
      </c>
      <c r="N969" s="142" t="s">
        <v>119</v>
      </c>
      <c r="O969" s="1" t="s">
        <v>3305</v>
      </c>
    </row>
    <row r="970" spans="1:15" ht="24" x14ac:dyDescent="0.2">
      <c r="A970" s="34">
        <v>4</v>
      </c>
      <c r="B970" s="210">
        <v>13</v>
      </c>
      <c r="C970" s="199" t="s">
        <v>1954</v>
      </c>
      <c r="D970" s="200" t="s">
        <v>1955</v>
      </c>
      <c r="E970" s="200" t="s">
        <v>109</v>
      </c>
      <c r="F970" s="201" t="s">
        <v>114</v>
      </c>
      <c r="G970" s="202">
        <v>3</v>
      </c>
      <c r="H970" s="90"/>
      <c r="I970" s="90"/>
      <c r="J970" s="202">
        <f t="shared" si="40"/>
        <v>0</v>
      </c>
      <c r="K970" s="202">
        <f t="shared" si="40"/>
        <v>0</v>
      </c>
      <c r="L970" s="202">
        <f t="shared" si="41"/>
        <v>0</v>
      </c>
      <c r="M970" s="211" t="e">
        <f>IF(#REF!=0,"",L970/#REF!)</f>
        <v>#REF!</v>
      </c>
      <c r="N970" s="142" t="s">
        <v>119</v>
      </c>
      <c r="O970" s="1" t="s">
        <v>3306</v>
      </c>
    </row>
    <row r="971" spans="1:15" ht="36" x14ac:dyDescent="0.2">
      <c r="A971" s="34">
        <v>4</v>
      </c>
      <c r="B971" s="210">
        <v>13</v>
      </c>
      <c r="C971" s="199" t="s">
        <v>1956</v>
      </c>
      <c r="D971" s="200" t="s">
        <v>1957</v>
      </c>
      <c r="E971" s="200" t="s">
        <v>109</v>
      </c>
      <c r="F971" s="201" t="s">
        <v>114</v>
      </c>
      <c r="G971" s="202">
        <v>3</v>
      </c>
      <c r="H971" s="90"/>
      <c r="I971" s="90"/>
      <c r="J971" s="202">
        <f t="shared" si="40"/>
        <v>0</v>
      </c>
      <c r="K971" s="202">
        <f t="shared" si="40"/>
        <v>0</v>
      </c>
      <c r="L971" s="202">
        <f t="shared" si="41"/>
        <v>0</v>
      </c>
      <c r="M971" s="211" t="e">
        <f>IF(#REF!=0,"",L971/#REF!)</f>
        <v>#REF!</v>
      </c>
      <c r="N971" s="142" t="s">
        <v>119</v>
      </c>
      <c r="O971" s="1" t="s">
        <v>3335</v>
      </c>
    </row>
    <row r="972" spans="1:15" ht="36" x14ac:dyDescent="0.2">
      <c r="A972" s="34">
        <v>4</v>
      </c>
      <c r="B972" s="210">
        <v>13</v>
      </c>
      <c r="C972" s="199" t="s">
        <v>1958</v>
      </c>
      <c r="D972" s="200" t="s">
        <v>1959</v>
      </c>
      <c r="E972" s="200" t="s">
        <v>109</v>
      </c>
      <c r="F972" s="201" t="s">
        <v>114</v>
      </c>
      <c r="G972" s="202">
        <v>3</v>
      </c>
      <c r="H972" s="90"/>
      <c r="I972" s="90"/>
      <c r="J972" s="202">
        <f t="shared" si="40"/>
        <v>0</v>
      </c>
      <c r="K972" s="202">
        <f t="shared" si="40"/>
        <v>0</v>
      </c>
      <c r="L972" s="202">
        <f t="shared" si="41"/>
        <v>0</v>
      </c>
      <c r="M972" s="211" t="e">
        <f>IF(#REF!=0,"",L972/#REF!)</f>
        <v>#REF!</v>
      </c>
      <c r="N972" s="142" t="s">
        <v>119</v>
      </c>
      <c r="O972" s="1" t="s">
        <v>2485</v>
      </c>
    </row>
    <row r="973" spans="1:15" ht="36" x14ac:dyDescent="0.2">
      <c r="A973" s="34">
        <v>4</v>
      </c>
      <c r="B973" s="210">
        <v>13</v>
      </c>
      <c r="C973" s="199" t="s">
        <v>1960</v>
      </c>
      <c r="D973" s="200" t="s">
        <v>1961</v>
      </c>
      <c r="E973" s="200" t="s">
        <v>109</v>
      </c>
      <c r="F973" s="201" t="s">
        <v>114</v>
      </c>
      <c r="G973" s="202">
        <v>3</v>
      </c>
      <c r="H973" s="90"/>
      <c r="I973" s="90"/>
      <c r="J973" s="202">
        <f t="shared" si="40"/>
        <v>0</v>
      </c>
      <c r="K973" s="202">
        <f t="shared" si="40"/>
        <v>0</v>
      </c>
      <c r="L973" s="202">
        <f t="shared" si="41"/>
        <v>0</v>
      </c>
      <c r="M973" s="211" t="e">
        <f>IF(#REF!=0,"",L973/#REF!)</f>
        <v>#REF!</v>
      </c>
      <c r="N973" s="142" t="s">
        <v>119</v>
      </c>
      <c r="O973" s="1" t="s">
        <v>3355</v>
      </c>
    </row>
    <row r="974" spans="1:15" s="5" customFormat="1" ht="36" x14ac:dyDescent="0.2">
      <c r="A974" s="34">
        <v>4</v>
      </c>
      <c r="B974" s="210">
        <v>13</v>
      </c>
      <c r="C974" s="199" t="s">
        <v>1962</v>
      </c>
      <c r="D974" s="200" t="s">
        <v>1963</v>
      </c>
      <c r="E974" s="200" t="s">
        <v>109</v>
      </c>
      <c r="F974" s="201" t="s">
        <v>114</v>
      </c>
      <c r="G974" s="202">
        <v>3</v>
      </c>
      <c r="H974" s="90"/>
      <c r="I974" s="90"/>
      <c r="J974" s="202">
        <f t="shared" si="40"/>
        <v>0</v>
      </c>
      <c r="K974" s="202">
        <f t="shared" si="40"/>
        <v>0</v>
      </c>
      <c r="L974" s="202">
        <f t="shared" si="41"/>
        <v>0</v>
      </c>
      <c r="M974" s="211" t="e">
        <f>IF(#REF!=0,"",L974/#REF!)</f>
        <v>#REF!</v>
      </c>
      <c r="N974" s="142" t="s">
        <v>119</v>
      </c>
      <c r="O974" s="1" t="s">
        <v>3356</v>
      </c>
    </row>
    <row r="975" spans="1:15" s="5" customFormat="1" ht="36" x14ac:dyDescent="0.2">
      <c r="A975" s="34">
        <v>4</v>
      </c>
      <c r="B975" s="210">
        <v>13</v>
      </c>
      <c r="C975" s="199" t="s">
        <v>1964</v>
      </c>
      <c r="D975" s="200" t="s">
        <v>1965</v>
      </c>
      <c r="E975" s="200" t="s">
        <v>109</v>
      </c>
      <c r="F975" s="201" t="s">
        <v>114</v>
      </c>
      <c r="G975" s="202">
        <v>3</v>
      </c>
      <c r="H975" s="90"/>
      <c r="I975" s="90"/>
      <c r="J975" s="202">
        <f>TRUNC(TRUNC($G975,2)*TRUNC(H975,2),2)</f>
        <v>0</v>
      </c>
      <c r="K975" s="202">
        <f>TRUNC(TRUNC($G975,2)*TRUNC(I975,2),2)</f>
        <v>0</v>
      </c>
      <c r="L975" s="202">
        <f>TRUNC(SUM(J975:K975),2)</f>
        <v>0</v>
      </c>
      <c r="M975" s="211" t="e">
        <f>IF(#REF!=0,"",L975/#REF!)</f>
        <v>#REF!</v>
      </c>
      <c r="N975" s="142" t="s">
        <v>119</v>
      </c>
      <c r="O975" s="1" t="s">
        <v>3358</v>
      </c>
    </row>
    <row r="976" spans="1:15" ht="36" x14ac:dyDescent="0.2">
      <c r="A976" s="34">
        <v>4</v>
      </c>
      <c r="B976" s="210">
        <v>13</v>
      </c>
      <c r="C976" s="199" t="s">
        <v>1966</v>
      </c>
      <c r="D976" s="200" t="s">
        <v>1967</v>
      </c>
      <c r="E976" s="200" t="s">
        <v>109</v>
      </c>
      <c r="F976" s="201" t="s">
        <v>114</v>
      </c>
      <c r="G976" s="202">
        <v>3</v>
      </c>
      <c r="H976" s="90"/>
      <c r="I976" s="90"/>
      <c r="J976" s="202">
        <f t="shared" ref="J976:K1055" si="44">TRUNC(TRUNC($G976,2)*TRUNC(H976,2),2)</f>
        <v>0</v>
      </c>
      <c r="K976" s="202">
        <f t="shared" si="44"/>
        <v>0</v>
      </c>
      <c r="L976" s="202">
        <f t="shared" ref="L976:L1055" si="45">TRUNC(SUM(J976:K976),2)</f>
        <v>0</v>
      </c>
      <c r="M976" s="211" t="e">
        <f>IF(#REF!=0,"",L976/#REF!)</f>
        <v>#REF!</v>
      </c>
      <c r="N976" s="142" t="s">
        <v>119</v>
      </c>
      <c r="O976" s="1" t="s">
        <v>3357</v>
      </c>
    </row>
    <row r="977" spans="1:15" ht="24" x14ac:dyDescent="0.2">
      <c r="A977" s="34">
        <v>4</v>
      </c>
      <c r="B977" s="210">
        <v>13</v>
      </c>
      <c r="C977" s="199" t="s">
        <v>1968</v>
      </c>
      <c r="D977" s="200" t="s">
        <v>1969</v>
      </c>
      <c r="E977" s="200" t="s">
        <v>109</v>
      </c>
      <c r="F977" s="201" t="s">
        <v>114</v>
      </c>
      <c r="G977" s="202">
        <v>3</v>
      </c>
      <c r="H977" s="90"/>
      <c r="I977" s="90"/>
      <c r="J977" s="202">
        <f t="shared" si="44"/>
        <v>0</v>
      </c>
      <c r="K977" s="202">
        <f t="shared" si="44"/>
        <v>0</v>
      </c>
      <c r="L977" s="202">
        <f t="shared" si="45"/>
        <v>0</v>
      </c>
      <c r="M977" s="211" t="e">
        <f>IF(#REF!=0,"",L977/#REF!)</f>
        <v>#REF!</v>
      </c>
      <c r="N977" s="142" t="s">
        <v>119</v>
      </c>
      <c r="O977" s="1" t="s">
        <v>3359</v>
      </c>
    </row>
    <row r="978" spans="1:15" s="5" customFormat="1" ht="36" x14ac:dyDescent="0.2">
      <c r="A978" s="34">
        <v>4</v>
      </c>
      <c r="B978" s="210">
        <v>13</v>
      </c>
      <c r="C978" s="199" t="s">
        <v>1970</v>
      </c>
      <c r="D978" s="200" t="s">
        <v>1971</v>
      </c>
      <c r="E978" s="200" t="s">
        <v>109</v>
      </c>
      <c r="F978" s="201" t="s">
        <v>114</v>
      </c>
      <c r="G978" s="202">
        <v>3</v>
      </c>
      <c r="H978" s="90"/>
      <c r="I978" s="90"/>
      <c r="J978" s="202">
        <f>TRUNC(TRUNC($G978,2)*TRUNC(H978,2),2)</f>
        <v>0</v>
      </c>
      <c r="K978" s="202">
        <f>TRUNC(TRUNC($G978,2)*TRUNC(I978,2),2)</f>
        <v>0</v>
      </c>
      <c r="L978" s="202">
        <f>TRUNC(SUM(J978:K978),2)</f>
        <v>0</v>
      </c>
      <c r="M978" s="211" t="e">
        <f>IF(#REF!=0,"",L978/#REF!)</f>
        <v>#REF!</v>
      </c>
      <c r="N978" s="142" t="s">
        <v>119</v>
      </c>
      <c r="O978" s="1" t="s">
        <v>3360</v>
      </c>
    </row>
    <row r="979" spans="1:15" s="7" customFormat="1" ht="168" x14ac:dyDescent="0.2">
      <c r="A979" s="34">
        <v>4</v>
      </c>
      <c r="B979" s="210">
        <v>13</v>
      </c>
      <c r="C979" s="147" t="s">
        <v>1972</v>
      </c>
      <c r="D979" s="148" t="s">
        <v>1973</v>
      </c>
      <c r="E979" s="148" t="s">
        <v>109</v>
      </c>
      <c r="F979" s="149"/>
      <c r="G979" s="150"/>
      <c r="H979" s="90"/>
      <c r="I979" s="90"/>
      <c r="J979" s="150"/>
      <c r="K979" s="150"/>
      <c r="L979" s="150"/>
      <c r="M979" s="151"/>
      <c r="N979" s="146" t="s">
        <v>970</v>
      </c>
    </row>
    <row r="980" spans="1:15" ht="24" x14ac:dyDescent="0.2">
      <c r="A980" s="34">
        <v>4</v>
      </c>
      <c r="B980" s="210">
        <v>13</v>
      </c>
      <c r="C980" s="199" t="s">
        <v>1974</v>
      </c>
      <c r="D980" s="200" t="s">
        <v>1975</v>
      </c>
      <c r="E980" s="200" t="s">
        <v>109</v>
      </c>
      <c r="F980" s="201" t="s">
        <v>114</v>
      </c>
      <c r="G980" s="202">
        <v>3</v>
      </c>
      <c r="H980" s="90"/>
      <c r="I980" s="90"/>
      <c r="J980" s="202">
        <f t="shared" si="44"/>
        <v>0</v>
      </c>
      <c r="K980" s="202">
        <f t="shared" si="44"/>
        <v>0</v>
      </c>
      <c r="L980" s="202">
        <f t="shared" si="45"/>
        <v>0</v>
      </c>
      <c r="M980" s="211" t="e">
        <f>IF(#REF!=0,"",L980/#REF!)</f>
        <v>#REF!</v>
      </c>
      <c r="N980" s="142" t="s">
        <v>119</v>
      </c>
      <c r="O980" s="1" t="s">
        <v>3307</v>
      </c>
    </row>
    <row r="981" spans="1:15" s="5" customFormat="1" ht="24" x14ac:dyDescent="0.2">
      <c r="A981" s="34">
        <v>4</v>
      </c>
      <c r="B981" s="210">
        <v>13</v>
      </c>
      <c r="C981" s="199" t="s">
        <v>1976</v>
      </c>
      <c r="D981" s="200" t="s">
        <v>1977</v>
      </c>
      <c r="E981" s="200" t="s">
        <v>109</v>
      </c>
      <c r="F981" s="201" t="s">
        <v>114</v>
      </c>
      <c r="G981" s="202">
        <v>3</v>
      </c>
      <c r="H981" s="90"/>
      <c r="I981" s="90"/>
      <c r="J981" s="202">
        <f t="shared" si="44"/>
        <v>0</v>
      </c>
      <c r="K981" s="202">
        <f t="shared" si="44"/>
        <v>0</v>
      </c>
      <c r="L981" s="202">
        <f t="shared" si="45"/>
        <v>0</v>
      </c>
      <c r="M981" s="211" t="e">
        <f>IF(#REF!=0,"",L981/#REF!)</f>
        <v>#REF!</v>
      </c>
      <c r="N981" s="142" t="s">
        <v>119</v>
      </c>
      <c r="O981" s="1" t="s">
        <v>3308</v>
      </c>
    </row>
    <row r="982" spans="1:15" s="7" customFormat="1" ht="180" x14ac:dyDescent="0.2">
      <c r="A982" s="34">
        <v>4</v>
      </c>
      <c r="B982" s="210">
        <v>13</v>
      </c>
      <c r="C982" s="147" t="s">
        <v>1978</v>
      </c>
      <c r="D982" s="148" t="s">
        <v>1979</v>
      </c>
      <c r="E982" s="148" t="s">
        <v>109</v>
      </c>
      <c r="F982" s="149"/>
      <c r="G982" s="150"/>
      <c r="H982" s="90"/>
      <c r="I982" s="90"/>
      <c r="J982" s="150"/>
      <c r="K982" s="150"/>
      <c r="L982" s="150"/>
      <c r="M982" s="151"/>
      <c r="N982" s="146"/>
    </row>
    <row r="983" spans="1:15" ht="24" x14ac:dyDescent="0.2">
      <c r="A983" s="34">
        <v>4</v>
      </c>
      <c r="B983" s="210">
        <v>13</v>
      </c>
      <c r="C983" s="199" t="s">
        <v>1980</v>
      </c>
      <c r="D983" s="200" t="s">
        <v>1981</v>
      </c>
      <c r="E983" s="200" t="s">
        <v>109</v>
      </c>
      <c r="F983" s="201" t="s">
        <v>114</v>
      </c>
      <c r="G983" s="202">
        <v>3</v>
      </c>
      <c r="H983" s="90"/>
      <c r="I983" s="90"/>
      <c r="J983" s="202">
        <f t="shared" si="44"/>
        <v>0</v>
      </c>
      <c r="K983" s="202">
        <f t="shared" si="44"/>
        <v>0</v>
      </c>
      <c r="L983" s="202">
        <f t="shared" si="45"/>
        <v>0</v>
      </c>
      <c r="M983" s="211" t="e">
        <f>IF(#REF!=0,"",L983/#REF!)</f>
        <v>#REF!</v>
      </c>
      <c r="N983" s="142" t="s">
        <v>119</v>
      </c>
      <c r="O983" s="1" t="s">
        <v>2486</v>
      </c>
    </row>
    <row r="984" spans="1:15" ht="24" x14ac:dyDescent="0.2">
      <c r="A984" s="34">
        <v>4</v>
      </c>
      <c r="B984" s="210">
        <v>13</v>
      </c>
      <c r="C984" s="199" t="s">
        <v>1982</v>
      </c>
      <c r="D984" s="200" t="s">
        <v>1983</v>
      </c>
      <c r="E984" s="200" t="s">
        <v>109</v>
      </c>
      <c r="F984" s="201" t="s">
        <v>114</v>
      </c>
      <c r="G984" s="202">
        <v>3</v>
      </c>
      <c r="H984" s="90"/>
      <c r="I984" s="90"/>
      <c r="J984" s="202">
        <f t="shared" si="44"/>
        <v>0</v>
      </c>
      <c r="K984" s="202">
        <f t="shared" si="44"/>
        <v>0</v>
      </c>
      <c r="L984" s="202">
        <f t="shared" si="45"/>
        <v>0</v>
      </c>
      <c r="M984" s="211" t="e">
        <f>IF(#REF!=0,"",L984/#REF!)</f>
        <v>#REF!</v>
      </c>
      <c r="N984" s="142" t="s">
        <v>119</v>
      </c>
      <c r="O984" s="1" t="s">
        <v>3325</v>
      </c>
    </row>
    <row r="985" spans="1:15" ht="36" x14ac:dyDescent="0.2">
      <c r="A985" s="34">
        <v>4</v>
      </c>
      <c r="B985" s="210">
        <v>13</v>
      </c>
      <c r="C985" s="199" t="s">
        <v>1984</v>
      </c>
      <c r="D985" s="200" t="s">
        <v>1985</v>
      </c>
      <c r="E985" s="200" t="s">
        <v>109</v>
      </c>
      <c r="F985" s="201" t="s">
        <v>114</v>
      </c>
      <c r="G985" s="202">
        <v>3</v>
      </c>
      <c r="H985" s="90"/>
      <c r="I985" s="90"/>
      <c r="J985" s="202">
        <f t="shared" si="44"/>
        <v>0</v>
      </c>
      <c r="K985" s="202">
        <f t="shared" si="44"/>
        <v>0</v>
      </c>
      <c r="L985" s="202">
        <f t="shared" si="45"/>
        <v>0</v>
      </c>
      <c r="M985" s="211" t="e">
        <f>IF(#REF!=0,"",L985/#REF!)</f>
        <v>#REF!</v>
      </c>
      <c r="N985" s="142" t="s">
        <v>1986</v>
      </c>
    </row>
    <row r="986" spans="1:15" ht="24" x14ac:dyDescent="0.2">
      <c r="A986" s="34">
        <v>4</v>
      </c>
      <c r="B986" s="210">
        <v>13</v>
      </c>
      <c r="C986" s="199" t="s">
        <v>1987</v>
      </c>
      <c r="D986" s="200" t="s">
        <v>1988</v>
      </c>
      <c r="E986" s="200" t="s">
        <v>109</v>
      </c>
      <c r="F986" s="201" t="s">
        <v>114</v>
      </c>
      <c r="G986" s="202">
        <v>3</v>
      </c>
      <c r="H986" s="90"/>
      <c r="I986" s="90"/>
      <c r="J986" s="202">
        <f t="shared" si="44"/>
        <v>0</v>
      </c>
      <c r="K986" s="202">
        <f t="shared" si="44"/>
        <v>0</v>
      </c>
      <c r="L986" s="202">
        <f t="shared" si="45"/>
        <v>0</v>
      </c>
      <c r="M986" s="211" t="e">
        <f>IF(#REF!=0,"",L986/#REF!)</f>
        <v>#REF!</v>
      </c>
      <c r="N986" s="142" t="s">
        <v>119</v>
      </c>
      <c r="O986" s="1" t="s">
        <v>3364</v>
      </c>
    </row>
    <row r="987" spans="1:15" ht="24" x14ac:dyDescent="0.2">
      <c r="A987" s="34">
        <v>4</v>
      </c>
      <c r="B987" s="210">
        <v>13</v>
      </c>
      <c r="C987" s="199" t="s">
        <v>1989</v>
      </c>
      <c r="D987" s="200" t="s">
        <v>1990</v>
      </c>
      <c r="E987" s="200" t="s">
        <v>109</v>
      </c>
      <c r="F987" s="201" t="s">
        <v>114</v>
      </c>
      <c r="G987" s="202">
        <v>3</v>
      </c>
      <c r="H987" s="90"/>
      <c r="I987" s="90"/>
      <c r="J987" s="202">
        <f t="shared" si="44"/>
        <v>0</v>
      </c>
      <c r="K987" s="202">
        <f t="shared" si="44"/>
        <v>0</v>
      </c>
      <c r="L987" s="202">
        <f t="shared" si="45"/>
        <v>0</v>
      </c>
      <c r="M987" s="211" t="e">
        <f>IF(#REF!=0,"",L987/#REF!)</f>
        <v>#REF!</v>
      </c>
      <c r="N987" s="142" t="s">
        <v>3328</v>
      </c>
    </row>
    <row r="988" spans="1:15" s="5" customFormat="1" ht="24" x14ac:dyDescent="0.2">
      <c r="A988" s="34">
        <v>4</v>
      </c>
      <c r="B988" s="210">
        <v>13</v>
      </c>
      <c r="C988" s="199" t="s">
        <v>1991</v>
      </c>
      <c r="D988" s="200" t="s">
        <v>1992</v>
      </c>
      <c r="E988" s="200" t="s">
        <v>109</v>
      </c>
      <c r="F988" s="201" t="s">
        <v>114</v>
      </c>
      <c r="G988" s="202">
        <v>3</v>
      </c>
      <c r="H988" s="90"/>
      <c r="I988" s="90"/>
      <c r="J988" s="202">
        <f t="shared" si="44"/>
        <v>0</v>
      </c>
      <c r="K988" s="202">
        <f t="shared" si="44"/>
        <v>0</v>
      </c>
      <c r="L988" s="202">
        <f t="shared" si="45"/>
        <v>0</v>
      </c>
      <c r="M988" s="211" t="e">
        <f>IF(#REF!=0,"",L988/#REF!)</f>
        <v>#REF!</v>
      </c>
      <c r="N988" s="142" t="s">
        <v>3329</v>
      </c>
    </row>
    <row r="989" spans="1:15" ht="24" x14ac:dyDescent="0.2">
      <c r="A989" s="34">
        <v>4</v>
      </c>
      <c r="B989" s="210">
        <v>13</v>
      </c>
      <c r="C989" s="199" t="s">
        <v>1993</v>
      </c>
      <c r="D989" s="200" t="s">
        <v>1994</v>
      </c>
      <c r="E989" s="200" t="s">
        <v>109</v>
      </c>
      <c r="F989" s="201" t="s">
        <v>114</v>
      </c>
      <c r="G989" s="202">
        <v>3</v>
      </c>
      <c r="H989" s="90"/>
      <c r="I989" s="90"/>
      <c r="J989" s="202">
        <f t="shared" si="44"/>
        <v>0</v>
      </c>
      <c r="K989" s="202">
        <f t="shared" si="44"/>
        <v>0</v>
      </c>
      <c r="L989" s="202">
        <f t="shared" si="45"/>
        <v>0</v>
      </c>
      <c r="M989" s="211" t="e">
        <f>IF(#REF!=0,"",L989/#REF!)</f>
        <v>#REF!</v>
      </c>
      <c r="N989" s="142" t="s">
        <v>119</v>
      </c>
      <c r="O989" s="1" t="s">
        <v>3362</v>
      </c>
    </row>
    <row r="990" spans="1:15" ht="24" x14ac:dyDescent="0.2">
      <c r="A990" s="34">
        <v>4</v>
      </c>
      <c r="B990" s="210">
        <v>13</v>
      </c>
      <c r="C990" s="199" t="s">
        <v>1995</v>
      </c>
      <c r="D990" s="200" t="s">
        <v>1996</v>
      </c>
      <c r="E990" s="200" t="s">
        <v>109</v>
      </c>
      <c r="F990" s="201" t="s">
        <v>114</v>
      </c>
      <c r="G990" s="202">
        <v>3</v>
      </c>
      <c r="H990" s="90"/>
      <c r="I990" s="90"/>
      <c r="J990" s="202">
        <f t="shared" si="44"/>
        <v>0</v>
      </c>
      <c r="K990" s="202">
        <f t="shared" si="44"/>
        <v>0</v>
      </c>
      <c r="L990" s="202">
        <f t="shared" si="45"/>
        <v>0</v>
      </c>
      <c r="M990" s="211" t="e">
        <f>IF(#REF!=0,"",L990/#REF!)</f>
        <v>#REF!</v>
      </c>
      <c r="N990" s="142" t="s">
        <v>119</v>
      </c>
      <c r="O990" s="1" t="s">
        <v>3363</v>
      </c>
    </row>
    <row r="991" spans="1:15" ht="24" x14ac:dyDescent="0.2">
      <c r="A991" s="34">
        <v>4</v>
      </c>
      <c r="B991" s="210">
        <v>13</v>
      </c>
      <c r="C991" s="199" t="s">
        <v>1997</v>
      </c>
      <c r="D991" s="200" t="s">
        <v>1998</v>
      </c>
      <c r="E991" s="200" t="s">
        <v>109</v>
      </c>
      <c r="F991" s="201" t="s">
        <v>114</v>
      </c>
      <c r="G991" s="202">
        <v>3</v>
      </c>
      <c r="H991" s="90"/>
      <c r="I991" s="90"/>
      <c r="J991" s="202">
        <f t="shared" si="44"/>
        <v>0</v>
      </c>
      <c r="K991" s="202">
        <f t="shared" si="44"/>
        <v>0</v>
      </c>
      <c r="L991" s="202">
        <f>TRUNC(SUM(J991:K991),2)</f>
        <v>0</v>
      </c>
      <c r="M991" s="211" t="e">
        <f>IF(#REF!=0,"",L991/#REF!)</f>
        <v>#REF!</v>
      </c>
      <c r="N991" s="142" t="s">
        <v>3327</v>
      </c>
    </row>
    <row r="992" spans="1:15" s="5" customFormat="1" ht="24" x14ac:dyDescent="0.2">
      <c r="A992" s="34">
        <v>4</v>
      </c>
      <c r="B992" s="210">
        <v>13</v>
      </c>
      <c r="C992" s="199" t="s">
        <v>1999</v>
      </c>
      <c r="D992" s="200" t="s">
        <v>2000</v>
      </c>
      <c r="E992" s="200" t="s">
        <v>109</v>
      </c>
      <c r="F992" s="201" t="s">
        <v>114</v>
      </c>
      <c r="G992" s="202">
        <v>3</v>
      </c>
      <c r="H992" s="90"/>
      <c r="I992" s="90"/>
      <c r="J992" s="202">
        <f t="shared" si="44"/>
        <v>0</v>
      </c>
      <c r="K992" s="202">
        <f t="shared" si="44"/>
        <v>0</v>
      </c>
      <c r="L992" s="202">
        <f>TRUNC(SUM(J992:K992),2)</f>
        <v>0</v>
      </c>
      <c r="M992" s="211" t="e">
        <f>IF(#REF!=0,"",L992/#REF!)</f>
        <v>#REF!</v>
      </c>
      <c r="N992" s="142" t="s">
        <v>3326</v>
      </c>
    </row>
    <row r="993" spans="1:15" x14ac:dyDescent="0.2">
      <c r="A993" s="34">
        <v>4</v>
      </c>
      <c r="B993" s="210">
        <v>13</v>
      </c>
      <c r="C993" s="199" t="s">
        <v>2001</v>
      </c>
      <c r="D993" s="200" t="s">
        <v>2002</v>
      </c>
      <c r="E993" s="200" t="s">
        <v>109</v>
      </c>
      <c r="F993" s="201" t="s">
        <v>114</v>
      </c>
      <c r="G993" s="202">
        <v>3</v>
      </c>
      <c r="H993" s="90"/>
      <c r="I993" s="90"/>
      <c r="J993" s="202">
        <f t="shared" si="44"/>
        <v>0</v>
      </c>
      <c r="K993" s="202">
        <f t="shared" si="44"/>
        <v>0</v>
      </c>
      <c r="L993" s="202">
        <f>TRUNC(SUM(J993:K993),2)</f>
        <v>0</v>
      </c>
      <c r="M993" s="211" t="e">
        <f>IF(#REF!=0,"",L993/#REF!)</f>
        <v>#REF!</v>
      </c>
      <c r="N993" s="142" t="s">
        <v>119</v>
      </c>
      <c r="O993" s="1" t="s">
        <v>2589</v>
      </c>
    </row>
    <row r="994" spans="1:15" x14ac:dyDescent="0.2">
      <c r="A994" s="34">
        <v>4</v>
      </c>
      <c r="B994" s="210">
        <v>13</v>
      </c>
      <c r="C994" s="199" t="s">
        <v>2003</v>
      </c>
      <c r="D994" s="200" t="s">
        <v>2004</v>
      </c>
      <c r="E994" s="200" t="s">
        <v>109</v>
      </c>
      <c r="F994" s="201" t="s">
        <v>114</v>
      </c>
      <c r="G994" s="202">
        <v>3</v>
      </c>
      <c r="H994" s="90"/>
      <c r="I994" s="90"/>
      <c r="J994" s="202">
        <f t="shared" si="44"/>
        <v>0</v>
      </c>
      <c r="K994" s="202">
        <f t="shared" si="44"/>
        <v>0</v>
      </c>
      <c r="L994" s="202">
        <f>TRUNC(SUM(J994:K994),2)</f>
        <v>0</v>
      </c>
      <c r="M994" s="211" t="e">
        <f>IF(#REF!=0,"",L994/#REF!)</f>
        <v>#REF!</v>
      </c>
      <c r="N994" s="142" t="s">
        <v>119</v>
      </c>
      <c r="O994" s="1" t="s">
        <v>2600</v>
      </c>
    </row>
    <row r="995" spans="1:15" ht="18" customHeight="1" x14ac:dyDescent="0.2">
      <c r="A995" s="34">
        <v>4</v>
      </c>
      <c r="B995" s="210">
        <v>13</v>
      </c>
      <c r="C995" s="199" t="s">
        <v>2005</v>
      </c>
      <c r="D995" s="200" t="s">
        <v>2006</v>
      </c>
      <c r="E995" s="200" t="s">
        <v>109</v>
      </c>
      <c r="F995" s="201" t="s">
        <v>114</v>
      </c>
      <c r="G995" s="202">
        <v>3</v>
      </c>
      <c r="H995" s="90"/>
      <c r="I995" s="90"/>
      <c r="J995" s="202">
        <f t="shared" si="44"/>
        <v>0</v>
      </c>
      <c r="K995" s="202">
        <f t="shared" si="44"/>
        <v>0</v>
      </c>
      <c r="L995" s="202">
        <f t="shared" si="45"/>
        <v>0</v>
      </c>
      <c r="M995" s="211" t="e">
        <f>IF(#REF!=0,"",L995/#REF!)</f>
        <v>#REF!</v>
      </c>
      <c r="N995" s="142" t="s">
        <v>119</v>
      </c>
      <c r="O995" s="1" t="s">
        <v>3178</v>
      </c>
    </row>
    <row r="996" spans="1:15" s="5" customFormat="1" ht="30" customHeight="1" x14ac:dyDescent="0.2">
      <c r="A996" s="34">
        <v>4</v>
      </c>
      <c r="B996" s="210">
        <v>13</v>
      </c>
      <c r="C996" s="199" t="s">
        <v>2007</v>
      </c>
      <c r="D996" s="200" t="s">
        <v>2008</v>
      </c>
      <c r="E996" s="200" t="s">
        <v>109</v>
      </c>
      <c r="F996" s="201" t="s">
        <v>114</v>
      </c>
      <c r="G996" s="202">
        <v>3</v>
      </c>
      <c r="H996" s="90"/>
      <c r="I996" s="90"/>
      <c r="J996" s="202">
        <f t="shared" si="44"/>
        <v>0</v>
      </c>
      <c r="K996" s="202">
        <f t="shared" si="44"/>
        <v>0</v>
      </c>
      <c r="L996" s="202">
        <f t="shared" si="45"/>
        <v>0</v>
      </c>
      <c r="M996" s="211" t="e">
        <f>IF(#REF!=0,"",L996/#REF!)</f>
        <v>#REF!</v>
      </c>
      <c r="N996" s="142" t="s">
        <v>2009</v>
      </c>
    </row>
    <row r="997" spans="1:15" ht="24" x14ac:dyDescent="0.2">
      <c r="A997" s="34">
        <v>4</v>
      </c>
      <c r="B997" s="210">
        <v>13</v>
      </c>
      <c r="C997" s="199" t="s">
        <v>2010</v>
      </c>
      <c r="D997" s="200" t="s">
        <v>2011</v>
      </c>
      <c r="E997" s="200" t="s">
        <v>109</v>
      </c>
      <c r="F997" s="201" t="s">
        <v>114</v>
      </c>
      <c r="G997" s="202">
        <v>3</v>
      </c>
      <c r="H997" s="90"/>
      <c r="I997" s="90"/>
      <c r="J997" s="202">
        <f>TRUNC(TRUNC($G997,2)*TRUNC(H997,2),2)</f>
        <v>0</v>
      </c>
      <c r="K997" s="202">
        <f>TRUNC(TRUNC($G997,2)*TRUNC(I997,2),2)</f>
        <v>0</v>
      </c>
      <c r="L997" s="202">
        <f>TRUNC(SUM(J997:K997),2)</f>
        <v>0</v>
      </c>
      <c r="M997" s="211" t="e">
        <f>IF(#REF!=0,"",L997/#REF!)</f>
        <v>#REF!</v>
      </c>
      <c r="N997" s="142" t="s">
        <v>119</v>
      </c>
      <c r="O997" s="1" t="s">
        <v>3336</v>
      </c>
    </row>
    <row r="998" spans="1:15" ht="24" x14ac:dyDescent="0.2">
      <c r="A998" s="34">
        <v>4</v>
      </c>
      <c r="B998" s="210">
        <v>13</v>
      </c>
      <c r="C998" s="199" t="s">
        <v>2012</v>
      </c>
      <c r="D998" s="200" t="s">
        <v>2013</v>
      </c>
      <c r="E998" s="200" t="s">
        <v>109</v>
      </c>
      <c r="F998" s="201" t="s">
        <v>114</v>
      </c>
      <c r="G998" s="202">
        <v>3</v>
      </c>
      <c r="H998" s="90"/>
      <c r="I998" s="90"/>
      <c r="J998" s="202">
        <f t="shared" si="44"/>
        <v>0</v>
      </c>
      <c r="K998" s="202">
        <f t="shared" si="44"/>
        <v>0</v>
      </c>
      <c r="L998" s="202">
        <f t="shared" si="45"/>
        <v>0</v>
      </c>
      <c r="M998" s="211" t="e">
        <f>IF(#REF!=0,"",L998/#REF!)</f>
        <v>#REF!</v>
      </c>
      <c r="N998" s="142" t="s">
        <v>119</v>
      </c>
      <c r="O998" s="1" t="s">
        <v>3337</v>
      </c>
    </row>
    <row r="999" spans="1:15" ht="24" x14ac:dyDescent="0.2">
      <c r="A999" s="34">
        <v>4</v>
      </c>
      <c r="B999" s="210">
        <v>13</v>
      </c>
      <c r="C999" s="199" t="s">
        <v>2014</v>
      </c>
      <c r="D999" s="200" t="s">
        <v>2015</v>
      </c>
      <c r="E999" s="200" t="s">
        <v>109</v>
      </c>
      <c r="F999" s="201" t="s">
        <v>114</v>
      </c>
      <c r="G999" s="202">
        <v>3</v>
      </c>
      <c r="H999" s="90"/>
      <c r="I999" s="90"/>
      <c r="J999" s="202">
        <f>TRUNC(TRUNC($G999,2)*TRUNC(H999,2),2)</f>
        <v>0</v>
      </c>
      <c r="K999" s="202">
        <f>TRUNC(TRUNC($G999,2)*TRUNC(I999,2),2)</f>
        <v>0</v>
      </c>
      <c r="L999" s="202">
        <f>TRUNC(SUM(J999:K999),2)</f>
        <v>0</v>
      </c>
      <c r="M999" s="211" t="e">
        <f>IF(#REF!=0,"",L999/#REF!)</f>
        <v>#REF!</v>
      </c>
      <c r="N999" s="142" t="s">
        <v>119</v>
      </c>
      <c r="O999" s="1" t="s">
        <v>3338</v>
      </c>
    </row>
    <row r="1000" spans="1:15" ht="36" x14ac:dyDescent="0.2">
      <c r="A1000" s="34">
        <v>4</v>
      </c>
      <c r="B1000" s="210">
        <v>13</v>
      </c>
      <c r="C1000" s="199" t="s">
        <v>2016</v>
      </c>
      <c r="D1000" s="200" t="s">
        <v>2017</v>
      </c>
      <c r="E1000" s="200" t="s">
        <v>109</v>
      </c>
      <c r="F1000" s="201" t="s">
        <v>114</v>
      </c>
      <c r="G1000" s="202">
        <v>3</v>
      </c>
      <c r="H1000" s="90"/>
      <c r="I1000" s="90"/>
      <c r="J1000" s="202">
        <f t="shared" si="44"/>
        <v>0</v>
      </c>
      <c r="K1000" s="202">
        <f t="shared" si="44"/>
        <v>0</v>
      </c>
      <c r="L1000" s="202">
        <f t="shared" si="45"/>
        <v>0</v>
      </c>
      <c r="M1000" s="211" t="e">
        <f>IF(#REF!=0,"",L1000/#REF!)</f>
        <v>#REF!</v>
      </c>
      <c r="N1000" s="142" t="s">
        <v>119</v>
      </c>
      <c r="O1000" s="1" t="s">
        <v>3339</v>
      </c>
    </row>
    <row r="1001" spans="1:15" x14ac:dyDescent="0.2">
      <c r="A1001" s="34">
        <v>4</v>
      </c>
      <c r="B1001" s="34">
        <v>13</v>
      </c>
      <c r="C1001" s="35" t="s">
        <v>2018</v>
      </c>
      <c r="D1001" s="36" t="s">
        <v>2019</v>
      </c>
      <c r="E1001" s="37"/>
      <c r="F1001" s="39"/>
      <c r="G1001" s="92"/>
      <c r="H1001" s="91"/>
      <c r="I1001" s="91"/>
      <c r="J1001" s="92"/>
      <c r="K1001" s="92"/>
      <c r="L1001" s="92"/>
      <c r="M1001" s="98"/>
      <c r="N1001" s="144"/>
    </row>
    <row r="1002" spans="1:15" ht="24" x14ac:dyDescent="0.2">
      <c r="A1002" s="34">
        <v>4</v>
      </c>
      <c r="B1002" s="210">
        <v>13</v>
      </c>
      <c r="C1002" s="199" t="s">
        <v>2020</v>
      </c>
      <c r="D1002" s="200" t="s">
        <v>2021</v>
      </c>
      <c r="E1002" s="200" t="s">
        <v>109</v>
      </c>
      <c r="F1002" s="201" t="s">
        <v>114</v>
      </c>
      <c r="G1002" s="202">
        <v>5</v>
      </c>
      <c r="H1002" s="90"/>
      <c r="I1002" s="90"/>
      <c r="J1002" s="202">
        <f t="shared" si="44"/>
        <v>0</v>
      </c>
      <c r="K1002" s="202">
        <f t="shared" si="44"/>
        <v>0</v>
      </c>
      <c r="L1002" s="202">
        <f t="shared" si="45"/>
        <v>0</v>
      </c>
      <c r="M1002" s="211" t="e">
        <f>IF(#REF!=0,"",L1002/#REF!)</f>
        <v>#REF!</v>
      </c>
      <c r="N1002" s="142" t="s">
        <v>119</v>
      </c>
      <c r="O1002" s="1" t="s">
        <v>3117</v>
      </c>
    </row>
    <row r="1003" spans="1:15" ht="24" x14ac:dyDescent="0.2">
      <c r="A1003" s="34">
        <v>4</v>
      </c>
      <c r="B1003" s="210">
        <v>13</v>
      </c>
      <c r="C1003" s="199" t="s">
        <v>2022</v>
      </c>
      <c r="D1003" s="200" t="s">
        <v>2023</v>
      </c>
      <c r="E1003" s="200" t="s">
        <v>109</v>
      </c>
      <c r="F1003" s="201" t="s">
        <v>114</v>
      </c>
      <c r="G1003" s="202">
        <v>5</v>
      </c>
      <c r="H1003" s="90"/>
      <c r="I1003" s="90"/>
      <c r="J1003" s="202">
        <f t="shared" si="44"/>
        <v>0</v>
      </c>
      <c r="K1003" s="202">
        <f t="shared" si="44"/>
        <v>0</v>
      </c>
      <c r="L1003" s="202">
        <f t="shared" si="45"/>
        <v>0</v>
      </c>
      <c r="M1003" s="211" t="e">
        <f>IF(#REF!=0,"",L1003/#REF!)</f>
        <v>#REF!</v>
      </c>
      <c r="N1003" s="142" t="s">
        <v>119</v>
      </c>
      <c r="O1003" s="1" t="s">
        <v>3118</v>
      </c>
    </row>
    <row r="1004" spans="1:15" ht="24" x14ac:dyDescent="0.2">
      <c r="A1004" s="34">
        <v>4</v>
      </c>
      <c r="B1004" s="210">
        <v>13</v>
      </c>
      <c r="C1004" s="199" t="s">
        <v>2024</v>
      </c>
      <c r="D1004" s="200" t="s">
        <v>2025</v>
      </c>
      <c r="E1004" s="200" t="s">
        <v>109</v>
      </c>
      <c r="F1004" s="201" t="s">
        <v>114</v>
      </c>
      <c r="G1004" s="202">
        <v>5</v>
      </c>
      <c r="H1004" s="90"/>
      <c r="I1004" s="90"/>
      <c r="J1004" s="202">
        <f t="shared" si="44"/>
        <v>0</v>
      </c>
      <c r="K1004" s="202">
        <f t="shared" si="44"/>
        <v>0</v>
      </c>
      <c r="L1004" s="202">
        <f t="shared" si="45"/>
        <v>0</v>
      </c>
      <c r="M1004" s="211" t="e">
        <f>IF(#REF!=0,"",L1004/#REF!)</f>
        <v>#REF!</v>
      </c>
      <c r="N1004" s="142" t="s">
        <v>119</v>
      </c>
      <c r="O1004" s="1" t="s">
        <v>3119</v>
      </c>
    </row>
    <row r="1005" spans="1:15" ht="24" x14ac:dyDescent="0.2">
      <c r="A1005" s="34">
        <v>4</v>
      </c>
      <c r="B1005" s="210">
        <v>13</v>
      </c>
      <c r="C1005" s="199" t="s">
        <v>2026</v>
      </c>
      <c r="D1005" s="200" t="s">
        <v>2027</v>
      </c>
      <c r="E1005" s="200" t="s">
        <v>109</v>
      </c>
      <c r="F1005" s="201" t="s">
        <v>114</v>
      </c>
      <c r="G1005" s="202">
        <v>5</v>
      </c>
      <c r="H1005" s="90"/>
      <c r="I1005" s="90"/>
      <c r="J1005" s="202">
        <f t="shared" si="44"/>
        <v>0</v>
      </c>
      <c r="K1005" s="202">
        <f t="shared" si="44"/>
        <v>0</v>
      </c>
      <c r="L1005" s="202">
        <f t="shared" si="45"/>
        <v>0</v>
      </c>
      <c r="M1005" s="211" t="e">
        <f>IF(#REF!=0,"",L1005/#REF!)</f>
        <v>#REF!</v>
      </c>
      <c r="N1005" s="142" t="s">
        <v>119</v>
      </c>
      <c r="O1005" s="1" t="s">
        <v>3120</v>
      </c>
    </row>
    <row r="1006" spans="1:15" s="5" customFormat="1" ht="24" x14ac:dyDescent="0.2">
      <c r="A1006" s="34">
        <v>4</v>
      </c>
      <c r="B1006" s="210">
        <v>13</v>
      </c>
      <c r="C1006" s="199" t="s">
        <v>2028</v>
      </c>
      <c r="D1006" s="200" t="s">
        <v>2029</v>
      </c>
      <c r="E1006" s="200" t="s">
        <v>109</v>
      </c>
      <c r="F1006" s="201" t="s">
        <v>114</v>
      </c>
      <c r="G1006" s="202">
        <v>5</v>
      </c>
      <c r="H1006" s="90"/>
      <c r="I1006" s="90"/>
      <c r="J1006" s="202">
        <f t="shared" si="44"/>
        <v>0</v>
      </c>
      <c r="K1006" s="202">
        <f t="shared" si="44"/>
        <v>0</v>
      </c>
      <c r="L1006" s="202">
        <f t="shared" si="45"/>
        <v>0</v>
      </c>
      <c r="M1006" s="211" t="e">
        <f>IF(#REF!=0,"",L1006/#REF!)</f>
        <v>#REF!</v>
      </c>
      <c r="N1006" s="142" t="s">
        <v>2030</v>
      </c>
    </row>
    <row r="1007" spans="1:15" ht="24" x14ac:dyDescent="0.2">
      <c r="A1007" s="34">
        <v>4</v>
      </c>
      <c r="B1007" s="210">
        <v>13</v>
      </c>
      <c r="C1007" s="199" t="s">
        <v>2031</v>
      </c>
      <c r="D1007" s="200" t="s">
        <v>2032</v>
      </c>
      <c r="E1007" s="200" t="s">
        <v>109</v>
      </c>
      <c r="F1007" s="201" t="s">
        <v>114</v>
      </c>
      <c r="G1007" s="202">
        <v>5</v>
      </c>
      <c r="H1007" s="90"/>
      <c r="I1007" s="90"/>
      <c r="J1007" s="202">
        <f t="shared" si="44"/>
        <v>0</v>
      </c>
      <c r="K1007" s="202">
        <f t="shared" si="44"/>
        <v>0</v>
      </c>
      <c r="L1007" s="202">
        <f t="shared" si="45"/>
        <v>0</v>
      </c>
      <c r="M1007" s="211" t="e">
        <f>IF(#REF!=0,"",L1007/#REF!)</f>
        <v>#REF!</v>
      </c>
      <c r="N1007" s="142" t="s">
        <v>2033</v>
      </c>
    </row>
    <row r="1008" spans="1:15" ht="24" x14ac:dyDescent="0.2">
      <c r="A1008" s="34">
        <v>4</v>
      </c>
      <c r="B1008" s="210">
        <v>13</v>
      </c>
      <c r="C1008" s="199" t="s">
        <v>2034</v>
      </c>
      <c r="D1008" s="200" t="s">
        <v>2035</v>
      </c>
      <c r="E1008" s="200" t="s">
        <v>109</v>
      </c>
      <c r="F1008" s="201" t="s">
        <v>114</v>
      </c>
      <c r="G1008" s="202">
        <v>5</v>
      </c>
      <c r="H1008" s="90"/>
      <c r="I1008" s="90"/>
      <c r="J1008" s="202">
        <f t="shared" si="44"/>
        <v>0</v>
      </c>
      <c r="K1008" s="202">
        <f t="shared" si="44"/>
        <v>0</v>
      </c>
      <c r="L1008" s="202">
        <f t="shared" si="45"/>
        <v>0</v>
      </c>
      <c r="M1008" s="211" t="e">
        <f>IF(#REF!=0,"",L1008/#REF!)</f>
        <v>#REF!</v>
      </c>
      <c r="N1008" s="142" t="s">
        <v>119</v>
      </c>
      <c r="O1008" s="1" t="s">
        <v>3121</v>
      </c>
    </row>
    <row r="1009" spans="1:15" ht="24" x14ac:dyDescent="0.2">
      <c r="A1009" s="34">
        <v>4</v>
      </c>
      <c r="B1009" s="210">
        <v>13</v>
      </c>
      <c r="C1009" s="199" t="s">
        <v>2036</v>
      </c>
      <c r="D1009" s="200" t="s">
        <v>2037</v>
      </c>
      <c r="E1009" s="200" t="s">
        <v>109</v>
      </c>
      <c r="F1009" s="201" t="s">
        <v>114</v>
      </c>
      <c r="G1009" s="202">
        <v>5</v>
      </c>
      <c r="H1009" s="90"/>
      <c r="I1009" s="90"/>
      <c r="J1009" s="202">
        <f t="shared" si="44"/>
        <v>0</v>
      </c>
      <c r="K1009" s="202">
        <f t="shared" si="44"/>
        <v>0</v>
      </c>
      <c r="L1009" s="202">
        <f t="shared" si="45"/>
        <v>0</v>
      </c>
      <c r="M1009" s="211" t="e">
        <f>IF(#REF!=0,"",L1009/#REF!)</f>
        <v>#REF!</v>
      </c>
      <c r="N1009" s="142" t="s">
        <v>2038</v>
      </c>
    </row>
    <row r="1010" spans="1:15" x14ac:dyDescent="0.2">
      <c r="A1010" s="34">
        <v>4</v>
      </c>
      <c r="B1010" s="210">
        <v>13</v>
      </c>
      <c r="C1010" s="199" t="s">
        <v>2039</v>
      </c>
      <c r="D1010" s="200" t="s">
        <v>2040</v>
      </c>
      <c r="E1010" s="200" t="s">
        <v>109</v>
      </c>
      <c r="F1010" s="201" t="s">
        <v>114</v>
      </c>
      <c r="G1010" s="202">
        <v>5</v>
      </c>
      <c r="H1010" s="90"/>
      <c r="I1010" s="90"/>
      <c r="J1010" s="202">
        <f t="shared" si="44"/>
        <v>0</v>
      </c>
      <c r="K1010" s="202">
        <f t="shared" si="44"/>
        <v>0</v>
      </c>
      <c r="L1010" s="202">
        <f t="shared" si="45"/>
        <v>0</v>
      </c>
      <c r="M1010" s="211" t="e">
        <f>IF(#REF!=0,"",L1010/#REF!)</f>
        <v>#REF!</v>
      </c>
      <c r="N1010" s="142" t="s">
        <v>119</v>
      </c>
      <c r="O1010" s="1" t="s">
        <v>3122</v>
      </c>
    </row>
    <row r="1011" spans="1:15" x14ac:dyDescent="0.2">
      <c r="A1011" s="34">
        <v>4</v>
      </c>
      <c r="B1011" s="210">
        <v>13</v>
      </c>
      <c r="C1011" s="199" t="s">
        <v>2041</v>
      </c>
      <c r="D1011" s="200" t="s">
        <v>2042</v>
      </c>
      <c r="E1011" s="200" t="s">
        <v>109</v>
      </c>
      <c r="F1011" s="201" t="s">
        <v>114</v>
      </c>
      <c r="G1011" s="202">
        <v>5</v>
      </c>
      <c r="H1011" s="90"/>
      <c r="I1011" s="90"/>
      <c r="J1011" s="202">
        <f t="shared" si="44"/>
        <v>0</v>
      </c>
      <c r="K1011" s="202">
        <f t="shared" si="44"/>
        <v>0</v>
      </c>
      <c r="L1011" s="202">
        <f t="shared" si="45"/>
        <v>0</v>
      </c>
      <c r="M1011" s="211" t="e">
        <f>IF(#REF!=0,"",L1011/#REF!)</f>
        <v>#REF!</v>
      </c>
      <c r="N1011" s="142" t="s">
        <v>119</v>
      </c>
      <c r="O1011" s="1" t="s">
        <v>3123</v>
      </c>
    </row>
    <row r="1012" spans="1:15" ht="24" x14ac:dyDescent="0.2">
      <c r="A1012" s="34">
        <v>4</v>
      </c>
      <c r="B1012" s="210">
        <v>13</v>
      </c>
      <c r="C1012" s="199" t="s">
        <v>2043</v>
      </c>
      <c r="D1012" s="200" t="s">
        <v>2044</v>
      </c>
      <c r="E1012" s="200" t="s">
        <v>109</v>
      </c>
      <c r="F1012" s="201" t="s">
        <v>114</v>
      </c>
      <c r="G1012" s="202">
        <v>5</v>
      </c>
      <c r="H1012" s="90"/>
      <c r="I1012" s="90"/>
      <c r="J1012" s="202">
        <f t="shared" si="44"/>
        <v>0</v>
      </c>
      <c r="K1012" s="202">
        <f t="shared" si="44"/>
        <v>0</v>
      </c>
      <c r="L1012" s="202">
        <f t="shared" si="45"/>
        <v>0</v>
      </c>
      <c r="M1012" s="211" t="e">
        <f>IF(#REF!=0,"",L1012/#REF!)</f>
        <v>#REF!</v>
      </c>
      <c r="N1012" s="142" t="s">
        <v>119</v>
      </c>
      <c r="O1012" s="1" t="s">
        <v>3124</v>
      </c>
    </row>
    <row r="1013" spans="1:15" ht="24" x14ac:dyDescent="0.2">
      <c r="A1013" s="34">
        <v>4</v>
      </c>
      <c r="B1013" s="210">
        <v>13</v>
      </c>
      <c r="C1013" s="199" t="s">
        <v>2045</v>
      </c>
      <c r="D1013" s="200" t="s">
        <v>2046</v>
      </c>
      <c r="E1013" s="200" t="s">
        <v>109</v>
      </c>
      <c r="F1013" s="201" t="s">
        <v>114</v>
      </c>
      <c r="G1013" s="202">
        <v>5</v>
      </c>
      <c r="H1013" s="90"/>
      <c r="I1013" s="90"/>
      <c r="J1013" s="202">
        <f t="shared" si="44"/>
        <v>0</v>
      </c>
      <c r="K1013" s="202">
        <f t="shared" si="44"/>
        <v>0</v>
      </c>
      <c r="L1013" s="202">
        <f t="shared" si="45"/>
        <v>0</v>
      </c>
      <c r="M1013" s="211" t="e">
        <f>IF(#REF!=0,"",L1013/#REF!)</f>
        <v>#REF!</v>
      </c>
      <c r="N1013" s="142" t="s">
        <v>119</v>
      </c>
      <c r="O1013" s="1" t="s">
        <v>3125</v>
      </c>
    </row>
    <row r="1014" spans="1:15" s="5" customFormat="1" ht="24" x14ac:dyDescent="0.2">
      <c r="A1014" s="34">
        <v>4</v>
      </c>
      <c r="B1014" s="210">
        <v>13</v>
      </c>
      <c r="C1014" s="199" t="s">
        <v>2047</v>
      </c>
      <c r="D1014" s="200" t="s">
        <v>2048</v>
      </c>
      <c r="E1014" s="200" t="s">
        <v>109</v>
      </c>
      <c r="F1014" s="201" t="s">
        <v>114</v>
      </c>
      <c r="G1014" s="202">
        <v>5</v>
      </c>
      <c r="H1014" s="90"/>
      <c r="I1014" s="90"/>
      <c r="J1014" s="202">
        <f t="shared" si="44"/>
        <v>0</v>
      </c>
      <c r="K1014" s="202">
        <f t="shared" si="44"/>
        <v>0</v>
      </c>
      <c r="L1014" s="202">
        <f t="shared" si="45"/>
        <v>0</v>
      </c>
      <c r="M1014" s="211" t="e">
        <f>IF(#REF!=0,"",L1014/#REF!)</f>
        <v>#REF!</v>
      </c>
      <c r="N1014" s="142" t="s">
        <v>119</v>
      </c>
      <c r="O1014" s="1" t="s">
        <v>3126</v>
      </c>
    </row>
    <row r="1015" spans="1:15" ht="36" x14ac:dyDescent="0.2">
      <c r="A1015" s="34">
        <v>4</v>
      </c>
      <c r="B1015" s="210">
        <v>13</v>
      </c>
      <c r="C1015" s="199" t="s">
        <v>2049</v>
      </c>
      <c r="D1015" s="200" t="s">
        <v>2050</v>
      </c>
      <c r="E1015" s="200" t="s">
        <v>109</v>
      </c>
      <c r="F1015" s="201" t="s">
        <v>114</v>
      </c>
      <c r="G1015" s="202">
        <v>5</v>
      </c>
      <c r="H1015" s="90"/>
      <c r="I1015" s="90"/>
      <c r="J1015" s="202">
        <f t="shared" si="44"/>
        <v>0</v>
      </c>
      <c r="K1015" s="202">
        <f t="shared" si="44"/>
        <v>0</v>
      </c>
      <c r="L1015" s="202">
        <f t="shared" si="45"/>
        <v>0</v>
      </c>
      <c r="M1015" s="211" t="e">
        <f>IF(#REF!=0,"",L1015/#REF!)</f>
        <v>#REF!</v>
      </c>
      <c r="N1015" s="142" t="s">
        <v>119</v>
      </c>
      <c r="O1015" s="1" t="s">
        <v>3126</v>
      </c>
    </row>
    <row r="1016" spans="1:15" x14ac:dyDescent="0.2">
      <c r="A1016" s="34">
        <v>4</v>
      </c>
      <c r="B1016" s="210">
        <v>13</v>
      </c>
      <c r="C1016" s="199" t="s">
        <v>2051</v>
      </c>
      <c r="D1016" s="200" t="s">
        <v>2052</v>
      </c>
      <c r="E1016" s="200" t="s">
        <v>109</v>
      </c>
      <c r="F1016" s="201" t="s">
        <v>114</v>
      </c>
      <c r="G1016" s="202">
        <v>5</v>
      </c>
      <c r="H1016" s="90"/>
      <c r="I1016" s="90"/>
      <c r="J1016" s="202">
        <f t="shared" si="44"/>
        <v>0</v>
      </c>
      <c r="K1016" s="202">
        <f t="shared" si="44"/>
        <v>0</v>
      </c>
      <c r="L1016" s="202">
        <f t="shared" si="45"/>
        <v>0</v>
      </c>
      <c r="M1016" s="211" t="e">
        <f>IF(#REF!=0,"",L1016/#REF!)</f>
        <v>#REF!</v>
      </c>
      <c r="N1016" s="142" t="s">
        <v>3340</v>
      </c>
    </row>
    <row r="1017" spans="1:15" x14ac:dyDescent="0.2">
      <c r="A1017" s="34">
        <v>4</v>
      </c>
      <c r="B1017" s="210">
        <v>13</v>
      </c>
      <c r="C1017" s="199" t="s">
        <v>2053</v>
      </c>
      <c r="D1017" s="200" t="s">
        <v>2054</v>
      </c>
      <c r="E1017" s="200" t="s">
        <v>109</v>
      </c>
      <c r="F1017" s="201" t="s">
        <v>114</v>
      </c>
      <c r="G1017" s="202">
        <v>5</v>
      </c>
      <c r="H1017" s="90"/>
      <c r="I1017" s="90"/>
      <c r="J1017" s="202">
        <f t="shared" si="44"/>
        <v>0</v>
      </c>
      <c r="K1017" s="202">
        <f t="shared" si="44"/>
        <v>0</v>
      </c>
      <c r="L1017" s="202">
        <f t="shared" si="45"/>
        <v>0</v>
      </c>
      <c r="M1017" s="211" t="e">
        <f>IF(#REF!=0,"",L1017/#REF!)</f>
        <v>#REF!</v>
      </c>
      <c r="N1017" s="142" t="s">
        <v>119</v>
      </c>
      <c r="O1017" s="1" t="s">
        <v>3127</v>
      </c>
    </row>
    <row r="1018" spans="1:15" x14ac:dyDescent="0.2">
      <c r="A1018" s="34">
        <v>4</v>
      </c>
      <c r="B1018" s="34">
        <v>13</v>
      </c>
      <c r="C1018" s="35" t="s">
        <v>2055</v>
      </c>
      <c r="D1018" s="36" t="s">
        <v>2056</v>
      </c>
      <c r="E1018" s="37"/>
      <c r="F1018" s="39"/>
      <c r="G1018" s="92"/>
      <c r="H1018" s="91"/>
      <c r="I1018" s="91"/>
      <c r="J1018" s="92"/>
      <c r="K1018" s="92"/>
      <c r="L1018" s="92"/>
      <c r="M1018" s="98"/>
      <c r="N1018" s="144"/>
    </row>
    <row r="1019" spans="1:15" x14ac:dyDescent="0.2">
      <c r="A1019" s="34">
        <v>4</v>
      </c>
      <c r="B1019" s="210">
        <v>13</v>
      </c>
      <c r="C1019" s="199" t="s">
        <v>2057</v>
      </c>
      <c r="D1019" s="200" t="s">
        <v>2058</v>
      </c>
      <c r="E1019" s="200" t="s">
        <v>109</v>
      </c>
      <c r="F1019" s="201" t="s">
        <v>114</v>
      </c>
      <c r="G1019" s="202">
        <v>3</v>
      </c>
      <c r="H1019" s="90"/>
      <c r="I1019" s="90"/>
      <c r="J1019" s="202">
        <f t="shared" si="44"/>
        <v>0</v>
      </c>
      <c r="K1019" s="202">
        <f t="shared" si="44"/>
        <v>0</v>
      </c>
      <c r="L1019" s="202">
        <f t="shared" si="45"/>
        <v>0</v>
      </c>
      <c r="M1019" s="211" t="e">
        <f>IF(#REF!=0,"",L1019/#REF!)</f>
        <v>#REF!</v>
      </c>
      <c r="N1019" s="142" t="s">
        <v>2059</v>
      </c>
    </row>
    <row r="1020" spans="1:15" x14ac:dyDescent="0.2">
      <c r="A1020" s="34">
        <v>4</v>
      </c>
      <c r="B1020" s="210">
        <v>13</v>
      </c>
      <c r="C1020" s="199" t="s">
        <v>2060</v>
      </c>
      <c r="D1020" s="200" t="s">
        <v>2061</v>
      </c>
      <c r="E1020" s="200" t="s">
        <v>109</v>
      </c>
      <c r="F1020" s="201" t="s">
        <v>114</v>
      </c>
      <c r="G1020" s="202">
        <v>3</v>
      </c>
      <c r="H1020" s="90"/>
      <c r="I1020" s="90"/>
      <c r="J1020" s="202">
        <f t="shared" si="44"/>
        <v>0</v>
      </c>
      <c r="K1020" s="202">
        <f t="shared" si="44"/>
        <v>0</v>
      </c>
      <c r="L1020" s="202">
        <f t="shared" si="45"/>
        <v>0</v>
      </c>
      <c r="M1020" s="211" t="e">
        <f>IF(#REF!=0,"",L1020/#REF!)</f>
        <v>#REF!</v>
      </c>
      <c r="N1020" s="142" t="s">
        <v>2062</v>
      </c>
    </row>
    <row r="1021" spans="1:15" ht="24" x14ac:dyDescent="0.2">
      <c r="A1021" s="34">
        <v>4</v>
      </c>
      <c r="B1021" s="210">
        <v>13</v>
      </c>
      <c r="C1021" s="199" t="s">
        <v>2063</v>
      </c>
      <c r="D1021" s="200" t="s">
        <v>2064</v>
      </c>
      <c r="E1021" s="200" t="s">
        <v>109</v>
      </c>
      <c r="F1021" s="201" t="s">
        <v>114</v>
      </c>
      <c r="G1021" s="202">
        <v>3</v>
      </c>
      <c r="H1021" s="90"/>
      <c r="I1021" s="90"/>
      <c r="J1021" s="202">
        <f t="shared" si="44"/>
        <v>0</v>
      </c>
      <c r="K1021" s="202">
        <f t="shared" si="44"/>
        <v>0</v>
      </c>
      <c r="L1021" s="202">
        <f t="shared" si="45"/>
        <v>0</v>
      </c>
      <c r="M1021" s="211" t="e">
        <f>IF(#REF!=0,"",L1021/#REF!)</f>
        <v>#REF!</v>
      </c>
      <c r="N1021" s="142" t="s">
        <v>2065</v>
      </c>
    </row>
    <row r="1022" spans="1:15" x14ac:dyDescent="0.2">
      <c r="A1022" s="34">
        <v>4</v>
      </c>
      <c r="B1022" s="34">
        <v>13</v>
      </c>
      <c r="C1022" s="35" t="s">
        <v>2066</v>
      </c>
      <c r="D1022" s="36" t="s">
        <v>2067</v>
      </c>
      <c r="E1022" s="37"/>
      <c r="F1022" s="39"/>
      <c r="G1022" s="92"/>
      <c r="H1022" s="91"/>
      <c r="I1022" s="91"/>
      <c r="J1022" s="92"/>
      <c r="K1022" s="92"/>
      <c r="L1022" s="92"/>
      <c r="M1022" s="98"/>
      <c r="N1022" s="144"/>
    </row>
    <row r="1023" spans="1:15" x14ac:dyDescent="0.2">
      <c r="A1023" s="34">
        <v>4</v>
      </c>
      <c r="B1023" s="210">
        <v>13</v>
      </c>
      <c r="C1023" s="199" t="s">
        <v>2068</v>
      </c>
      <c r="D1023" s="200" t="s">
        <v>2069</v>
      </c>
      <c r="E1023" s="200" t="s">
        <v>109</v>
      </c>
      <c r="F1023" s="201" t="s">
        <v>114</v>
      </c>
      <c r="G1023" s="202">
        <v>10</v>
      </c>
      <c r="H1023" s="90"/>
      <c r="I1023" s="90"/>
      <c r="J1023" s="202">
        <f t="shared" si="44"/>
        <v>0</v>
      </c>
      <c r="K1023" s="202">
        <f t="shared" si="44"/>
        <v>0</v>
      </c>
      <c r="L1023" s="202">
        <f t="shared" si="45"/>
        <v>0</v>
      </c>
      <c r="M1023" s="211" t="e">
        <f>IF(#REF!=0,"",L1023/#REF!)</f>
        <v>#REF!</v>
      </c>
      <c r="N1023" s="142" t="s">
        <v>119</v>
      </c>
      <c r="O1023" s="1" t="s">
        <v>3111</v>
      </c>
    </row>
    <row r="1024" spans="1:15" x14ac:dyDescent="0.2">
      <c r="A1024" s="34">
        <v>4</v>
      </c>
      <c r="B1024" s="210">
        <v>13</v>
      </c>
      <c r="C1024" s="199" t="s">
        <v>2070</v>
      </c>
      <c r="D1024" s="200" t="s">
        <v>2071</v>
      </c>
      <c r="E1024" s="200" t="s">
        <v>109</v>
      </c>
      <c r="F1024" s="201" t="s">
        <v>114</v>
      </c>
      <c r="G1024" s="202">
        <v>10</v>
      </c>
      <c r="H1024" s="90"/>
      <c r="I1024" s="90"/>
      <c r="J1024" s="202">
        <f t="shared" si="44"/>
        <v>0</v>
      </c>
      <c r="K1024" s="202">
        <f t="shared" si="44"/>
        <v>0</v>
      </c>
      <c r="L1024" s="202">
        <f t="shared" si="45"/>
        <v>0</v>
      </c>
      <c r="M1024" s="211" t="e">
        <f>IF(#REF!=0,"",L1024/#REF!)</f>
        <v>#REF!</v>
      </c>
      <c r="N1024" s="142" t="s">
        <v>119</v>
      </c>
      <c r="O1024" s="1" t="s">
        <v>3112</v>
      </c>
    </row>
    <row r="1025" spans="1:15" x14ac:dyDescent="0.2">
      <c r="A1025" s="34">
        <v>4</v>
      </c>
      <c r="B1025" s="210">
        <v>13</v>
      </c>
      <c r="C1025" s="199" t="s">
        <v>2072</v>
      </c>
      <c r="D1025" s="200" t="s">
        <v>2073</v>
      </c>
      <c r="E1025" s="200" t="s">
        <v>109</v>
      </c>
      <c r="F1025" s="201" t="s">
        <v>114</v>
      </c>
      <c r="G1025" s="202">
        <v>10</v>
      </c>
      <c r="H1025" s="90"/>
      <c r="I1025" s="90"/>
      <c r="J1025" s="202">
        <f t="shared" si="44"/>
        <v>0</v>
      </c>
      <c r="K1025" s="202">
        <f t="shared" si="44"/>
        <v>0</v>
      </c>
      <c r="L1025" s="202">
        <f t="shared" si="45"/>
        <v>0</v>
      </c>
      <c r="M1025" s="211" t="e">
        <f>IF(#REF!=0,"",L1025/#REF!)</f>
        <v>#REF!</v>
      </c>
      <c r="N1025" s="142" t="s">
        <v>2074</v>
      </c>
    </row>
    <row r="1026" spans="1:15" x14ac:dyDescent="0.2">
      <c r="A1026" s="34">
        <v>4</v>
      </c>
      <c r="B1026" s="210">
        <v>13</v>
      </c>
      <c r="C1026" s="199" t="s">
        <v>2075</v>
      </c>
      <c r="D1026" s="200" t="s">
        <v>2076</v>
      </c>
      <c r="E1026" s="200" t="s">
        <v>109</v>
      </c>
      <c r="F1026" s="201" t="s">
        <v>114</v>
      </c>
      <c r="G1026" s="202">
        <v>10</v>
      </c>
      <c r="H1026" s="90"/>
      <c r="I1026" s="90"/>
      <c r="J1026" s="202">
        <f t="shared" si="44"/>
        <v>0</v>
      </c>
      <c r="K1026" s="202">
        <f t="shared" si="44"/>
        <v>0</v>
      </c>
      <c r="L1026" s="202">
        <f t="shared" si="45"/>
        <v>0</v>
      </c>
      <c r="M1026" s="211" t="e">
        <f>IF(#REF!=0,"",L1026/#REF!)</f>
        <v>#REF!</v>
      </c>
      <c r="N1026" s="142" t="s">
        <v>2074</v>
      </c>
    </row>
    <row r="1027" spans="1:15" x14ac:dyDescent="0.2">
      <c r="A1027" s="34">
        <v>4</v>
      </c>
      <c r="B1027" s="210">
        <v>13</v>
      </c>
      <c r="C1027" s="199" t="s">
        <v>2077</v>
      </c>
      <c r="D1027" s="200" t="s">
        <v>2078</v>
      </c>
      <c r="E1027" s="200" t="s">
        <v>109</v>
      </c>
      <c r="F1027" s="201" t="s">
        <v>114</v>
      </c>
      <c r="G1027" s="202">
        <v>10</v>
      </c>
      <c r="H1027" s="90"/>
      <c r="I1027" s="90"/>
      <c r="J1027" s="202">
        <f t="shared" si="44"/>
        <v>0</v>
      </c>
      <c r="K1027" s="202">
        <f t="shared" si="44"/>
        <v>0</v>
      </c>
      <c r="L1027" s="202">
        <f>TRUNC(SUM(J1027:K1027),2)</f>
        <v>0</v>
      </c>
      <c r="M1027" s="211" t="e">
        <f>IF(#REF!=0,"",L1027/#REF!)</f>
        <v>#REF!</v>
      </c>
      <c r="N1027" s="142" t="s">
        <v>119</v>
      </c>
      <c r="O1027" s="1" t="s">
        <v>3113</v>
      </c>
    </row>
    <row r="1028" spans="1:15" ht="24" x14ac:dyDescent="0.2">
      <c r="A1028" s="34">
        <v>4</v>
      </c>
      <c r="B1028" s="210">
        <v>13</v>
      </c>
      <c r="C1028" s="199" t="s">
        <v>2079</v>
      </c>
      <c r="D1028" s="200" t="s">
        <v>2080</v>
      </c>
      <c r="E1028" s="200" t="s">
        <v>109</v>
      </c>
      <c r="F1028" s="201" t="s">
        <v>114</v>
      </c>
      <c r="G1028" s="202">
        <v>10</v>
      </c>
      <c r="H1028" s="90"/>
      <c r="I1028" s="90"/>
      <c r="J1028" s="202">
        <f t="shared" si="44"/>
        <v>0</v>
      </c>
      <c r="K1028" s="202">
        <f t="shared" si="44"/>
        <v>0</v>
      </c>
      <c r="L1028" s="202">
        <f>TRUNC(SUM(J1028:K1028),2)</f>
        <v>0</v>
      </c>
      <c r="M1028" s="211" t="e">
        <f>IF(#REF!=0,"",L1028/#REF!)</f>
        <v>#REF!</v>
      </c>
      <c r="N1028" s="142" t="s">
        <v>119</v>
      </c>
      <c r="O1028" s="1" t="s">
        <v>3114</v>
      </c>
    </row>
    <row r="1029" spans="1:15" x14ac:dyDescent="0.2">
      <c r="A1029" s="34">
        <v>4</v>
      </c>
      <c r="B1029" s="210">
        <v>13</v>
      </c>
      <c r="C1029" s="199" t="s">
        <v>2081</v>
      </c>
      <c r="D1029" s="200" t="s">
        <v>2082</v>
      </c>
      <c r="E1029" s="200" t="s">
        <v>109</v>
      </c>
      <c r="F1029" s="201" t="s">
        <v>114</v>
      </c>
      <c r="G1029" s="202">
        <v>10</v>
      </c>
      <c r="H1029" s="90"/>
      <c r="I1029" s="90"/>
      <c r="J1029" s="202">
        <f t="shared" si="44"/>
        <v>0</v>
      </c>
      <c r="K1029" s="202">
        <f t="shared" si="44"/>
        <v>0</v>
      </c>
      <c r="L1029" s="202">
        <f>TRUNC(SUM(J1029:K1029),2)</f>
        <v>0</v>
      </c>
      <c r="M1029" s="211" t="e">
        <f>IF(#REF!=0,"",L1029/#REF!)</f>
        <v>#REF!</v>
      </c>
      <c r="N1029" s="142" t="s">
        <v>119</v>
      </c>
      <c r="O1029" s="1" t="s">
        <v>3115</v>
      </c>
    </row>
    <row r="1030" spans="1:15" x14ac:dyDescent="0.2">
      <c r="A1030" s="34">
        <v>4</v>
      </c>
      <c r="B1030" s="210">
        <v>13</v>
      </c>
      <c r="C1030" s="199" t="s">
        <v>2083</v>
      </c>
      <c r="D1030" s="200" t="s">
        <v>2084</v>
      </c>
      <c r="E1030" s="200" t="s">
        <v>109</v>
      </c>
      <c r="F1030" s="201" t="s">
        <v>114</v>
      </c>
      <c r="G1030" s="202">
        <v>10</v>
      </c>
      <c r="H1030" s="90"/>
      <c r="I1030" s="90"/>
      <c r="J1030" s="202">
        <f t="shared" si="44"/>
        <v>0</v>
      </c>
      <c r="K1030" s="202">
        <f t="shared" si="44"/>
        <v>0</v>
      </c>
      <c r="L1030" s="202">
        <f t="shared" si="45"/>
        <v>0</v>
      </c>
      <c r="M1030" s="211" t="e">
        <f>IF(#REF!=0,"",L1030/#REF!)</f>
        <v>#REF!</v>
      </c>
      <c r="N1030" s="142" t="s">
        <v>119</v>
      </c>
      <c r="O1030" s="1" t="s">
        <v>3116</v>
      </c>
    </row>
    <row r="1031" spans="1:15" ht="24" x14ac:dyDescent="0.2">
      <c r="A1031" s="34">
        <v>4</v>
      </c>
      <c r="B1031" s="34">
        <v>13</v>
      </c>
      <c r="C1031" s="41" t="s">
        <v>2085</v>
      </c>
      <c r="D1031" s="42" t="s">
        <v>2086</v>
      </c>
      <c r="E1031" s="42" t="s">
        <v>109</v>
      </c>
      <c r="F1031" s="43"/>
      <c r="G1031" s="95"/>
      <c r="H1031" s="90"/>
      <c r="I1031" s="90"/>
      <c r="J1031" s="95"/>
      <c r="K1031" s="95"/>
      <c r="L1031" s="95"/>
      <c r="M1031" s="101"/>
      <c r="N1031" s="142"/>
    </row>
    <row r="1032" spans="1:15" x14ac:dyDescent="0.2">
      <c r="A1032" s="34">
        <v>4</v>
      </c>
      <c r="B1032" s="210">
        <v>13</v>
      </c>
      <c r="C1032" s="199" t="s">
        <v>2087</v>
      </c>
      <c r="D1032" s="200" t="s">
        <v>2090</v>
      </c>
      <c r="E1032" s="200" t="s">
        <v>109</v>
      </c>
      <c r="F1032" s="201" t="s">
        <v>154</v>
      </c>
      <c r="G1032" s="202">
        <v>10</v>
      </c>
      <c r="H1032" s="90"/>
      <c r="I1032" s="90"/>
      <c r="J1032" s="202">
        <f t="shared" si="44"/>
        <v>0</v>
      </c>
      <c r="K1032" s="202">
        <f t="shared" si="44"/>
        <v>0</v>
      </c>
      <c r="L1032" s="202">
        <f t="shared" si="45"/>
        <v>0</v>
      </c>
      <c r="M1032" s="211" t="e">
        <f>IF(#REF!=0,"",L1032/#REF!)</f>
        <v>#REF!</v>
      </c>
      <c r="N1032" s="142" t="s">
        <v>119</v>
      </c>
      <c r="O1032" s="1" t="s">
        <v>3108</v>
      </c>
    </row>
    <row r="1033" spans="1:15" x14ac:dyDescent="0.2">
      <c r="A1033" s="34">
        <v>4</v>
      </c>
      <c r="B1033" s="210">
        <v>13</v>
      </c>
      <c r="C1033" s="199" t="s">
        <v>2088</v>
      </c>
      <c r="D1033" s="200" t="s">
        <v>2091</v>
      </c>
      <c r="E1033" s="200" t="s">
        <v>109</v>
      </c>
      <c r="F1033" s="201" t="s">
        <v>154</v>
      </c>
      <c r="G1033" s="202">
        <v>10</v>
      </c>
      <c r="H1033" s="90"/>
      <c r="I1033" s="90"/>
      <c r="J1033" s="202">
        <f t="shared" si="44"/>
        <v>0</v>
      </c>
      <c r="K1033" s="202">
        <f t="shared" si="44"/>
        <v>0</v>
      </c>
      <c r="L1033" s="202">
        <f t="shared" si="45"/>
        <v>0</v>
      </c>
      <c r="M1033" s="211" t="e">
        <f>IF(#REF!=0,"",L1033/#REF!)</f>
        <v>#REF!</v>
      </c>
      <c r="N1033" s="142" t="s">
        <v>119</v>
      </c>
      <c r="O1033" s="1" t="s">
        <v>3109</v>
      </c>
    </row>
    <row r="1034" spans="1:15" x14ac:dyDescent="0.2">
      <c r="A1034" s="34">
        <v>4</v>
      </c>
      <c r="B1034" s="210">
        <v>13</v>
      </c>
      <c r="C1034" s="199" t="s">
        <v>2089</v>
      </c>
      <c r="D1034" s="200" t="s">
        <v>2092</v>
      </c>
      <c r="E1034" s="200" t="s">
        <v>109</v>
      </c>
      <c r="F1034" s="201" t="s">
        <v>154</v>
      </c>
      <c r="G1034" s="202">
        <v>10</v>
      </c>
      <c r="H1034" s="90"/>
      <c r="I1034" s="90"/>
      <c r="J1034" s="202">
        <f t="shared" si="44"/>
        <v>0</v>
      </c>
      <c r="K1034" s="202">
        <f t="shared" si="44"/>
        <v>0</v>
      </c>
      <c r="L1034" s="202">
        <f t="shared" si="45"/>
        <v>0</v>
      </c>
      <c r="M1034" s="211" t="e">
        <f>IF(#REF!=0,"",L1034/#REF!)</f>
        <v>#REF!</v>
      </c>
      <c r="N1034" s="142" t="s">
        <v>119</v>
      </c>
      <c r="O1034" s="1" t="s">
        <v>3110</v>
      </c>
    </row>
    <row r="1035" spans="1:15" ht="24" x14ac:dyDescent="0.2">
      <c r="A1035" s="34">
        <v>4</v>
      </c>
      <c r="B1035" s="34">
        <v>13</v>
      </c>
      <c r="C1035" s="41" t="s">
        <v>2093</v>
      </c>
      <c r="D1035" s="42" t="s">
        <v>2094</v>
      </c>
      <c r="E1035" s="42" t="s">
        <v>109</v>
      </c>
      <c r="F1035" s="43"/>
      <c r="G1035" s="95"/>
      <c r="H1035" s="90"/>
      <c r="I1035" s="90"/>
      <c r="J1035" s="95"/>
      <c r="K1035" s="95"/>
      <c r="L1035" s="95"/>
      <c r="M1035" s="101"/>
      <c r="N1035" s="142"/>
    </row>
    <row r="1036" spans="1:15" x14ac:dyDescent="0.2">
      <c r="A1036" s="34">
        <v>4</v>
      </c>
      <c r="B1036" s="210">
        <v>13</v>
      </c>
      <c r="C1036" s="199" t="s">
        <v>2095</v>
      </c>
      <c r="D1036" s="200" t="s">
        <v>2098</v>
      </c>
      <c r="E1036" s="200" t="s">
        <v>109</v>
      </c>
      <c r="F1036" s="201" t="s">
        <v>154</v>
      </c>
      <c r="G1036" s="202">
        <v>10</v>
      </c>
      <c r="H1036" s="90"/>
      <c r="I1036" s="90"/>
      <c r="J1036" s="202">
        <f t="shared" si="44"/>
        <v>0</v>
      </c>
      <c r="K1036" s="202">
        <f t="shared" si="44"/>
        <v>0</v>
      </c>
      <c r="L1036" s="202">
        <f t="shared" si="45"/>
        <v>0</v>
      </c>
      <c r="M1036" s="211" t="e">
        <f>IF(#REF!=0,"",L1036/#REF!)</f>
        <v>#REF!</v>
      </c>
      <c r="N1036" s="142" t="s">
        <v>2099</v>
      </c>
    </row>
    <row r="1037" spans="1:15" x14ac:dyDescent="0.2">
      <c r="A1037" s="34">
        <v>4</v>
      </c>
      <c r="B1037" s="210">
        <v>13</v>
      </c>
      <c r="C1037" s="199" t="s">
        <v>2096</v>
      </c>
      <c r="D1037" s="200" t="s">
        <v>2100</v>
      </c>
      <c r="E1037" s="200" t="s">
        <v>109</v>
      </c>
      <c r="F1037" s="201" t="s">
        <v>154</v>
      </c>
      <c r="G1037" s="202">
        <v>10</v>
      </c>
      <c r="H1037" s="90"/>
      <c r="I1037" s="90"/>
      <c r="J1037" s="202">
        <f t="shared" si="44"/>
        <v>0</v>
      </c>
      <c r="K1037" s="202">
        <f t="shared" si="44"/>
        <v>0</v>
      </c>
      <c r="L1037" s="202">
        <f t="shared" si="45"/>
        <v>0</v>
      </c>
      <c r="M1037" s="211" t="e">
        <f>IF(#REF!=0,"",L1037/#REF!)</f>
        <v>#REF!</v>
      </c>
      <c r="N1037" s="142" t="s">
        <v>2101</v>
      </c>
    </row>
    <row r="1038" spans="1:15" x14ac:dyDescent="0.2">
      <c r="A1038" s="34">
        <v>4</v>
      </c>
      <c r="B1038" s="210">
        <v>13</v>
      </c>
      <c r="C1038" s="199" t="s">
        <v>2097</v>
      </c>
      <c r="D1038" s="200" t="s">
        <v>2102</v>
      </c>
      <c r="E1038" s="200" t="s">
        <v>109</v>
      </c>
      <c r="F1038" s="201" t="s">
        <v>154</v>
      </c>
      <c r="G1038" s="202">
        <v>10</v>
      </c>
      <c r="H1038" s="90"/>
      <c r="I1038" s="90"/>
      <c r="J1038" s="202">
        <f t="shared" si="44"/>
        <v>0</v>
      </c>
      <c r="K1038" s="202">
        <f t="shared" si="44"/>
        <v>0</v>
      </c>
      <c r="L1038" s="202">
        <f t="shared" si="45"/>
        <v>0</v>
      </c>
      <c r="M1038" s="211" t="e">
        <f>IF(#REF!=0,"",L1038/#REF!)</f>
        <v>#REF!</v>
      </c>
      <c r="N1038" s="142" t="s">
        <v>119</v>
      </c>
      <c r="O1038" s="1" t="s">
        <v>3103</v>
      </c>
    </row>
    <row r="1039" spans="1:15" ht="24" x14ac:dyDescent="0.2">
      <c r="A1039" s="34">
        <v>4</v>
      </c>
      <c r="B1039" s="210">
        <v>13</v>
      </c>
      <c r="C1039" s="199" t="s">
        <v>2103</v>
      </c>
      <c r="D1039" s="200" t="s">
        <v>2104</v>
      </c>
      <c r="E1039" s="200" t="s">
        <v>109</v>
      </c>
      <c r="F1039" s="201" t="s">
        <v>154</v>
      </c>
      <c r="G1039" s="202">
        <v>10</v>
      </c>
      <c r="H1039" s="90"/>
      <c r="I1039" s="90"/>
      <c r="J1039" s="202">
        <f t="shared" si="44"/>
        <v>0</v>
      </c>
      <c r="K1039" s="202">
        <f t="shared" si="44"/>
        <v>0</v>
      </c>
      <c r="L1039" s="202">
        <f>TRUNC(SUM(J1039:K1039),2)</f>
        <v>0</v>
      </c>
      <c r="M1039" s="211" t="e">
        <f>IF(#REF!=0,"",L1039/#REF!)</f>
        <v>#REF!</v>
      </c>
      <c r="N1039" s="142" t="s">
        <v>119</v>
      </c>
      <c r="O1039" s="1" t="s">
        <v>3104</v>
      </c>
    </row>
    <row r="1040" spans="1:15" ht="24" x14ac:dyDescent="0.2">
      <c r="A1040" s="34">
        <v>4</v>
      </c>
      <c r="B1040" s="210">
        <v>13</v>
      </c>
      <c r="C1040" s="199" t="s">
        <v>2105</v>
      </c>
      <c r="D1040" s="200" t="s">
        <v>2106</v>
      </c>
      <c r="E1040" s="200" t="s">
        <v>109</v>
      </c>
      <c r="F1040" s="201" t="s">
        <v>154</v>
      </c>
      <c r="G1040" s="202">
        <v>10</v>
      </c>
      <c r="H1040" s="90"/>
      <c r="I1040" s="90"/>
      <c r="J1040" s="202">
        <f t="shared" si="44"/>
        <v>0</v>
      </c>
      <c r="K1040" s="202">
        <f t="shared" si="44"/>
        <v>0</v>
      </c>
      <c r="L1040" s="202">
        <f>TRUNC(SUM(J1040:K1040),2)</f>
        <v>0</v>
      </c>
      <c r="M1040" s="211" t="e">
        <f>IF(#REF!=0,"",L1040/#REF!)</f>
        <v>#REF!</v>
      </c>
      <c r="N1040" s="142" t="s">
        <v>119</v>
      </c>
      <c r="O1040" s="1" t="s">
        <v>3105</v>
      </c>
    </row>
    <row r="1041" spans="1:15" x14ac:dyDescent="0.2">
      <c r="A1041" s="34">
        <v>4</v>
      </c>
      <c r="B1041" s="210">
        <v>13</v>
      </c>
      <c r="C1041" s="199" t="s">
        <v>2107</v>
      </c>
      <c r="D1041" s="200" t="s">
        <v>2108</v>
      </c>
      <c r="E1041" s="200" t="s">
        <v>109</v>
      </c>
      <c r="F1041" s="201" t="s">
        <v>154</v>
      </c>
      <c r="G1041" s="202">
        <v>10</v>
      </c>
      <c r="H1041" s="90"/>
      <c r="I1041" s="90"/>
      <c r="J1041" s="202">
        <f t="shared" si="44"/>
        <v>0</v>
      </c>
      <c r="K1041" s="202">
        <f t="shared" si="44"/>
        <v>0</v>
      </c>
      <c r="L1041" s="202">
        <f>TRUNC(SUM(J1041:K1041),2)</f>
        <v>0</v>
      </c>
      <c r="M1041" s="211" t="e">
        <f>IF(#REF!=0,"",L1041/#REF!)</f>
        <v>#REF!</v>
      </c>
      <c r="N1041" s="142" t="s">
        <v>119</v>
      </c>
      <c r="O1041" s="1" t="s">
        <v>3106</v>
      </c>
    </row>
    <row r="1042" spans="1:15" x14ac:dyDescent="0.2">
      <c r="A1042" s="34">
        <v>4</v>
      </c>
      <c r="B1042" s="210">
        <v>13</v>
      </c>
      <c r="C1042" s="199" t="s">
        <v>2109</v>
      </c>
      <c r="D1042" s="200" t="s">
        <v>2110</v>
      </c>
      <c r="E1042" s="200" t="s">
        <v>109</v>
      </c>
      <c r="F1042" s="201" t="s">
        <v>114</v>
      </c>
      <c r="G1042" s="202">
        <v>5</v>
      </c>
      <c r="H1042" s="90"/>
      <c r="I1042" s="90"/>
      <c r="J1042" s="202">
        <f t="shared" si="44"/>
        <v>0</v>
      </c>
      <c r="K1042" s="202">
        <f t="shared" si="44"/>
        <v>0</v>
      </c>
      <c r="L1042" s="202">
        <f>TRUNC(SUM(J1042:K1042),2)</f>
        <v>0</v>
      </c>
      <c r="M1042" s="211" t="e">
        <f>IF(#REF!=0,"",L1042/#REF!)</f>
        <v>#REF!</v>
      </c>
      <c r="N1042" s="142" t="s">
        <v>119</v>
      </c>
      <c r="O1042" s="1" t="s">
        <v>3107</v>
      </c>
    </row>
    <row r="1043" spans="1:15" x14ac:dyDescent="0.2">
      <c r="A1043" s="34">
        <v>4</v>
      </c>
      <c r="B1043" s="210">
        <v>13</v>
      </c>
      <c r="C1043" s="199" t="s">
        <v>2111</v>
      </c>
      <c r="D1043" s="200" t="s">
        <v>2112</v>
      </c>
      <c r="E1043" s="200" t="s">
        <v>109</v>
      </c>
      <c r="F1043" s="201" t="s">
        <v>114</v>
      </c>
      <c r="G1043" s="202">
        <v>5</v>
      </c>
      <c r="H1043" s="90"/>
      <c r="I1043" s="90"/>
      <c r="J1043" s="202">
        <f t="shared" si="44"/>
        <v>0</v>
      </c>
      <c r="K1043" s="202">
        <f t="shared" si="44"/>
        <v>0</v>
      </c>
      <c r="L1043" s="202">
        <f t="shared" si="45"/>
        <v>0</v>
      </c>
      <c r="M1043" s="211" t="e">
        <f>IF(#REF!=0,"",L1043/#REF!)</f>
        <v>#REF!</v>
      </c>
      <c r="N1043" s="142" t="s">
        <v>2113</v>
      </c>
    </row>
    <row r="1044" spans="1:15" x14ac:dyDescent="0.2">
      <c r="A1044" s="34">
        <v>4</v>
      </c>
      <c r="B1044" s="210">
        <v>13</v>
      </c>
      <c r="C1044" s="41" t="s">
        <v>2114</v>
      </c>
      <c r="D1044" s="42" t="s">
        <v>2115</v>
      </c>
      <c r="E1044" s="42" t="s">
        <v>109</v>
      </c>
      <c r="F1044" s="43"/>
      <c r="G1044" s="95"/>
      <c r="H1044" s="90"/>
      <c r="I1044" s="90"/>
      <c r="J1044" s="95"/>
      <c r="K1044" s="95"/>
      <c r="L1044" s="95"/>
      <c r="M1044" s="101"/>
      <c r="N1044" s="142"/>
    </row>
    <row r="1045" spans="1:15" x14ac:dyDescent="0.2">
      <c r="A1045" s="34">
        <v>4</v>
      </c>
      <c r="B1045" s="210">
        <v>13</v>
      </c>
      <c r="C1045" s="199" t="s">
        <v>2116</v>
      </c>
      <c r="D1045" s="200" t="s">
        <v>2117</v>
      </c>
      <c r="E1045" s="200" t="s">
        <v>109</v>
      </c>
      <c r="F1045" s="201" t="s">
        <v>114</v>
      </c>
      <c r="G1045" s="202">
        <v>2</v>
      </c>
      <c r="H1045" s="90"/>
      <c r="I1045" s="90"/>
      <c r="J1045" s="202">
        <f t="shared" si="44"/>
        <v>0</v>
      </c>
      <c r="K1045" s="202">
        <f t="shared" si="44"/>
        <v>0</v>
      </c>
      <c r="L1045" s="202">
        <f t="shared" si="45"/>
        <v>0</v>
      </c>
      <c r="M1045" s="211" t="e">
        <f>IF(#REF!=0,"",L1045/#REF!)</f>
        <v>#REF!</v>
      </c>
      <c r="N1045" s="142" t="s">
        <v>2118</v>
      </c>
    </row>
    <row r="1046" spans="1:15" x14ac:dyDescent="0.2">
      <c r="A1046" s="34">
        <v>4</v>
      </c>
      <c r="B1046" s="210">
        <v>13</v>
      </c>
      <c r="C1046" s="199" t="s">
        <v>2119</v>
      </c>
      <c r="D1046" s="200" t="s">
        <v>2120</v>
      </c>
      <c r="E1046" s="200" t="s">
        <v>109</v>
      </c>
      <c r="F1046" s="201" t="s">
        <v>114</v>
      </c>
      <c r="G1046" s="202">
        <v>2</v>
      </c>
      <c r="H1046" s="90"/>
      <c r="I1046" s="90"/>
      <c r="J1046" s="202">
        <f t="shared" si="44"/>
        <v>0</v>
      </c>
      <c r="K1046" s="202">
        <f t="shared" si="44"/>
        <v>0</v>
      </c>
      <c r="L1046" s="202">
        <f t="shared" si="45"/>
        <v>0</v>
      </c>
      <c r="M1046" s="211" t="e">
        <f>IF(#REF!=0,"",L1046/#REF!)</f>
        <v>#REF!</v>
      </c>
      <c r="N1046" s="142" t="s">
        <v>2121</v>
      </c>
    </row>
    <row r="1047" spans="1:15" ht="24" x14ac:dyDescent="0.2">
      <c r="A1047" s="34">
        <v>4</v>
      </c>
      <c r="B1047" s="210">
        <v>13</v>
      </c>
      <c r="C1047" s="199" t="s">
        <v>2122</v>
      </c>
      <c r="D1047" s="200" t="s">
        <v>2123</v>
      </c>
      <c r="E1047" s="200" t="s">
        <v>109</v>
      </c>
      <c r="F1047" s="201" t="s">
        <v>114</v>
      </c>
      <c r="G1047" s="202">
        <v>2</v>
      </c>
      <c r="H1047" s="90"/>
      <c r="I1047" s="90"/>
      <c r="J1047" s="202">
        <f t="shared" si="44"/>
        <v>0</v>
      </c>
      <c r="K1047" s="202">
        <f t="shared" si="44"/>
        <v>0</v>
      </c>
      <c r="L1047" s="202">
        <f t="shared" si="45"/>
        <v>0</v>
      </c>
      <c r="M1047" s="211" t="e">
        <f>IF(#REF!=0,"",L1047/#REF!)</f>
        <v>#REF!</v>
      </c>
      <c r="N1047" s="142" t="s">
        <v>119</v>
      </c>
      <c r="O1047" s="1" t="s">
        <v>3102</v>
      </c>
    </row>
    <row r="1048" spans="1:15" ht="24" x14ac:dyDescent="0.2">
      <c r="A1048" s="34">
        <v>4</v>
      </c>
      <c r="B1048" s="210">
        <v>13</v>
      </c>
      <c r="C1048" s="199" t="s">
        <v>2124</v>
      </c>
      <c r="D1048" s="200" t="s">
        <v>2125</v>
      </c>
      <c r="E1048" s="200" t="s">
        <v>109</v>
      </c>
      <c r="F1048" s="201" t="s">
        <v>114</v>
      </c>
      <c r="G1048" s="202">
        <v>2</v>
      </c>
      <c r="H1048" s="90"/>
      <c r="I1048" s="90"/>
      <c r="J1048" s="202">
        <f t="shared" si="44"/>
        <v>0</v>
      </c>
      <c r="K1048" s="202">
        <f t="shared" si="44"/>
        <v>0</v>
      </c>
      <c r="L1048" s="202">
        <f t="shared" si="45"/>
        <v>0</v>
      </c>
      <c r="M1048" s="211" t="e">
        <f>IF(#REF!=0,"",L1048/#REF!)</f>
        <v>#REF!</v>
      </c>
      <c r="N1048" s="142" t="s">
        <v>2126</v>
      </c>
    </row>
    <row r="1049" spans="1:15" ht="24" x14ac:dyDescent="0.2">
      <c r="A1049" s="34">
        <v>4</v>
      </c>
      <c r="B1049" s="210">
        <v>13</v>
      </c>
      <c r="C1049" s="199" t="s">
        <v>2127</v>
      </c>
      <c r="D1049" s="200" t="s">
        <v>2128</v>
      </c>
      <c r="E1049" s="200" t="s">
        <v>109</v>
      </c>
      <c r="F1049" s="201" t="s">
        <v>114</v>
      </c>
      <c r="G1049" s="202">
        <v>2</v>
      </c>
      <c r="H1049" s="90"/>
      <c r="I1049" s="90"/>
      <c r="J1049" s="202">
        <f t="shared" si="44"/>
        <v>0</v>
      </c>
      <c r="K1049" s="202">
        <f t="shared" si="44"/>
        <v>0</v>
      </c>
      <c r="L1049" s="202">
        <f t="shared" si="45"/>
        <v>0</v>
      </c>
      <c r="M1049" s="211" t="e">
        <f>IF(#REF!=0,"",L1049/#REF!)</f>
        <v>#REF!</v>
      </c>
      <c r="N1049" s="142" t="s">
        <v>2129</v>
      </c>
    </row>
    <row r="1050" spans="1:15" ht="24" x14ac:dyDescent="0.2">
      <c r="A1050" s="34">
        <v>4</v>
      </c>
      <c r="B1050" s="34">
        <v>13</v>
      </c>
      <c r="C1050" s="41" t="s">
        <v>2130</v>
      </c>
      <c r="D1050" s="42" t="s">
        <v>2131</v>
      </c>
      <c r="E1050" s="42" t="s">
        <v>109</v>
      </c>
      <c r="F1050" s="43"/>
      <c r="G1050" s="95"/>
      <c r="H1050" s="90"/>
      <c r="I1050" s="90"/>
      <c r="J1050" s="95"/>
      <c r="K1050" s="95"/>
      <c r="L1050" s="95"/>
      <c r="M1050" s="101"/>
      <c r="N1050" s="142"/>
    </row>
    <row r="1051" spans="1:15" ht="24" x14ac:dyDescent="0.2">
      <c r="A1051" s="34">
        <v>4</v>
      </c>
      <c r="B1051" s="210">
        <v>13</v>
      </c>
      <c r="C1051" s="199" t="s">
        <v>2132</v>
      </c>
      <c r="D1051" s="200" t="s">
        <v>2133</v>
      </c>
      <c r="E1051" s="200" t="s">
        <v>109</v>
      </c>
      <c r="F1051" s="201" t="s">
        <v>114</v>
      </c>
      <c r="G1051" s="202">
        <v>2</v>
      </c>
      <c r="H1051" s="90"/>
      <c r="I1051" s="90"/>
      <c r="J1051" s="202">
        <f t="shared" si="44"/>
        <v>0</v>
      </c>
      <c r="K1051" s="202">
        <f t="shared" si="44"/>
        <v>0</v>
      </c>
      <c r="L1051" s="202">
        <f t="shared" si="45"/>
        <v>0</v>
      </c>
      <c r="M1051" s="211" t="e">
        <f>IF(#REF!=0,"",L1051/#REF!)</f>
        <v>#REF!</v>
      </c>
      <c r="N1051" s="142" t="s">
        <v>2134</v>
      </c>
    </row>
    <row r="1052" spans="1:15" ht="24" x14ac:dyDescent="0.2">
      <c r="A1052" s="34">
        <v>4</v>
      </c>
      <c r="B1052" s="210">
        <v>13</v>
      </c>
      <c r="C1052" s="199" t="s">
        <v>2135</v>
      </c>
      <c r="D1052" s="200" t="s">
        <v>2136</v>
      </c>
      <c r="E1052" s="200" t="s">
        <v>109</v>
      </c>
      <c r="F1052" s="201" t="s">
        <v>298</v>
      </c>
      <c r="G1052" s="202">
        <v>2</v>
      </c>
      <c r="H1052" s="90"/>
      <c r="I1052" s="90"/>
      <c r="J1052" s="202">
        <f t="shared" si="44"/>
        <v>0</v>
      </c>
      <c r="K1052" s="202">
        <f t="shared" si="44"/>
        <v>0</v>
      </c>
      <c r="L1052" s="202">
        <f t="shared" si="45"/>
        <v>0</v>
      </c>
      <c r="M1052" s="211" t="e">
        <f>IF(#REF!=0,"",L1052/#REF!)</f>
        <v>#REF!</v>
      </c>
      <c r="N1052" s="142" t="s">
        <v>119</v>
      </c>
      <c r="O1052" s="1" t="s">
        <v>3099</v>
      </c>
    </row>
    <row r="1053" spans="1:15" ht="24" x14ac:dyDescent="0.2">
      <c r="A1053" s="34">
        <v>4</v>
      </c>
      <c r="B1053" s="210">
        <v>13</v>
      </c>
      <c r="C1053" s="199" t="s">
        <v>2137</v>
      </c>
      <c r="D1053" s="200" t="s">
        <v>2138</v>
      </c>
      <c r="E1053" s="200" t="s">
        <v>109</v>
      </c>
      <c r="F1053" s="201" t="s">
        <v>114</v>
      </c>
      <c r="G1053" s="202">
        <v>2</v>
      </c>
      <c r="H1053" s="90"/>
      <c r="I1053" s="90"/>
      <c r="J1053" s="202">
        <f t="shared" si="44"/>
        <v>0</v>
      </c>
      <c r="K1053" s="202">
        <f t="shared" si="44"/>
        <v>0</v>
      </c>
      <c r="L1053" s="202">
        <f t="shared" si="45"/>
        <v>0</v>
      </c>
      <c r="M1053" s="211" t="e">
        <f>IF(#REF!=0,"",L1053/#REF!)</f>
        <v>#REF!</v>
      </c>
      <c r="N1053" s="142" t="s">
        <v>2139</v>
      </c>
    </row>
    <row r="1054" spans="1:15" ht="24" x14ac:dyDescent="0.2">
      <c r="A1054" s="34">
        <v>4</v>
      </c>
      <c r="B1054" s="210">
        <v>13</v>
      </c>
      <c r="C1054" s="199" t="s">
        <v>2140</v>
      </c>
      <c r="D1054" s="200" t="s">
        <v>2141</v>
      </c>
      <c r="E1054" s="200" t="s">
        <v>109</v>
      </c>
      <c r="F1054" s="201" t="s">
        <v>114</v>
      </c>
      <c r="G1054" s="202">
        <v>2</v>
      </c>
      <c r="H1054" s="90"/>
      <c r="I1054" s="90"/>
      <c r="J1054" s="202">
        <f t="shared" si="44"/>
        <v>0</v>
      </c>
      <c r="K1054" s="202">
        <f t="shared" si="44"/>
        <v>0</v>
      </c>
      <c r="L1054" s="202">
        <f t="shared" si="45"/>
        <v>0</v>
      </c>
      <c r="M1054" s="211" t="e">
        <f>IF(#REF!=0,"",L1054/#REF!)</f>
        <v>#REF!</v>
      </c>
      <c r="N1054" s="142" t="s">
        <v>119</v>
      </c>
      <c r="O1054" s="1" t="s">
        <v>3100</v>
      </c>
    </row>
    <row r="1055" spans="1:15" ht="24" x14ac:dyDescent="0.2">
      <c r="A1055" s="34">
        <v>4</v>
      </c>
      <c r="B1055" s="210">
        <v>13</v>
      </c>
      <c r="C1055" s="199" t="s">
        <v>2142</v>
      </c>
      <c r="D1055" s="200" t="s">
        <v>2143</v>
      </c>
      <c r="E1055" s="200" t="s">
        <v>109</v>
      </c>
      <c r="F1055" s="201" t="s">
        <v>298</v>
      </c>
      <c r="G1055" s="202">
        <v>2</v>
      </c>
      <c r="H1055" s="90"/>
      <c r="I1055" s="90"/>
      <c r="J1055" s="202">
        <f t="shared" si="44"/>
        <v>0</v>
      </c>
      <c r="K1055" s="202">
        <f t="shared" si="44"/>
        <v>0</v>
      </c>
      <c r="L1055" s="202">
        <f t="shared" si="45"/>
        <v>0</v>
      </c>
      <c r="M1055" s="211" t="e">
        <f>IF(#REF!=0,"",L1055/#REF!)</f>
        <v>#REF!</v>
      </c>
      <c r="N1055" s="142" t="s">
        <v>119</v>
      </c>
      <c r="O1055" s="1" t="s">
        <v>3101</v>
      </c>
    </row>
    <row r="1056" spans="1:15" x14ac:dyDescent="0.2">
      <c r="A1056" s="34">
        <v>4</v>
      </c>
      <c r="B1056" s="34">
        <v>13</v>
      </c>
      <c r="C1056" s="41" t="s">
        <v>2144</v>
      </c>
      <c r="D1056" s="42" t="s">
        <v>2145</v>
      </c>
      <c r="E1056" s="42" t="s">
        <v>109</v>
      </c>
      <c r="F1056" s="43"/>
      <c r="G1056" s="95"/>
      <c r="H1056" s="90"/>
      <c r="I1056" s="90"/>
      <c r="J1056" s="95"/>
      <c r="K1056" s="95"/>
      <c r="L1056" s="95"/>
      <c r="M1056" s="101"/>
      <c r="N1056" s="142"/>
    </row>
    <row r="1057" spans="1:15" ht="24" x14ac:dyDescent="0.2">
      <c r="A1057" s="34">
        <v>4</v>
      </c>
      <c r="B1057" s="210">
        <v>13</v>
      </c>
      <c r="C1057" s="199" t="s">
        <v>2146</v>
      </c>
      <c r="D1057" s="200" t="s">
        <v>2147</v>
      </c>
      <c r="E1057" s="200" t="s">
        <v>109</v>
      </c>
      <c r="F1057" s="201" t="s">
        <v>114</v>
      </c>
      <c r="G1057" s="202">
        <v>2</v>
      </c>
      <c r="H1057" s="90"/>
      <c r="I1057" s="90"/>
      <c r="J1057" s="202">
        <f t="shared" ref="J1057:K1148" si="46">TRUNC(TRUNC($G1057,2)*TRUNC(H1057,2),2)</f>
        <v>0</v>
      </c>
      <c r="K1057" s="202">
        <f t="shared" si="46"/>
        <v>0</v>
      </c>
      <c r="L1057" s="202">
        <f t="shared" ref="L1057:L1148" si="47">TRUNC(SUM(J1057:K1057),2)</f>
        <v>0</v>
      </c>
      <c r="M1057" s="211" t="e">
        <f>IF(#REF!=0,"",L1057/#REF!)</f>
        <v>#REF!</v>
      </c>
      <c r="N1057" s="142" t="s">
        <v>119</v>
      </c>
      <c r="O1057" s="1" t="s">
        <v>3071</v>
      </c>
    </row>
    <row r="1058" spans="1:15" ht="24" x14ac:dyDescent="0.2">
      <c r="A1058" s="34">
        <v>4</v>
      </c>
      <c r="B1058" s="210">
        <v>13</v>
      </c>
      <c r="C1058" s="199" t="s">
        <v>2148</v>
      </c>
      <c r="D1058" s="200" t="s">
        <v>2149</v>
      </c>
      <c r="E1058" s="200" t="s">
        <v>109</v>
      </c>
      <c r="F1058" s="201" t="s">
        <v>114</v>
      </c>
      <c r="G1058" s="202">
        <v>2</v>
      </c>
      <c r="H1058" s="90"/>
      <c r="I1058" s="90"/>
      <c r="J1058" s="202">
        <f t="shared" si="46"/>
        <v>0</v>
      </c>
      <c r="K1058" s="202">
        <f t="shared" si="46"/>
        <v>0</v>
      </c>
      <c r="L1058" s="202">
        <f t="shared" si="47"/>
        <v>0</v>
      </c>
      <c r="M1058" s="211" t="e">
        <f>IF(#REF!=0,"",L1058/#REF!)</f>
        <v>#REF!</v>
      </c>
      <c r="N1058" s="142" t="s">
        <v>119</v>
      </c>
      <c r="O1058" s="1" t="s">
        <v>3072</v>
      </c>
    </row>
    <row r="1059" spans="1:15" ht="24" x14ac:dyDescent="0.2">
      <c r="A1059" s="34">
        <v>4</v>
      </c>
      <c r="B1059" s="210">
        <v>13</v>
      </c>
      <c r="C1059" s="199" t="s">
        <v>2150</v>
      </c>
      <c r="D1059" s="200" t="s">
        <v>2151</v>
      </c>
      <c r="E1059" s="200" t="s">
        <v>109</v>
      </c>
      <c r="F1059" s="201" t="s">
        <v>298</v>
      </c>
      <c r="G1059" s="202">
        <v>2</v>
      </c>
      <c r="H1059" s="90"/>
      <c r="I1059" s="90"/>
      <c r="J1059" s="202">
        <f t="shared" si="46"/>
        <v>0</v>
      </c>
      <c r="K1059" s="202">
        <f t="shared" si="46"/>
        <v>0</v>
      </c>
      <c r="L1059" s="202">
        <f t="shared" si="47"/>
        <v>0</v>
      </c>
      <c r="M1059" s="211" t="e">
        <f>IF(#REF!=0,"",L1059/#REF!)</f>
        <v>#REF!</v>
      </c>
      <c r="N1059" s="142" t="s">
        <v>119</v>
      </c>
      <c r="O1059" s="1" t="s">
        <v>3073</v>
      </c>
    </row>
    <row r="1060" spans="1:15" x14ac:dyDescent="0.2">
      <c r="A1060" s="34">
        <v>4</v>
      </c>
      <c r="B1060" s="210">
        <v>13</v>
      </c>
      <c r="C1060" s="199" t="s">
        <v>2152</v>
      </c>
      <c r="D1060" s="200" t="s">
        <v>2153</v>
      </c>
      <c r="E1060" s="200" t="s">
        <v>109</v>
      </c>
      <c r="F1060" s="201" t="s">
        <v>114</v>
      </c>
      <c r="G1060" s="202">
        <v>2</v>
      </c>
      <c r="H1060" s="90"/>
      <c r="I1060" s="90"/>
      <c r="J1060" s="202">
        <f t="shared" si="46"/>
        <v>0</v>
      </c>
      <c r="K1060" s="202">
        <f t="shared" si="46"/>
        <v>0</v>
      </c>
      <c r="L1060" s="202">
        <f t="shared" si="47"/>
        <v>0</v>
      </c>
      <c r="M1060" s="211" t="e">
        <f>IF(#REF!=0,"",L1060/#REF!)</f>
        <v>#REF!</v>
      </c>
      <c r="N1060" s="142" t="s">
        <v>2154</v>
      </c>
    </row>
    <row r="1061" spans="1:15" x14ac:dyDescent="0.2">
      <c r="A1061" s="34">
        <v>4</v>
      </c>
      <c r="B1061" s="210">
        <v>13</v>
      </c>
      <c r="C1061" s="199" t="s">
        <v>2155</v>
      </c>
      <c r="D1061" s="200" t="s">
        <v>2156</v>
      </c>
      <c r="E1061" s="200" t="s">
        <v>109</v>
      </c>
      <c r="F1061" s="201" t="s">
        <v>298</v>
      </c>
      <c r="G1061" s="202">
        <v>2</v>
      </c>
      <c r="H1061" s="90"/>
      <c r="I1061" s="90"/>
      <c r="J1061" s="202">
        <f t="shared" si="46"/>
        <v>0</v>
      </c>
      <c r="K1061" s="202">
        <f t="shared" si="46"/>
        <v>0</v>
      </c>
      <c r="L1061" s="202">
        <f t="shared" si="47"/>
        <v>0</v>
      </c>
      <c r="M1061" s="211" t="e">
        <f>IF(#REF!=0,"",L1061/#REF!)</f>
        <v>#REF!</v>
      </c>
      <c r="N1061" s="142" t="s">
        <v>119</v>
      </c>
      <c r="O1061" s="1" t="s">
        <v>3302</v>
      </c>
    </row>
    <row r="1062" spans="1:15" x14ac:dyDescent="0.2">
      <c r="A1062" s="34">
        <v>4</v>
      </c>
      <c r="B1062" s="210">
        <v>13</v>
      </c>
      <c r="C1062" s="199" t="s">
        <v>2157</v>
      </c>
      <c r="D1062" s="200" t="s">
        <v>2158</v>
      </c>
      <c r="E1062" s="200" t="s">
        <v>109</v>
      </c>
      <c r="F1062" s="201" t="s">
        <v>154</v>
      </c>
      <c r="G1062" s="202">
        <v>2</v>
      </c>
      <c r="H1062" s="90"/>
      <c r="I1062" s="90"/>
      <c r="J1062" s="202">
        <f t="shared" si="46"/>
        <v>0</v>
      </c>
      <c r="K1062" s="202">
        <f t="shared" si="46"/>
        <v>0</v>
      </c>
      <c r="L1062" s="202">
        <f t="shared" si="47"/>
        <v>0</v>
      </c>
      <c r="M1062" s="211" t="e">
        <f>IF(#REF!=0,"",L1062/#REF!)</f>
        <v>#REF!</v>
      </c>
      <c r="N1062" s="142" t="s">
        <v>119</v>
      </c>
      <c r="O1062" s="1" t="s">
        <v>3076</v>
      </c>
    </row>
    <row r="1063" spans="1:15" x14ac:dyDescent="0.2">
      <c r="A1063" s="34">
        <v>4</v>
      </c>
      <c r="B1063" s="210">
        <v>13</v>
      </c>
      <c r="C1063" s="199" t="s">
        <v>2159</v>
      </c>
      <c r="D1063" s="200" t="s">
        <v>2160</v>
      </c>
      <c r="E1063" s="200" t="s">
        <v>109</v>
      </c>
      <c r="F1063" s="201" t="s">
        <v>114</v>
      </c>
      <c r="G1063" s="202">
        <v>2</v>
      </c>
      <c r="H1063" s="90"/>
      <c r="I1063" s="90"/>
      <c r="J1063" s="202">
        <f t="shared" si="46"/>
        <v>0</v>
      </c>
      <c r="K1063" s="202">
        <f t="shared" si="46"/>
        <v>0</v>
      </c>
      <c r="L1063" s="202">
        <f t="shared" si="47"/>
        <v>0</v>
      </c>
      <c r="M1063" s="211" t="e">
        <f>IF(#REF!=0,"",L1063/#REF!)</f>
        <v>#REF!</v>
      </c>
      <c r="N1063" s="142" t="s">
        <v>2161</v>
      </c>
    </row>
    <row r="1064" spans="1:15" x14ac:dyDescent="0.2">
      <c r="A1064" s="34">
        <v>4</v>
      </c>
      <c r="B1064" s="210">
        <v>13</v>
      </c>
      <c r="C1064" s="199" t="s">
        <v>2162</v>
      </c>
      <c r="D1064" s="200" t="s">
        <v>2163</v>
      </c>
      <c r="E1064" s="200" t="s">
        <v>109</v>
      </c>
      <c r="F1064" s="201" t="s">
        <v>114</v>
      </c>
      <c r="G1064" s="202">
        <v>2</v>
      </c>
      <c r="H1064" s="90"/>
      <c r="I1064" s="90"/>
      <c r="J1064" s="202">
        <f t="shared" si="46"/>
        <v>0</v>
      </c>
      <c r="K1064" s="202">
        <f t="shared" si="46"/>
        <v>0</v>
      </c>
      <c r="L1064" s="202">
        <f t="shared" si="47"/>
        <v>0</v>
      </c>
      <c r="M1064" s="211" t="e">
        <f>IF(#REF!=0,"",L1064/#REF!)</f>
        <v>#REF!</v>
      </c>
      <c r="N1064" s="142" t="s">
        <v>2164</v>
      </c>
    </row>
    <row r="1065" spans="1:15" x14ac:dyDescent="0.2">
      <c r="A1065" s="34">
        <v>4</v>
      </c>
      <c r="B1065" s="210">
        <v>13</v>
      </c>
      <c r="C1065" s="199" t="s">
        <v>2165</v>
      </c>
      <c r="D1065" s="200" t="s">
        <v>2166</v>
      </c>
      <c r="E1065" s="200" t="s">
        <v>109</v>
      </c>
      <c r="F1065" s="201" t="s">
        <v>114</v>
      </c>
      <c r="G1065" s="202">
        <v>2</v>
      </c>
      <c r="H1065" s="90"/>
      <c r="I1065" s="90"/>
      <c r="J1065" s="202">
        <f t="shared" si="46"/>
        <v>0</v>
      </c>
      <c r="K1065" s="202">
        <f t="shared" si="46"/>
        <v>0</v>
      </c>
      <c r="L1065" s="202">
        <f t="shared" si="47"/>
        <v>0</v>
      </c>
      <c r="M1065" s="211" t="e">
        <f>IF(#REF!=0,"",L1065/#REF!)</f>
        <v>#REF!</v>
      </c>
      <c r="N1065" s="142" t="s">
        <v>119</v>
      </c>
      <c r="O1065" s="1" t="s">
        <v>3073</v>
      </c>
    </row>
    <row r="1066" spans="1:15" x14ac:dyDescent="0.2">
      <c r="A1066" s="34">
        <v>4</v>
      </c>
      <c r="B1066" s="210">
        <v>13</v>
      </c>
      <c r="C1066" s="199" t="s">
        <v>2167</v>
      </c>
      <c r="D1066" s="200" t="s">
        <v>2168</v>
      </c>
      <c r="E1066" s="200" t="s">
        <v>109</v>
      </c>
      <c r="F1066" s="201" t="s">
        <v>298</v>
      </c>
      <c r="G1066" s="202">
        <v>2</v>
      </c>
      <c r="H1066" s="90"/>
      <c r="I1066" s="90"/>
      <c r="J1066" s="202">
        <f t="shared" si="46"/>
        <v>0</v>
      </c>
      <c r="K1066" s="202">
        <f t="shared" si="46"/>
        <v>0</v>
      </c>
      <c r="L1066" s="202">
        <f t="shared" si="47"/>
        <v>0</v>
      </c>
      <c r="M1066" s="211" t="e">
        <f>IF(#REF!=0,"",L1066/#REF!)</f>
        <v>#REF!</v>
      </c>
      <c r="N1066" s="142" t="s">
        <v>119</v>
      </c>
      <c r="O1066" s="1" t="s">
        <v>3077</v>
      </c>
    </row>
    <row r="1067" spans="1:15" ht="24" x14ac:dyDescent="0.2">
      <c r="A1067" s="34">
        <v>4</v>
      </c>
      <c r="B1067" s="210">
        <v>13</v>
      </c>
      <c r="C1067" s="199" t="s">
        <v>2169</v>
      </c>
      <c r="D1067" s="200" t="s">
        <v>2170</v>
      </c>
      <c r="E1067" s="200" t="s">
        <v>109</v>
      </c>
      <c r="F1067" s="201" t="s">
        <v>298</v>
      </c>
      <c r="G1067" s="202">
        <v>2</v>
      </c>
      <c r="H1067" s="90"/>
      <c r="I1067" s="90"/>
      <c r="J1067" s="202">
        <f t="shared" si="46"/>
        <v>0</v>
      </c>
      <c r="K1067" s="202">
        <f t="shared" si="46"/>
        <v>0</v>
      </c>
      <c r="L1067" s="202">
        <f t="shared" si="47"/>
        <v>0</v>
      </c>
      <c r="M1067" s="211" t="e">
        <f>IF(#REF!=0,"",L1067/#REF!)</f>
        <v>#REF!</v>
      </c>
      <c r="N1067" s="142" t="s">
        <v>119</v>
      </c>
      <c r="O1067" s="1" t="s">
        <v>3078</v>
      </c>
    </row>
    <row r="1068" spans="1:15" x14ac:dyDescent="0.2">
      <c r="A1068" s="34">
        <v>4</v>
      </c>
      <c r="B1068" s="210">
        <v>13</v>
      </c>
      <c r="C1068" s="199" t="s">
        <v>2171</v>
      </c>
      <c r="D1068" s="200" t="s">
        <v>2172</v>
      </c>
      <c r="E1068" s="200" t="s">
        <v>109</v>
      </c>
      <c r="F1068" s="201" t="s">
        <v>114</v>
      </c>
      <c r="G1068" s="202">
        <v>2</v>
      </c>
      <c r="H1068" s="90"/>
      <c r="I1068" s="90"/>
      <c r="J1068" s="202">
        <f t="shared" si="46"/>
        <v>0</v>
      </c>
      <c r="K1068" s="202">
        <f t="shared" si="46"/>
        <v>0</v>
      </c>
      <c r="L1068" s="202">
        <f t="shared" si="47"/>
        <v>0</v>
      </c>
      <c r="M1068" s="211" t="e">
        <f>IF(#REF!=0,"",L1068/#REF!)</f>
        <v>#REF!</v>
      </c>
      <c r="N1068" s="142" t="s">
        <v>2173</v>
      </c>
    </row>
    <row r="1069" spans="1:15" ht="24" x14ac:dyDescent="0.2">
      <c r="A1069" s="34">
        <v>4</v>
      </c>
      <c r="B1069" s="210">
        <v>13</v>
      </c>
      <c r="C1069" s="199" t="s">
        <v>2174</v>
      </c>
      <c r="D1069" s="200" t="s">
        <v>2175</v>
      </c>
      <c r="E1069" s="200" t="s">
        <v>109</v>
      </c>
      <c r="F1069" s="201" t="s">
        <v>114</v>
      </c>
      <c r="G1069" s="202">
        <v>2</v>
      </c>
      <c r="H1069" s="90"/>
      <c r="I1069" s="90"/>
      <c r="J1069" s="202">
        <f t="shared" si="46"/>
        <v>0</v>
      </c>
      <c r="K1069" s="202">
        <f t="shared" si="46"/>
        <v>0</v>
      </c>
      <c r="L1069" s="202">
        <f t="shared" si="47"/>
        <v>0</v>
      </c>
      <c r="M1069" s="211" t="e">
        <f>IF(#REF!=0,"",L1069/#REF!)</f>
        <v>#REF!</v>
      </c>
      <c r="N1069" s="142" t="s">
        <v>2176</v>
      </c>
    </row>
    <row r="1070" spans="1:15" ht="12" customHeight="1" x14ac:dyDescent="0.2">
      <c r="A1070" s="34">
        <v>4</v>
      </c>
      <c r="B1070" s="210">
        <v>13</v>
      </c>
      <c r="C1070" s="199" t="s">
        <v>2177</v>
      </c>
      <c r="D1070" s="200" t="s">
        <v>2178</v>
      </c>
      <c r="E1070" s="200" t="s">
        <v>109</v>
      </c>
      <c r="F1070" s="201" t="s">
        <v>114</v>
      </c>
      <c r="G1070" s="202">
        <v>2</v>
      </c>
      <c r="H1070" s="90"/>
      <c r="I1070" s="90"/>
      <c r="J1070" s="202">
        <f t="shared" si="46"/>
        <v>0</v>
      </c>
      <c r="K1070" s="202">
        <f t="shared" si="46"/>
        <v>0</v>
      </c>
      <c r="L1070" s="202">
        <f t="shared" si="47"/>
        <v>0</v>
      </c>
      <c r="M1070" s="211" t="e">
        <f>IF(#REF!=0,"",L1070/#REF!)</f>
        <v>#REF!</v>
      </c>
      <c r="N1070" s="142" t="s">
        <v>119</v>
      </c>
      <c r="O1070" s="1" t="s">
        <v>3074</v>
      </c>
    </row>
    <row r="1071" spans="1:15" ht="24" x14ac:dyDescent="0.2">
      <c r="A1071" s="34">
        <v>4</v>
      </c>
      <c r="B1071" s="210">
        <v>13</v>
      </c>
      <c r="C1071" s="199" t="s">
        <v>2179</v>
      </c>
      <c r="D1071" s="200" t="s">
        <v>2180</v>
      </c>
      <c r="E1071" s="200" t="s">
        <v>109</v>
      </c>
      <c r="F1071" s="201" t="s">
        <v>114</v>
      </c>
      <c r="G1071" s="202">
        <v>2</v>
      </c>
      <c r="H1071" s="90"/>
      <c r="I1071" s="90"/>
      <c r="J1071" s="202">
        <f t="shared" si="46"/>
        <v>0</v>
      </c>
      <c r="K1071" s="202">
        <f t="shared" si="46"/>
        <v>0</v>
      </c>
      <c r="L1071" s="202">
        <f t="shared" si="47"/>
        <v>0</v>
      </c>
      <c r="M1071" s="211" t="e">
        <f>IF(#REF!=0,"",L1071/#REF!)</f>
        <v>#REF!</v>
      </c>
      <c r="N1071" s="142" t="s">
        <v>119</v>
      </c>
      <c r="O1071" s="1" t="s">
        <v>3079</v>
      </c>
    </row>
    <row r="1072" spans="1:15" ht="12" customHeight="1" x14ac:dyDescent="0.2">
      <c r="A1072" s="34">
        <v>4</v>
      </c>
      <c r="B1072" s="210">
        <v>13</v>
      </c>
      <c r="C1072" s="199" t="s">
        <v>2181</v>
      </c>
      <c r="D1072" s="200" t="s">
        <v>2182</v>
      </c>
      <c r="E1072" s="200" t="s">
        <v>109</v>
      </c>
      <c r="F1072" s="201" t="s">
        <v>114</v>
      </c>
      <c r="G1072" s="202">
        <v>2</v>
      </c>
      <c r="H1072" s="90"/>
      <c r="I1072" s="90"/>
      <c r="J1072" s="202">
        <f t="shared" si="46"/>
        <v>0</v>
      </c>
      <c r="K1072" s="202">
        <f t="shared" si="46"/>
        <v>0</v>
      </c>
      <c r="L1072" s="202">
        <f t="shared" si="47"/>
        <v>0</v>
      </c>
      <c r="M1072" s="211" t="e">
        <f>IF(#REF!=0,"",L1072/#REF!)</f>
        <v>#REF!</v>
      </c>
      <c r="N1072" s="142" t="s">
        <v>119</v>
      </c>
      <c r="O1072" s="1" t="s">
        <v>3075</v>
      </c>
    </row>
    <row r="1073" spans="1:15" x14ac:dyDescent="0.2">
      <c r="A1073" s="34">
        <v>4</v>
      </c>
      <c r="B1073" s="210">
        <v>13</v>
      </c>
      <c r="C1073" s="199" t="s">
        <v>2183</v>
      </c>
      <c r="D1073" s="200" t="s">
        <v>2184</v>
      </c>
      <c r="E1073" s="200" t="s">
        <v>109</v>
      </c>
      <c r="F1073" s="201" t="s">
        <v>114</v>
      </c>
      <c r="G1073" s="202">
        <v>2</v>
      </c>
      <c r="H1073" s="90"/>
      <c r="I1073" s="90"/>
      <c r="J1073" s="202">
        <f t="shared" si="46"/>
        <v>0</v>
      </c>
      <c r="K1073" s="202">
        <f t="shared" si="46"/>
        <v>0</v>
      </c>
      <c r="L1073" s="202">
        <f t="shared" si="47"/>
        <v>0</v>
      </c>
      <c r="M1073" s="211" t="e">
        <f>IF(#REF!=0,"",L1073/#REF!)</f>
        <v>#REF!</v>
      </c>
      <c r="N1073" s="142" t="s">
        <v>119</v>
      </c>
      <c r="O1073" s="1" t="s">
        <v>3080</v>
      </c>
    </row>
    <row r="1074" spans="1:15" x14ac:dyDescent="0.2">
      <c r="A1074" s="34">
        <v>4</v>
      </c>
      <c r="B1074" s="210">
        <v>13</v>
      </c>
      <c r="C1074" s="199" t="s">
        <v>2185</v>
      </c>
      <c r="D1074" s="200" t="s">
        <v>2186</v>
      </c>
      <c r="E1074" s="200" t="s">
        <v>109</v>
      </c>
      <c r="F1074" s="201" t="s">
        <v>114</v>
      </c>
      <c r="G1074" s="202">
        <v>2</v>
      </c>
      <c r="H1074" s="90"/>
      <c r="I1074" s="90"/>
      <c r="J1074" s="202">
        <f t="shared" si="46"/>
        <v>0</v>
      </c>
      <c r="K1074" s="202">
        <f t="shared" si="46"/>
        <v>0</v>
      </c>
      <c r="L1074" s="202">
        <f t="shared" si="47"/>
        <v>0</v>
      </c>
      <c r="M1074" s="211" t="e">
        <f>IF(#REF!=0,"",L1074/#REF!)</f>
        <v>#REF!</v>
      </c>
      <c r="N1074" s="142" t="s">
        <v>119</v>
      </c>
      <c r="O1074" s="1" t="s">
        <v>3081</v>
      </c>
    </row>
    <row r="1075" spans="1:15" x14ac:dyDescent="0.2">
      <c r="A1075" s="34">
        <v>4</v>
      </c>
      <c r="B1075" s="210">
        <v>13</v>
      </c>
      <c r="C1075" s="199" t="s">
        <v>2187</v>
      </c>
      <c r="D1075" s="200" t="s">
        <v>2188</v>
      </c>
      <c r="E1075" s="200" t="s">
        <v>109</v>
      </c>
      <c r="F1075" s="201" t="s">
        <v>114</v>
      </c>
      <c r="G1075" s="202">
        <v>2</v>
      </c>
      <c r="H1075" s="90"/>
      <c r="I1075" s="90"/>
      <c r="J1075" s="202">
        <f t="shared" si="46"/>
        <v>0</v>
      </c>
      <c r="K1075" s="202">
        <f t="shared" si="46"/>
        <v>0</v>
      </c>
      <c r="L1075" s="202">
        <f t="shared" si="47"/>
        <v>0</v>
      </c>
      <c r="M1075" s="211" t="e">
        <f>IF(#REF!=0,"",L1075/#REF!)</f>
        <v>#REF!</v>
      </c>
      <c r="N1075" s="142" t="s">
        <v>119</v>
      </c>
      <c r="O1075" s="1" t="s">
        <v>3082</v>
      </c>
    </row>
    <row r="1076" spans="1:15" x14ac:dyDescent="0.2">
      <c r="A1076" s="34">
        <v>4</v>
      </c>
      <c r="B1076" s="210">
        <v>13</v>
      </c>
      <c r="C1076" s="199" t="s">
        <v>2189</v>
      </c>
      <c r="D1076" s="200" t="s">
        <v>2190</v>
      </c>
      <c r="E1076" s="200" t="s">
        <v>109</v>
      </c>
      <c r="F1076" s="201" t="s">
        <v>298</v>
      </c>
      <c r="G1076" s="202">
        <v>2</v>
      </c>
      <c r="H1076" s="90"/>
      <c r="I1076" s="90"/>
      <c r="J1076" s="202">
        <f t="shared" si="46"/>
        <v>0</v>
      </c>
      <c r="K1076" s="202">
        <f t="shared" si="46"/>
        <v>0</v>
      </c>
      <c r="L1076" s="202">
        <f t="shared" si="47"/>
        <v>0</v>
      </c>
      <c r="M1076" s="211" t="e">
        <f>IF(#REF!=0,"",L1076/#REF!)</f>
        <v>#REF!</v>
      </c>
      <c r="N1076" s="142" t="s">
        <v>119</v>
      </c>
      <c r="O1076" s="1" t="s">
        <v>3083</v>
      </c>
    </row>
    <row r="1077" spans="1:15" x14ac:dyDescent="0.2">
      <c r="A1077" s="34">
        <v>4</v>
      </c>
      <c r="B1077" s="210">
        <v>13</v>
      </c>
      <c r="C1077" s="199" t="s">
        <v>2191</v>
      </c>
      <c r="D1077" s="200" t="s">
        <v>2192</v>
      </c>
      <c r="E1077" s="200" t="s">
        <v>109</v>
      </c>
      <c r="F1077" s="201" t="s">
        <v>298</v>
      </c>
      <c r="G1077" s="202">
        <v>2</v>
      </c>
      <c r="H1077" s="90"/>
      <c r="I1077" s="90"/>
      <c r="J1077" s="202">
        <f t="shared" si="46"/>
        <v>0</v>
      </c>
      <c r="K1077" s="202">
        <f t="shared" si="46"/>
        <v>0</v>
      </c>
      <c r="L1077" s="202">
        <f t="shared" si="47"/>
        <v>0</v>
      </c>
      <c r="M1077" s="211" t="e">
        <f>IF(#REF!=0,"",L1077/#REF!)</f>
        <v>#REF!</v>
      </c>
      <c r="N1077" s="142" t="s">
        <v>119</v>
      </c>
      <c r="O1077" s="1" t="s">
        <v>3084</v>
      </c>
    </row>
    <row r="1078" spans="1:15" x14ac:dyDescent="0.2">
      <c r="A1078" s="34">
        <v>4</v>
      </c>
      <c r="B1078" s="210">
        <v>13</v>
      </c>
      <c r="C1078" s="199" t="s">
        <v>2193</v>
      </c>
      <c r="D1078" s="200" t="s">
        <v>2194</v>
      </c>
      <c r="E1078" s="200" t="s">
        <v>109</v>
      </c>
      <c r="F1078" s="201" t="s">
        <v>298</v>
      </c>
      <c r="G1078" s="202">
        <v>2</v>
      </c>
      <c r="H1078" s="90"/>
      <c r="I1078" s="90"/>
      <c r="J1078" s="202">
        <f t="shared" si="46"/>
        <v>0</v>
      </c>
      <c r="K1078" s="202">
        <f t="shared" si="46"/>
        <v>0</v>
      </c>
      <c r="L1078" s="202">
        <f t="shared" si="47"/>
        <v>0</v>
      </c>
      <c r="M1078" s="211" t="e">
        <f>IF(#REF!=0,"",L1078/#REF!)</f>
        <v>#REF!</v>
      </c>
      <c r="N1078" s="142" t="s">
        <v>119</v>
      </c>
      <c r="O1078" s="1" t="s">
        <v>3079</v>
      </c>
    </row>
    <row r="1079" spans="1:15" ht="24" x14ac:dyDescent="0.2">
      <c r="A1079" s="34">
        <v>4</v>
      </c>
      <c r="B1079" s="210">
        <v>13</v>
      </c>
      <c r="C1079" s="199" t="s">
        <v>2195</v>
      </c>
      <c r="D1079" s="200" t="s">
        <v>2196</v>
      </c>
      <c r="E1079" s="200" t="s">
        <v>109</v>
      </c>
      <c r="F1079" s="201" t="s">
        <v>114</v>
      </c>
      <c r="G1079" s="202">
        <v>2</v>
      </c>
      <c r="H1079" s="90"/>
      <c r="I1079" s="90"/>
      <c r="J1079" s="202">
        <f t="shared" si="46"/>
        <v>0</v>
      </c>
      <c r="K1079" s="202">
        <f t="shared" si="46"/>
        <v>0</v>
      </c>
      <c r="L1079" s="202">
        <f t="shared" si="47"/>
        <v>0</v>
      </c>
      <c r="M1079" s="211" t="e">
        <f>IF(#REF!=0,"",L1079/#REF!)</f>
        <v>#REF!</v>
      </c>
      <c r="N1079" s="142" t="s">
        <v>2197</v>
      </c>
    </row>
    <row r="1080" spans="1:15" ht="24" x14ac:dyDescent="0.2">
      <c r="A1080" s="34">
        <v>4</v>
      </c>
      <c r="B1080" s="210">
        <v>13</v>
      </c>
      <c r="C1080" s="199" t="s">
        <v>2198</v>
      </c>
      <c r="D1080" s="200" t="s">
        <v>2199</v>
      </c>
      <c r="E1080" s="200" t="s">
        <v>109</v>
      </c>
      <c r="F1080" s="201" t="s">
        <v>298</v>
      </c>
      <c r="G1080" s="202">
        <v>2</v>
      </c>
      <c r="H1080" s="90"/>
      <c r="I1080" s="90"/>
      <c r="J1080" s="202">
        <f t="shared" si="46"/>
        <v>0</v>
      </c>
      <c r="K1080" s="202">
        <f t="shared" si="46"/>
        <v>0</v>
      </c>
      <c r="L1080" s="202">
        <f t="shared" si="47"/>
        <v>0</v>
      </c>
      <c r="M1080" s="211" t="e">
        <f>IF(#REF!=0,"",L1080/#REF!)</f>
        <v>#REF!</v>
      </c>
      <c r="N1080" s="142" t="s">
        <v>119</v>
      </c>
      <c r="O1080" s="1" t="s">
        <v>3085</v>
      </c>
    </row>
    <row r="1081" spans="1:15" ht="24" x14ac:dyDescent="0.2">
      <c r="A1081" s="34">
        <v>4</v>
      </c>
      <c r="B1081" s="210">
        <v>13</v>
      </c>
      <c r="C1081" s="199" t="s">
        <v>2200</v>
      </c>
      <c r="D1081" s="200" t="s">
        <v>2201</v>
      </c>
      <c r="E1081" s="200" t="s">
        <v>109</v>
      </c>
      <c r="F1081" s="201" t="s">
        <v>298</v>
      </c>
      <c r="G1081" s="202">
        <v>2</v>
      </c>
      <c r="H1081" s="90"/>
      <c r="I1081" s="90"/>
      <c r="J1081" s="202">
        <f t="shared" si="46"/>
        <v>0</v>
      </c>
      <c r="K1081" s="202">
        <f t="shared" si="46"/>
        <v>0</v>
      </c>
      <c r="L1081" s="202">
        <f t="shared" si="47"/>
        <v>0</v>
      </c>
      <c r="M1081" s="211" t="e">
        <f>IF(#REF!=0,"",L1081/#REF!)</f>
        <v>#REF!</v>
      </c>
      <c r="N1081" s="142" t="s">
        <v>119</v>
      </c>
      <c r="O1081" s="1" t="s">
        <v>3086</v>
      </c>
    </row>
    <row r="1082" spans="1:15" ht="24" x14ac:dyDescent="0.2">
      <c r="A1082" s="34">
        <v>4</v>
      </c>
      <c r="B1082" s="210">
        <v>13</v>
      </c>
      <c r="C1082" s="199" t="s">
        <v>2202</v>
      </c>
      <c r="D1082" s="200" t="s">
        <v>2203</v>
      </c>
      <c r="E1082" s="200" t="s">
        <v>109</v>
      </c>
      <c r="F1082" s="201" t="s">
        <v>114</v>
      </c>
      <c r="G1082" s="202">
        <v>2</v>
      </c>
      <c r="H1082" s="90"/>
      <c r="I1082" s="90"/>
      <c r="J1082" s="202">
        <f t="shared" si="46"/>
        <v>0</v>
      </c>
      <c r="K1082" s="202">
        <f t="shared" si="46"/>
        <v>0</v>
      </c>
      <c r="L1082" s="202">
        <f t="shared" si="47"/>
        <v>0</v>
      </c>
      <c r="M1082" s="211" t="e">
        <f>IF(#REF!=0,"",L1082/#REF!)</f>
        <v>#REF!</v>
      </c>
      <c r="N1082" s="142" t="s">
        <v>2204</v>
      </c>
    </row>
    <row r="1083" spans="1:15" ht="24" x14ac:dyDescent="0.2">
      <c r="A1083" s="34">
        <v>4</v>
      </c>
      <c r="B1083" s="210">
        <v>13</v>
      </c>
      <c r="C1083" s="199" t="s">
        <v>2205</v>
      </c>
      <c r="D1083" s="200" t="s">
        <v>2206</v>
      </c>
      <c r="E1083" s="200" t="s">
        <v>109</v>
      </c>
      <c r="F1083" s="201" t="s">
        <v>154</v>
      </c>
      <c r="G1083" s="202">
        <v>10</v>
      </c>
      <c r="H1083" s="90"/>
      <c r="I1083" s="90"/>
      <c r="J1083" s="202">
        <f t="shared" si="46"/>
        <v>0</v>
      </c>
      <c r="K1083" s="202">
        <f t="shared" si="46"/>
        <v>0</v>
      </c>
      <c r="L1083" s="202">
        <f t="shared" si="47"/>
        <v>0</v>
      </c>
      <c r="M1083" s="211" t="e">
        <f>IF(#REF!=0,"",L1083/#REF!)</f>
        <v>#REF!</v>
      </c>
      <c r="N1083" s="142" t="s">
        <v>119</v>
      </c>
      <c r="O1083" s="1" t="s">
        <v>3087</v>
      </c>
    </row>
    <row r="1084" spans="1:15" ht="24" x14ac:dyDescent="0.2">
      <c r="A1084" s="34">
        <v>4</v>
      </c>
      <c r="B1084" s="210">
        <v>13</v>
      </c>
      <c r="C1084" s="199" t="s">
        <v>2207</v>
      </c>
      <c r="D1084" s="200" t="s">
        <v>2208</v>
      </c>
      <c r="E1084" s="200" t="s">
        <v>109</v>
      </c>
      <c r="F1084" s="201" t="s">
        <v>154</v>
      </c>
      <c r="G1084" s="202">
        <v>10</v>
      </c>
      <c r="H1084" s="90"/>
      <c r="I1084" s="90"/>
      <c r="J1084" s="202">
        <f t="shared" si="46"/>
        <v>0</v>
      </c>
      <c r="K1084" s="202">
        <f t="shared" si="46"/>
        <v>0</v>
      </c>
      <c r="L1084" s="202">
        <f t="shared" si="47"/>
        <v>0</v>
      </c>
      <c r="M1084" s="211" t="e">
        <f>IF(#REF!=0,"",L1084/#REF!)</f>
        <v>#REF!</v>
      </c>
      <c r="N1084" s="142" t="s">
        <v>119</v>
      </c>
      <c r="O1084" s="1" t="s">
        <v>3088</v>
      </c>
    </row>
    <row r="1085" spans="1:15" ht="24" x14ac:dyDescent="0.2">
      <c r="A1085" s="34">
        <v>4</v>
      </c>
      <c r="B1085" s="210">
        <v>13</v>
      </c>
      <c r="C1085" s="199" t="s">
        <v>2209</v>
      </c>
      <c r="D1085" s="200" t="s">
        <v>2210</v>
      </c>
      <c r="E1085" s="200" t="s">
        <v>109</v>
      </c>
      <c r="F1085" s="201" t="s">
        <v>154</v>
      </c>
      <c r="G1085" s="202">
        <v>10</v>
      </c>
      <c r="H1085" s="90"/>
      <c r="I1085" s="90"/>
      <c r="J1085" s="202">
        <f t="shared" si="46"/>
        <v>0</v>
      </c>
      <c r="K1085" s="202">
        <f t="shared" si="46"/>
        <v>0</v>
      </c>
      <c r="L1085" s="202">
        <f t="shared" si="47"/>
        <v>0</v>
      </c>
      <c r="M1085" s="211" t="e">
        <f>IF(#REF!=0,"",L1085/#REF!)</f>
        <v>#REF!</v>
      </c>
      <c r="N1085" s="142" t="s">
        <v>119</v>
      </c>
      <c r="O1085" s="1" t="s">
        <v>3089</v>
      </c>
    </row>
    <row r="1086" spans="1:15" x14ac:dyDescent="0.2">
      <c r="A1086" s="34">
        <v>4</v>
      </c>
      <c r="B1086" s="210">
        <v>13</v>
      </c>
      <c r="C1086" s="199" t="s">
        <v>2211</v>
      </c>
      <c r="D1086" s="200" t="s">
        <v>2212</v>
      </c>
      <c r="E1086" s="200" t="s">
        <v>109</v>
      </c>
      <c r="F1086" s="201" t="s">
        <v>154</v>
      </c>
      <c r="G1086" s="202">
        <v>10</v>
      </c>
      <c r="H1086" s="90"/>
      <c r="I1086" s="90"/>
      <c r="J1086" s="202">
        <f t="shared" si="46"/>
        <v>0</v>
      </c>
      <c r="K1086" s="202">
        <f t="shared" si="46"/>
        <v>0</v>
      </c>
      <c r="L1086" s="202">
        <f t="shared" si="47"/>
        <v>0</v>
      </c>
      <c r="M1086" s="211" t="e">
        <f>IF(#REF!=0,"",L1086/#REF!)</f>
        <v>#REF!</v>
      </c>
      <c r="N1086" s="142" t="s">
        <v>119</v>
      </c>
      <c r="O1086" s="1" t="s">
        <v>3090</v>
      </c>
    </row>
    <row r="1087" spans="1:15" x14ac:dyDescent="0.2">
      <c r="A1087" s="34">
        <v>4</v>
      </c>
      <c r="B1087" s="210">
        <v>13</v>
      </c>
      <c r="C1087" s="199" t="s">
        <v>2213</v>
      </c>
      <c r="D1087" s="200" t="s">
        <v>2214</v>
      </c>
      <c r="E1087" s="200" t="s">
        <v>109</v>
      </c>
      <c r="F1087" s="201" t="s">
        <v>154</v>
      </c>
      <c r="G1087" s="202">
        <v>10</v>
      </c>
      <c r="H1087" s="90"/>
      <c r="I1087" s="90"/>
      <c r="J1087" s="202">
        <f t="shared" si="46"/>
        <v>0</v>
      </c>
      <c r="K1087" s="202">
        <f t="shared" si="46"/>
        <v>0</v>
      </c>
      <c r="L1087" s="202">
        <f t="shared" si="47"/>
        <v>0</v>
      </c>
      <c r="M1087" s="211" t="e">
        <f>IF(#REF!=0,"",L1087/#REF!)</f>
        <v>#REF!</v>
      </c>
      <c r="N1087" s="142" t="s">
        <v>119</v>
      </c>
      <c r="O1087" s="1" t="s">
        <v>3091</v>
      </c>
    </row>
    <row r="1088" spans="1:15" x14ac:dyDescent="0.2">
      <c r="A1088" s="34">
        <v>4</v>
      </c>
      <c r="B1088" s="210">
        <v>13</v>
      </c>
      <c r="C1088" s="199" t="s">
        <v>2215</v>
      </c>
      <c r="D1088" s="200" t="s">
        <v>2216</v>
      </c>
      <c r="E1088" s="200" t="s">
        <v>109</v>
      </c>
      <c r="F1088" s="201" t="s">
        <v>154</v>
      </c>
      <c r="G1088" s="202">
        <v>10</v>
      </c>
      <c r="H1088" s="90"/>
      <c r="I1088" s="90"/>
      <c r="J1088" s="202">
        <f t="shared" si="46"/>
        <v>0</v>
      </c>
      <c r="K1088" s="202">
        <f t="shared" si="46"/>
        <v>0</v>
      </c>
      <c r="L1088" s="202">
        <f t="shared" si="47"/>
        <v>0</v>
      </c>
      <c r="M1088" s="211" t="e">
        <f>IF(#REF!=0,"",L1088/#REF!)</f>
        <v>#REF!</v>
      </c>
      <c r="N1088" s="142" t="s">
        <v>119</v>
      </c>
      <c r="O1088" s="1" t="s">
        <v>3092</v>
      </c>
    </row>
    <row r="1089" spans="1:15" x14ac:dyDescent="0.2">
      <c r="A1089" s="34">
        <v>4</v>
      </c>
      <c r="B1089" s="210">
        <v>13</v>
      </c>
      <c r="C1089" s="199" t="s">
        <v>2217</v>
      </c>
      <c r="D1089" s="200" t="s">
        <v>2218</v>
      </c>
      <c r="E1089" s="200" t="s">
        <v>109</v>
      </c>
      <c r="F1089" s="201" t="s">
        <v>114</v>
      </c>
      <c r="G1089" s="202">
        <v>4</v>
      </c>
      <c r="H1089" s="90"/>
      <c r="I1089" s="90"/>
      <c r="J1089" s="202">
        <f t="shared" si="46"/>
        <v>0</v>
      </c>
      <c r="K1089" s="202">
        <f t="shared" si="46"/>
        <v>0</v>
      </c>
      <c r="L1089" s="202">
        <f t="shared" si="47"/>
        <v>0</v>
      </c>
      <c r="M1089" s="211" t="e">
        <f>IF(#REF!=0,"",L1089/#REF!)</f>
        <v>#REF!</v>
      </c>
      <c r="N1089" s="142" t="s">
        <v>119</v>
      </c>
      <c r="O1089" s="1" t="s">
        <v>3093</v>
      </c>
    </row>
    <row r="1090" spans="1:15" x14ac:dyDescent="0.2">
      <c r="A1090" s="34">
        <v>4</v>
      </c>
      <c r="B1090" s="210">
        <v>13</v>
      </c>
      <c r="C1090" s="199" t="s">
        <v>2219</v>
      </c>
      <c r="D1090" s="200" t="s">
        <v>2220</v>
      </c>
      <c r="E1090" s="200" t="s">
        <v>109</v>
      </c>
      <c r="F1090" s="201" t="s">
        <v>114</v>
      </c>
      <c r="G1090" s="202">
        <v>5</v>
      </c>
      <c r="H1090" s="90"/>
      <c r="I1090" s="90"/>
      <c r="J1090" s="202">
        <f t="shared" si="46"/>
        <v>0</v>
      </c>
      <c r="K1090" s="202">
        <f t="shared" si="46"/>
        <v>0</v>
      </c>
      <c r="L1090" s="202">
        <f t="shared" si="47"/>
        <v>0</v>
      </c>
      <c r="M1090" s="211" t="e">
        <f>IF(#REF!=0,"",L1090/#REF!)</f>
        <v>#REF!</v>
      </c>
      <c r="N1090" s="142" t="s">
        <v>119</v>
      </c>
      <c r="O1090" s="1" t="s">
        <v>3093</v>
      </c>
    </row>
    <row r="1091" spans="1:15" x14ac:dyDescent="0.2">
      <c r="A1091" s="34">
        <v>4</v>
      </c>
      <c r="B1091" s="210">
        <v>13</v>
      </c>
      <c r="C1091" s="199" t="s">
        <v>2221</v>
      </c>
      <c r="D1091" s="200" t="s">
        <v>2222</v>
      </c>
      <c r="E1091" s="200" t="s">
        <v>109</v>
      </c>
      <c r="F1091" s="201" t="s">
        <v>114</v>
      </c>
      <c r="G1091" s="202">
        <v>5</v>
      </c>
      <c r="H1091" s="90"/>
      <c r="I1091" s="90"/>
      <c r="J1091" s="202">
        <f t="shared" si="46"/>
        <v>0</v>
      </c>
      <c r="K1091" s="202">
        <f t="shared" si="46"/>
        <v>0</v>
      </c>
      <c r="L1091" s="202">
        <f t="shared" si="47"/>
        <v>0</v>
      </c>
      <c r="M1091" s="211" t="e">
        <f>IF(#REF!=0,"",L1091/#REF!)</f>
        <v>#REF!</v>
      </c>
      <c r="N1091" s="142" t="s">
        <v>119</v>
      </c>
      <c r="O1091" s="1" t="s">
        <v>3095</v>
      </c>
    </row>
    <row r="1092" spans="1:15" x14ac:dyDescent="0.2">
      <c r="A1092" s="34">
        <v>4</v>
      </c>
      <c r="B1092" s="210">
        <v>13</v>
      </c>
      <c r="C1092" s="199" t="s">
        <v>2223</v>
      </c>
      <c r="D1092" s="200" t="s">
        <v>2224</v>
      </c>
      <c r="E1092" s="200" t="s">
        <v>109</v>
      </c>
      <c r="F1092" s="201" t="s">
        <v>2225</v>
      </c>
      <c r="G1092" s="202">
        <v>5</v>
      </c>
      <c r="H1092" s="90"/>
      <c r="I1092" s="90"/>
      <c r="J1092" s="202">
        <f t="shared" si="46"/>
        <v>0</v>
      </c>
      <c r="K1092" s="202">
        <f t="shared" si="46"/>
        <v>0</v>
      </c>
      <c r="L1092" s="202">
        <f t="shared" si="47"/>
        <v>0</v>
      </c>
      <c r="M1092" s="211" t="e">
        <f>IF(#REF!=0,"",L1092/#REF!)</f>
        <v>#REF!</v>
      </c>
      <c r="N1092" s="142" t="s">
        <v>119</v>
      </c>
      <c r="O1092" s="1" t="s">
        <v>3096</v>
      </c>
    </row>
    <row r="1093" spans="1:15" x14ac:dyDescent="0.2">
      <c r="A1093" s="34">
        <v>4</v>
      </c>
      <c r="B1093" s="210">
        <v>13</v>
      </c>
      <c r="C1093" s="199" t="s">
        <v>2226</v>
      </c>
      <c r="D1093" s="200" t="s">
        <v>2227</v>
      </c>
      <c r="E1093" s="200" t="s">
        <v>109</v>
      </c>
      <c r="F1093" s="201" t="s">
        <v>114</v>
      </c>
      <c r="G1093" s="202">
        <v>5</v>
      </c>
      <c r="H1093" s="90"/>
      <c r="I1093" s="90"/>
      <c r="J1093" s="202">
        <f t="shared" si="46"/>
        <v>0</v>
      </c>
      <c r="K1093" s="202">
        <f t="shared" si="46"/>
        <v>0</v>
      </c>
      <c r="L1093" s="202">
        <f t="shared" si="47"/>
        <v>0</v>
      </c>
      <c r="M1093" s="211" t="e">
        <f>IF(#REF!=0,"",L1093/#REF!)</f>
        <v>#REF!</v>
      </c>
      <c r="N1093" s="142" t="s">
        <v>119</v>
      </c>
      <c r="O1093" s="1" t="s">
        <v>3093</v>
      </c>
    </row>
    <row r="1094" spans="1:15" x14ac:dyDescent="0.2">
      <c r="A1094" s="34">
        <v>4</v>
      </c>
      <c r="B1094" s="210">
        <v>13</v>
      </c>
      <c r="C1094" s="199" t="s">
        <v>2228</v>
      </c>
      <c r="D1094" s="200" t="s">
        <v>2229</v>
      </c>
      <c r="E1094" s="200" t="s">
        <v>109</v>
      </c>
      <c r="F1094" s="201" t="s">
        <v>2225</v>
      </c>
      <c r="G1094" s="202">
        <v>5</v>
      </c>
      <c r="H1094" s="90"/>
      <c r="I1094" s="90"/>
      <c r="J1094" s="202">
        <f t="shared" si="46"/>
        <v>0</v>
      </c>
      <c r="K1094" s="202">
        <f t="shared" si="46"/>
        <v>0</v>
      </c>
      <c r="L1094" s="202">
        <f t="shared" si="47"/>
        <v>0</v>
      </c>
      <c r="M1094" s="211" t="e">
        <f>IF(#REF!=0,"",L1094/#REF!)</f>
        <v>#REF!</v>
      </c>
      <c r="N1094" s="142" t="s">
        <v>119</v>
      </c>
      <c r="O1094" s="1" t="s">
        <v>3094</v>
      </c>
    </row>
    <row r="1095" spans="1:15" x14ac:dyDescent="0.2">
      <c r="A1095" s="34">
        <v>4</v>
      </c>
      <c r="B1095" s="210">
        <v>13</v>
      </c>
      <c r="C1095" s="199" t="s">
        <v>2230</v>
      </c>
      <c r="D1095" s="200" t="s">
        <v>2231</v>
      </c>
      <c r="E1095" s="200" t="s">
        <v>109</v>
      </c>
      <c r="F1095" s="201" t="s">
        <v>114</v>
      </c>
      <c r="G1095" s="202">
        <v>5</v>
      </c>
      <c r="H1095" s="90"/>
      <c r="I1095" s="90"/>
      <c r="J1095" s="202">
        <f t="shared" si="46"/>
        <v>0</v>
      </c>
      <c r="K1095" s="202">
        <f t="shared" si="46"/>
        <v>0</v>
      </c>
      <c r="L1095" s="202">
        <f t="shared" si="47"/>
        <v>0</v>
      </c>
      <c r="M1095" s="211" t="e">
        <f>IF(#REF!=0,"",L1095/#REF!)</f>
        <v>#REF!</v>
      </c>
      <c r="N1095" s="142" t="s">
        <v>119</v>
      </c>
      <c r="O1095" s="1" t="s">
        <v>3097</v>
      </c>
    </row>
    <row r="1096" spans="1:15" x14ac:dyDescent="0.2">
      <c r="A1096" s="34">
        <v>4</v>
      </c>
      <c r="B1096" s="210">
        <v>13</v>
      </c>
      <c r="C1096" s="199" t="s">
        <v>2232</v>
      </c>
      <c r="D1096" s="200" t="s">
        <v>2233</v>
      </c>
      <c r="E1096" s="200" t="s">
        <v>109</v>
      </c>
      <c r="F1096" s="201" t="s">
        <v>2225</v>
      </c>
      <c r="G1096" s="202">
        <v>5</v>
      </c>
      <c r="H1096" s="90"/>
      <c r="I1096" s="90"/>
      <c r="J1096" s="202">
        <f t="shared" si="46"/>
        <v>0</v>
      </c>
      <c r="K1096" s="202">
        <f t="shared" si="46"/>
        <v>0</v>
      </c>
      <c r="L1096" s="202">
        <f t="shared" si="47"/>
        <v>0</v>
      </c>
      <c r="M1096" s="211" t="e">
        <f>IF(#REF!=0,"",L1096/#REF!)</f>
        <v>#REF!</v>
      </c>
      <c r="N1096" s="142" t="s">
        <v>119</v>
      </c>
      <c r="O1096" s="1" t="s">
        <v>3098</v>
      </c>
    </row>
    <row r="1097" spans="1:15" x14ac:dyDescent="0.2">
      <c r="A1097" s="34">
        <v>4</v>
      </c>
      <c r="B1097" s="210">
        <v>13</v>
      </c>
      <c r="C1097" s="199" t="s">
        <v>2234</v>
      </c>
      <c r="D1097" s="200" t="s">
        <v>2235</v>
      </c>
      <c r="E1097" s="200" t="s">
        <v>109</v>
      </c>
      <c r="F1097" s="201" t="s">
        <v>114</v>
      </c>
      <c r="G1097" s="202">
        <v>5</v>
      </c>
      <c r="H1097" s="90"/>
      <c r="I1097" s="90"/>
      <c r="J1097" s="202">
        <f t="shared" si="46"/>
        <v>0</v>
      </c>
      <c r="K1097" s="202">
        <f t="shared" si="46"/>
        <v>0</v>
      </c>
      <c r="L1097" s="202">
        <f t="shared" si="47"/>
        <v>0</v>
      </c>
      <c r="M1097" s="211" t="e">
        <f>IF(#REF!=0,"",L1097/#REF!)</f>
        <v>#REF!</v>
      </c>
      <c r="N1097" s="142" t="s">
        <v>119</v>
      </c>
      <c r="O1097" s="1" t="s">
        <v>3070</v>
      </c>
    </row>
    <row r="1098" spans="1:15" x14ac:dyDescent="0.2">
      <c r="A1098" s="34">
        <v>4</v>
      </c>
      <c r="B1098" s="210">
        <v>13</v>
      </c>
      <c r="C1098" s="199" t="s">
        <v>2236</v>
      </c>
      <c r="D1098" s="200" t="s">
        <v>2237</v>
      </c>
      <c r="E1098" s="200" t="s">
        <v>109</v>
      </c>
      <c r="F1098" s="201" t="s">
        <v>114</v>
      </c>
      <c r="G1098" s="202">
        <v>5</v>
      </c>
      <c r="H1098" s="90"/>
      <c r="I1098" s="90"/>
      <c r="J1098" s="202">
        <f t="shared" si="46"/>
        <v>0</v>
      </c>
      <c r="K1098" s="202">
        <f t="shared" si="46"/>
        <v>0</v>
      </c>
      <c r="L1098" s="202">
        <f t="shared" si="47"/>
        <v>0</v>
      </c>
      <c r="M1098" s="211" t="e">
        <f>IF(#REF!=0,"",L1098/#REF!)</f>
        <v>#REF!</v>
      </c>
      <c r="N1098" s="142" t="s">
        <v>119</v>
      </c>
      <c r="O1098" s="1" t="s">
        <v>3070</v>
      </c>
    </row>
    <row r="1099" spans="1:15" x14ac:dyDescent="0.2">
      <c r="A1099" s="34">
        <v>4</v>
      </c>
      <c r="B1099" s="210">
        <v>13</v>
      </c>
      <c r="C1099" s="199" t="s">
        <v>2238</v>
      </c>
      <c r="D1099" s="200" t="s">
        <v>2239</v>
      </c>
      <c r="E1099" s="200" t="s">
        <v>109</v>
      </c>
      <c r="F1099" s="201" t="s">
        <v>114</v>
      </c>
      <c r="G1099" s="202">
        <v>5</v>
      </c>
      <c r="H1099" s="90"/>
      <c r="I1099" s="90"/>
      <c r="J1099" s="202">
        <f t="shared" si="46"/>
        <v>0</v>
      </c>
      <c r="K1099" s="202">
        <f t="shared" si="46"/>
        <v>0</v>
      </c>
      <c r="L1099" s="202">
        <f t="shared" si="47"/>
        <v>0</v>
      </c>
      <c r="M1099" s="211" t="e">
        <f>IF(#REF!=0,"",L1099/#REF!)</f>
        <v>#REF!</v>
      </c>
      <c r="N1099" s="142" t="s">
        <v>119</v>
      </c>
      <c r="O1099" s="1" t="s">
        <v>3069</v>
      </c>
    </row>
    <row r="1100" spans="1:15" x14ac:dyDescent="0.2">
      <c r="A1100" s="34">
        <v>4</v>
      </c>
      <c r="B1100" s="34">
        <v>13</v>
      </c>
      <c r="C1100" s="35" t="s">
        <v>2240</v>
      </c>
      <c r="D1100" s="36" t="s">
        <v>2241</v>
      </c>
      <c r="E1100" s="37"/>
      <c r="F1100" s="39"/>
      <c r="G1100" s="92"/>
      <c r="H1100" s="91"/>
      <c r="I1100" s="91"/>
      <c r="J1100" s="92"/>
      <c r="K1100" s="92"/>
      <c r="L1100" s="92"/>
      <c r="M1100" s="98"/>
      <c r="N1100" s="144"/>
    </row>
    <row r="1101" spans="1:15" ht="102.75" customHeight="1" x14ac:dyDescent="0.2">
      <c r="A1101" s="34">
        <v>4</v>
      </c>
      <c r="B1101" s="34">
        <v>13</v>
      </c>
      <c r="C1101" s="41" t="s">
        <v>2242</v>
      </c>
      <c r="D1101" s="42" t="s">
        <v>2243</v>
      </c>
      <c r="E1101" s="42" t="s">
        <v>109</v>
      </c>
      <c r="F1101" s="43"/>
      <c r="G1101" s="95"/>
      <c r="H1101" s="90"/>
      <c r="I1101" s="90"/>
      <c r="J1101" s="95"/>
      <c r="K1101" s="95"/>
      <c r="L1101" s="95"/>
      <c r="M1101" s="101"/>
      <c r="N1101" s="142"/>
    </row>
    <row r="1102" spans="1:15" x14ac:dyDescent="0.2">
      <c r="A1102" s="34">
        <v>4</v>
      </c>
      <c r="B1102" s="210">
        <v>13</v>
      </c>
      <c r="C1102" s="199" t="s">
        <v>2244</v>
      </c>
      <c r="D1102" s="225" t="s">
        <v>2245</v>
      </c>
      <c r="E1102" s="200" t="s">
        <v>109</v>
      </c>
      <c r="F1102" s="201" t="s">
        <v>387</v>
      </c>
      <c r="G1102" s="202">
        <v>1</v>
      </c>
      <c r="H1102" s="90"/>
      <c r="I1102" s="90"/>
      <c r="J1102" s="202">
        <f t="shared" si="46"/>
        <v>0</v>
      </c>
      <c r="K1102" s="202">
        <f t="shared" si="46"/>
        <v>0</v>
      </c>
      <c r="L1102" s="202">
        <f t="shared" si="47"/>
        <v>0</v>
      </c>
      <c r="M1102" s="211" t="e">
        <f>IF(#REF!=0,"",L1102/#REF!)</f>
        <v>#REF!</v>
      </c>
      <c r="N1102" s="142" t="s">
        <v>119</v>
      </c>
      <c r="O1102" s="1" t="s">
        <v>3446</v>
      </c>
    </row>
    <row r="1103" spans="1:15" x14ac:dyDescent="0.2">
      <c r="A1103" s="34">
        <v>4</v>
      </c>
      <c r="B1103" s="210">
        <v>13</v>
      </c>
      <c r="C1103" s="199" t="s">
        <v>2246</v>
      </c>
      <c r="D1103" s="225" t="s">
        <v>2247</v>
      </c>
      <c r="E1103" s="200" t="s">
        <v>109</v>
      </c>
      <c r="F1103" s="201" t="s">
        <v>387</v>
      </c>
      <c r="G1103" s="202">
        <v>1</v>
      </c>
      <c r="H1103" s="90"/>
      <c r="I1103" s="90"/>
      <c r="J1103" s="202">
        <f t="shared" si="46"/>
        <v>0</v>
      </c>
      <c r="K1103" s="202">
        <f t="shared" si="46"/>
        <v>0</v>
      </c>
      <c r="L1103" s="202">
        <f t="shared" si="47"/>
        <v>0</v>
      </c>
      <c r="M1103" s="211" t="e">
        <f>IF(#REF!=0,"",L1103/#REF!)</f>
        <v>#REF!</v>
      </c>
      <c r="N1103" s="142" t="s">
        <v>119</v>
      </c>
      <c r="O1103" s="1" t="s">
        <v>3447</v>
      </c>
    </row>
    <row r="1104" spans="1:15" x14ac:dyDescent="0.2">
      <c r="A1104" s="34">
        <v>4</v>
      </c>
      <c r="B1104" s="210">
        <v>13</v>
      </c>
      <c r="C1104" s="199" t="s">
        <v>2248</v>
      </c>
      <c r="D1104" s="225" t="s">
        <v>2249</v>
      </c>
      <c r="E1104" s="200" t="s">
        <v>109</v>
      </c>
      <c r="F1104" s="201" t="s">
        <v>387</v>
      </c>
      <c r="G1104" s="202">
        <v>1</v>
      </c>
      <c r="H1104" s="90"/>
      <c r="I1104" s="90"/>
      <c r="J1104" s="202">
        <f t="shared" si="46"/>
        <v>0</v>
      </c>
      <c r="K1104" s="202">
        <f t="shared" si="46"/>
        <v>0</v>
      </c>
      <c r="L1104" s="202">
        <f t="shared" si="47"/>
        <v>0</v>
      </c>
      <c r="M1104" s="211" t="e">
        <f>IF(#REF!=0,"",L1104/#REF!)</f>
        <v>#REF!</v>
      </c>
      <c r="N1104" s="142" t="s">
        <v>119</v>
      </c>
      <c r="O1104" s="1" t="s">
        <v>3448</v>
      </c>
    </row>
    <row r="1105" spans="1:15" x14ac:dyDescent="0.2">
      <c r="A1105" s="34">
        <v>4</v>
      </c>
      <c r="B1105" s="210">
        <v>13</v>
      </c>
      <c r="C1105" s="199" t="s">
        <v>2250</v>
      </c>
      <c r="D1105" s="225" t="s">
        <v>2251</v>
      </c>
      <c r="E1105" s="200" t="s">
        <v>109</v>
      </c>
      <c r="F1105" s="201" t="s">
        <v>387</v>
      </c>
      <c r="G1105" s="202">
        <v>1</v>
      </c>
      <c r="H1105" s="90"/>
      <c r="I1105" s="90"/>
      <c r="J1105" s="202">
        <f t="shared" si="46"/>
        <v>0</v>
      </c>
      <c r="K1105" s="202">
        <f t="shared" si="46"/>
        <v>0</v>
      </c>
      <c r="L1105" s="202">
        <f t="shared" si="47"/>
        <v>0</v>
      </c>
      <c r="M1105" s="211" t="e">
        <f>IF(#REF!=0,"",L1105/#REF!)</f>
        <v>#REF!</v>
      </c>
      <c r="N1105" s="142" t="s">
        <v>119</v>
      </c>
      <c r="O1105" s="1" t="s">
        <v>3449</v>
      </c>
    </row>
    <row r="1106" spans="1:15" x14ac:dyDescent="0.2">
      <c r="A1106" s="34">
        <v>4</v>
      </c>
      <c r="B1106" s="210">
        <v>13</v>
      </c>
      <c r="C1106" s="199" t="s">
        <v>2252</v>
      </c>
      <c r="D1106" s="225" t="s">
        <v>2253</v>
      </c>
      <c r="E1106" s="200" t="s">
        <v>109</v>
      </c>
      <c r="F1106" s="201" t="s">
        <v>387</v>
      </c>
      <c r="G1106" s="202">
        <v>1</v>
      </c>
      <c r="H1106" s="90"/>
      <c r="I1106" s="90"/>
      <c r="J1106" s="202">
        <f t="shared" si="46"/>
        <v>0</v>
      </c>
      <c r="K1106" s="202">
        <f t="shared" si="46"/>
        <v>0</v>
      </c>
      <c r="L1106" s="202">
        <f t="shared" si="47"/>
        <v>0</v>
      </c>
      <c r="M1106" s="211" t="e">
        <f>IF(#REF!=0,"",L1106/#REF!)</f>
        <v>#REF!</v>
      </c>
      <c r="N1106" s="142" t="s">
        <v>119</v>
      </c>
      <c r="O1106" s="1" t="s">
        <v>3450</v>
      </c>
    </row>
    <row r="1107" spans="1:15" x14ac:dyDescent="0.2">
      <c r="A1107" s="34">
        <v>4</v>
      </c>
      <c r="B1107" s="210">
        <v>13</v>
      </c>
      <c r="C1107" s="199" t="s">
        <v>2254</v>
      </c>
      <c r="D1107" s="225" t="s">
        <v>2255</v>
      </c>
      <c r="E1107" s="200" t="s">
        <v>109</v>
      </c>
      <c r="F1107" s="201" t="s">
        <v>387</v>
      </c>
      <c r="G1107" s="202">
        <v>1</v>
      </c>
      <c r="H1107" s="90"/>
      <c r="I1107" s="90"/>
      <c r="J1107" s="202">
        <f t="shared" si="46"/>
        <v>0</v>
      </c>
      <c r="K1107" s="202">
        <f t="shared" si="46"/>
        <v>0</v>
      </c>
      <c r="L1107" s="202">
        <f t="shared" si="47"/>
        <v>0</v>
      </c>
      <c r="M1107" s="211" t="e">
        <f>IF(#REF!=0,"",L1107/#REF!)</f>
        <v>#REF!</v>
      </c>
      <c r="N1107" s="142" t="s">
        <v>119</v>
      </c>
      <c r="O1107" s="1" t="s">
        <v>3451</v>
      </c>
    </row>
    <row r="1108" spans="1:15" x14ac:dyDescent="0.2">
      <c r="A1108" s="34">
        <v>4</v>
      </c>
      <c r="B1108" s="210">
        <v>13</v>
      </c>
      <c r="C1108" s="199" t="s">
        <v>2256</v>
      </c>
      <c r="D1108" s="225" t="s">
        <v>2257</v>
      </c>
      <c r="E1108" s="200" t="s">
        <v>109</v>
      </c>
      <c r="F1108" s="201" t="s">
        <v>387</v>
      </c>
      <c r="G1108" s="202">
        <v>1</v>
      </c>
      <c r="H1108" s="90"/>
      <c r="I1108" s="90"/>
      <c r="J1108" s="202">
        <f t="shared" si="46"/>
        <v>0</v>
      </c>
      <c r="K1108" s="202">
        <f t="shared" si="46"/>
        <v>0</v>
      </c>
      <c r="L1108" s="202">
        <f t="shared" si="47"/>
        <v>0</v>
      </c>
      <c r="M1108" s="211" t="e">
        <f>IF(#REF!=0,"",L1108/#REF!)</f>
        <v>#REF!</v>
      </c>
      <c r="N1108" s="142" t="s">
        <v>119</v>
      </c>
      <c r="O1108" s="1" t="s">
        <v>3452</v>
      </c>
    </row>
    <row r="1109" spans="1:15" x14ac:dyDescent="0.2">
      <c r="A1109" s="34">
        <v>4</v>
      </c>
      <c r="B1109" s="210">
        <v>13</v>
      </c>
      <c r="C1109" s="199" t="s">
        <v>2258</v>
      </c>
      <c r="D1109" s="225" t="s">
        <v>2259</v>
      </c>
      <c r="E1109" s="200" t="s">
        <v>109</v>
      </c>
      <c r="F1109" s="201" t="s">
        <v>387</v>
      </c>
      <c r="G1109" s="202">
        <v>1</v>
      </c>
      <c r="H1109" s="90"/>
      <c r="I1109" s="90"/>
      <c r="J1109" s="202">
        <f t="shared" si="46"/>
        <v>0</v>
      </c>
      <c r="K1109" s="202">
        <f t="shared" si="46"/>
        <v>0</v>
      </c>
      <c r="L1109" s="202">
        <f t="shared" si="47"/>
        <v>0</v>
      </c>
      <c r="M1109" s="211" t="e">
        <f>IF(#REF!=0,"",L1109/#REF!)</f>
        <v>#REF!</v>
      </c>
      <c r="N1109" s="142" t="s">
        <v>119</v>
      </c>
      <c r="O1109" s="1" t="s">
        <v>3453</v>
      </c>
    </row>
    <row r="1110" spans="1:15" x14ac:dyDescent="0.2">
      <c r="A1110" s="34">
        <v>4</v>
      </c>
      <c r="B1110" s="210">
        <v>13</v>
      </c>
      <c r="C1110" s="199" t="s">
        <v>2260</v>
      </c>
      <c r="D1110" s="225" t="s">
        <v>2261</v>
      </c>
      <c r="E1110" s="200" t="s">
        <v>109</v>
      </c>
      <c r="F1110" s="201" t="s">
        <v>387</v>
      </c>
      <c r="G1110" s="202">
        <v>1</v>
      </c>
      <c r="H1110" s="90"/>
      <c r="I1110" s="90"/>
      <c r="J1110" s="202">
        <f t="shared" si="46"/>
        <v>0</v>
      </c>
      <c r="K1110" s="202">
        <f t="shared" si="46"/>
        <v>0</v>
      </c>
      <c r="L1110" s="202">
        <f t="shared" si="47"/>
        <v>0</v>
      </c>
      <c r="M1110" s="211" t="e">
        <f>IF(#REF!=0,"",L1110/#REF!)</f>
        <v>#REF!</v>
      </c>
      <c r="N1110" s="142" t="s">
        <v>119</v>
      </c>
      <c r="O1110" s="1" t="s">
        <v>3454</v>
      </c>
    </row>
    <row r="1111" spans="1:15" x14ac:dyDescent="0.2">
      <c r="A1111" s="34">
        <v>4</v>
      </c>
      <c r="B1111" s="210">
        <v>13</v>
      </c>
      <c r="C1111" s="199" t="s">
        <v>2262</v>
      </c>
      <c r="D1111" s="225" t="s">
        <v>2263</v>
      </c>
      <c r="E1111" s="200" t="s">
        <v>109</v>
      </c>
      <c r="F1111" s="201" t="s">
        <v>387</v>
      </c>
      <c r="G1111" s="202">
        <v>1</v>
      </c>
      <c r="H1111" s="90"/>
      <c r="I1111" s="90"/>
      <c r="J1111" s="202">
        <f t="shared" si="46"/>
        <v>0</v>
      </c>
      <c r="K1111" s="202">
        <f t="shared" si="46"/>
        <v>0</v>
      </c>
      <c r="L1111" s="202">
        <f t="shared" si="47"/>
        <v>0</v>
      </c>
      <c r="M1111" s="211" t="e">
        <f>IF(#REF!=0,"",L1111/#REF!)</f>
        <v>#REF!</v>
      </c>
      <c r="N1111" s="142" t="s">
        <v>119</v>
      </c>
      <c r="O1111" s="1" t="s">
        <v>3455</v>
      </c>
    </row>
    <row r="1112" spans="1:15" ht="24" x14ac:dyDescent="0.2">
      <c r="A1112" s="34">
        <v>4</v>
      </c>
      <c r="B1112" s="34">
        <v>13</v>
      </c>
      <c r="C1112" s="41" t="s">
        <v>2264</v>
      </c>
      <c r="D1112" s="42" t="s">
        <v>2265</v>
      </c>
      <c r="E1112" s="42" t="s">
        <v>109</v>
      </c>
      <c r="F1112" s="43"/>
      <c r="G1112" s="95"/>
      <c r="H1112" s="90"/>
      <c r="I1112" s="90"/>
      <c r="J1112" s="95"/>
      <c r="K1112" s="95"/>
      <c r="L1112" s="95"/>
      <c r="M1112" s="101"/>
      <c r="N1112" s="142"/>
    </row>
    <row r="1113" spans="1:15" x14ac:dyDescent="0.2">
      <c r="A1113" s="34">
        <v>4</v>
      </c>
      <c r="B1113" s="210">
        <v>13</v>
      </c>
      <c r="C1113" s="199" t="s">
        <v>2266</v>
      </c>
      <c r="D1113" s="200" t="s">
        <v>2267</v>
      </c>
      <c r="E1113" s="200" t="s">
        <v>109</v>
      </c>
      <c r="F1113" s="201" t="s">
        <v>114</v>
      </c>
      <c r="G1113" s="202">
        <v>1</v>
      </c>
      <c r="H1113" s="90"/>
      <c r="I1113" s="90"/>
      <c r="J1113" s="202">
        <f t="shared" si="46"/>
        <v>0</v>
      </c>
      <c r="K1113" s="202">
        <f t="shared" si="46"/>
        <v>0</v>
      </c>
      <c r="L1113" s="202">
        <f t="shared" si="47"/>
        <v>0</v>
      </c>
      <c r="M1113" s="211" t="e">
        <f>IF(#REF!=0,"",L1113/#REF!)</f>
        <v>#REF!</v>
      </c>
      <c r="N1113" s="142" t="s">
        <v>2268</v>
      </c>
    </row>
    <row r="1114" spans="1:15" x14ac:dyDescent="0.2">
      <c r="A1114" s="34">
        <v>4</v>
      </c>
      <c r="B1114" s="210">
        <v>13</v>
      </c>
      <c r="C1114" s="199" t="s">
        <v>2269</v>
      </c>
      <c r="D1114" s="200" t="s">
        <v>2270</v>
      </c>
      <c r="E1114" s="200" t="s">
        <v>109</v>
      </c>
      <c r="F1114" s="201" t="s">
        <v>114</v>
      </c>
      <c r="G1114" s="202">
        <v>1</v>
      </c>
      <c r="H1114" s="90"/>
      <c r="I1114" s="90"/>
      <c r="J1114" s="202">
        <f t="shared" si="46"/>
        <v>0</v>
      </c>
      <c r="K1114" s="202">
        <f t="shared" si="46"/>
        <v>0</v>
      </c>
      <c r="L1114" s="202">
        <f t="shared" si="47"/>
        <v>0</v>
      </c>
      <c r="M1114" s="211" t="e">
        <f>IF(#REF!=0,"",L1114/#REF!)</f>
        <v>#REF!</v>
      </c>
      <c r="N1114" s="142" t="s">
        <v>2271</v>
      </c>
    </row>
    <row r="1115" spans="1:15" x14ac:dyDescent="0.2">
      <c r="A1115" s="34">
        <v>4</v>
      </c>
      <c r="B1115" s="210">
        <v>13</v>
      </c>
      <c r="C1115" s="199" t="s">
        <v>2272</v>
      </c>
      <c r="D1115" s="200" t="s">
        <v>2273</v>
      </c>
      <c r="E1115" s="200" t="s">
        <v>109</v>
      </c>
      <c r="F1115" s="201" t="s">
        <v>114</v>
      </c>
      <c r="G1115" s="202">
        <v>1</v>
      </c>
      <c r="H1115" s="90"/>
      <c r="I1115" s="90"/>
      <c r="J1115" s="202">
        <f t="shared" si="46"/>
        <v>0</v>
      </c>
      <c r="K1115" s="202">
        <f t="shared" si="46"/>
        <v>0</v>
      </c>
      <c r="L1115" s="202">
        <f t="shared" si="47"/>
        <v>0</v>
      </c>
      <c r="M1115" s="211" t="e">
        <f>IF(#REF!=0,"",L1115/#REF!)</f>
        <v>#REF!</v>
      </c>
      <c r="N1115" s="142" t="s">
        <v>2274</v>
      </c>
    </row>
    <row r="1116" spans="1:15" x14ac:dyDescent="0.2">
      <c r="A1116" s="34">
        <v>4</v>
      </c>
      <c r="B1116" s="210">
        <v>13</v>
      </c>
      <c r="C1116" s="199" t="s">
        <v>2275</v>
      </c>
      <c r="D1116" s="200" t="s">
        <v>2276</v>
      </c>
      <c r="E1116" s="200" t="s">
        <v>109</v>
      </c>
      <c r="F1116" s="201" t="s">
        <v>114</v>
      </c>
      <c r="G1116" s="202">
        <v>1</v>
      </c>
      <c r="H1116" s="90"/>
      <c r="I1116" s="90"/>
      <c r="J1116" s="202">
        <f t="shared" si="46"/>
        <v>0</v>
      </c>
      <c r="K1116" s="202">
        <f t="shared" si="46"/>
        <v>0</v>
      </c>
      <c r="L1116" s="202">
        <f t="shared" si="47"/>
        <v>0</v>
      </c>
      <c r="M1116" s="211" t="e">
        <f>IF(#REF!=0,"",L1116/#REF!)</f>
        <v>#REF!</v>
      </c>
      <c r="N1116" s="142" t="s">
        <v>2277</v>
      </c>
    </row>
    <row r="1117" spans="1:15" x14ac:dyDescent="0.2">
      <c r="A1117" s="34">
        <v>4</v>
      </c>
      <c r="B1117" s="210">
        <v>13</v>
      </c>
      <c r="C1117" s="199" t="s">
        <v>2278</v>
      </c>
      <c r="D1117" s="200" t="s">
        <v>2279</v>
      </c>
      <c r="E1117" s="200" t="s">
        <v>109</v>
      </c>
      <c r="F1117" s="201" t="s">
        <v>114</v>
      </c>
      <c r="G1117" s="202">
        <v>1</v>
      </c>
      <c r="H1117" s="90"/>
      <c r="I1117" s="90"/>
      <c r="J1117" s="202">
        <f t="shared" si="46"/>
        <v>0</v>
      </c>
      <c r="K1117" s="202">
        <f t="shared" si="46"/>
        <v>0</v>
      </c>
      <c r="L1117" s="202">
        <f t="shared" si="47"/>
        <v>0</v>
      </c>
      <c r="M1117" s="211" t="e">
        <f>IF(#REF!=0,"",L1117/#REF!)</f>
        <v>#REF!</v>
      </c>
      <c r="N1117" s="142" t="s">
        <v>2280</v>
      </c>
    </row>
    <row r="1118" spans="1:15" x14ac:dyDescent="0.2">
      <c r="A1118" s="34">
        <v>4</v>
      </c>
      <c r="B1118" s="210">
        <v>13</v>
      </c>
      <c r="C1118" s="199" t="s">
        <v>2281</v>
      </c>
      <c r="D1118" s="200" t="s">
        <v>2282</v>
      </c>
      <c r="E1118" s="200" t="s">
        <v>109</v>
      </c>
      <c r="F1118" s="201" t="s">
        <v>114</v>
      </c>
      <c r="G1118" s="202">
        <v>1</v>
      </c>
      <c r="H1118" s="90"/>
      <c r="I1118" s="90"/>
      <c r="J1118" s="202">
        <f t="shared" si="46"/>
        <v>0</v>
      </c>
      <c r="K1118" s="202">
        <f t="shared" si="46"/>
        <v>0</v>
      </c>
      <c r="L1118" s="202">
        <f t="shared" si="47"/>
        <v>0</v>
      </c>
      <c r="M1118" s="211" t="e">
        <f>IF(#REF!=0,"",L1118/#REF!)</f>
        <v>#REF!</v>
      </c>
      <c r="N1118" s="142" t="s">
        <v>2283</v>
      </c>
    </row>
    <row r="1119" spans="1:15" x14ac:dyDescent="0.2">
      <c r="A1119" s="34">
        <v>4</v>
      </c>
      <c r="B1119" s="210">
        <v>13</v>
      </c>
      <c r="C1119" s="199" t="s">
        <v>2284</v>
      </c>
      <c r="D1119" s="200" t="s">
        <v>2285</v>
      </c>
      <c r="E1119" s="200" t="s">
        <v>109</v>
      </c>
      <c r="F1119" s="201" t="s">
        <v>114</v>
      </c>
      <c r="G1119" s="202">
        <v>1</v>
      </c>
      <c r="H1119" s="90"/>
      <c r="I1119" s="90"/>
      <c r="J1119" s="202">
        <f t="shared" si="46"/>
        <v>0</v>
      </c>
      <c r="K1119" s="202">
        <f t="shared" si="46"/>
        <v>0</v>
      </c>
      <c r="L1119" s="202">
        <f t="shared" si="47"/>
        <v>0</v>
      </c>
      <c r="M1119" s="211" t="e">
        <f>IF(#REF!=0,"",L1119/#REF!)</f>
        <v>#REF!</v>
      </c>
      <c r="N1119" s="142" t="s">
        <v>2286</v>
      </c>
    </row>
    <row r="1120" spans="1:15" x14ac:dyDescent="0.2">
      <c r="A1120" s="34">
        <v>4</v>
      </c>
      <c r="B1120" s="210">
        <v>13</v>
      </c>
      <c r="C1120" s="199" t="s">
        <v>2287</v>
      </c>
      <c r="D1120" s="200" t="s">
        <v>2288</v>
      </c>
      <c r="E1120" s="200" t="s">
        <v>109</v>
      </c>
      <c r="F1120" s="201" t="s">
        <v>114</v>
      </c>
      <c r="G1120" s="202">
        <v>1</v>
      </c>
      <c r="H1120" s="90"/>
      <c r="I1120" s="90"/>
      <c r="J1120" s="202">
        <f t="shared" si="46"/>
        <v>0</v>
      </c>
      <c r="K1120" s="202">
        <f t="shared" si="46"/>
        <v>0</v>
      </c>
      <c r="L1120" s="202">
        <f t="shared" si="47"/>
        <v>0</v>
      </c>
      <c r="M1120" s="211" t="e">
        <f>IF(#REF!=0,"",L1120/#REF!)</f>
        <v>#REF!</v>
      </c>
      <c r="N1120" s="142" t="s">
        <v>119</v>
      </c>
      <c r="O1120" s="1" t="s">
        <v>3068</v>
      </c>
    </row>
    <row r="1121" spans="1:15" x14ac:dyDescent="0.2">
      <c r="A1121" s="34">
        <v>4</v>
      </c>
      <c r="B1121" s="210">
        <v>13</v>
      </c>
      <c r="C1121" s="199" t="s">
        <v>2289</v>
      </c>
      <c r="D1121" s="200" t="s">
        <v>2290</v>
      </c>
      <c r="E1121" s="200" t="s">
        <v>109</v>
      </c>
      <c r="F1121" s="201" t="s">
        <v>114</v>
      </c>
      <c r="G1121" s="202">
        <v>1</v>
      </c>
      <c r="H1121" s="90"/>
      <c r="I1121" s="90"/>
      <c r="J1121" s="202">
        <f t="shared" si="46"/>
        <v>0</v>
      </c>
      <c r="K1121" s="202">
        <f t="shared" si="46"/>
        <v>0</v>
      </c>
      <c r="L1121" s="202">
        <f t="shared" si="47"/>
        <v>0</v>
      </c>
      <c r="M1121" s="211" t="e">
        <f>IF(#REF!=0,"",L1121/#REF!)</f>
        <v>#REF!</v>
      </c>
      <c r="N1121" s="142" t="s">
        <v>2291</v>
      </c>
    </row>
    <row r="1122" spans="1:15" x14ac:dyDescent="0.2">
      <c r="A1122" s="34">
        <v>4</v>
      </c>
      <c r="B1122" s="210">
        <v>13</v>
      </c>
      <c r="C1122" s="199" t="s">
        <v>2292</v>
      </c>
      <c r="D1122" s="200" t="s">
        <v>2293</v>
      </c>
      <c r="E1122" s="200" t="s">
        <v>109</v>
      </c>
      <c r="F1122" s="201" t="s">
        <v>114</v>
      </c>
      <c r="G1122" s="202">
        <v>1</v>
      </c>
      <c r="H1122" s="90"/>
      <c r="I1122" s="90"/>
      <c r="J1122" s="202">
        <f t="shared" si="46"/>
        <v>0</v>
      </c>
      <c r="K1122" s="202">
        <f t="shared" si="46"/>
        <v>0</v>
      </c>
      <c r="L1122" s="202">
        <f t="shared" si="47"/>
        <v>0</v>
      </c>
      <c r="M1122" s="211" t="e">
        <f>IF(#REF!=0,"",L1122/#REF!)</f>
        <v>#REF!</v>
      </c>
      <c r="N1122" s="142" t="s">
        <v>2294</v>
      </c>
    </row>
    <row r="1123" spans="1:15" x14ac:dyDescent="0.2">
      <c r="A1123" s="34">
        <v>4</v>
      </c>
      <c r="B1123" s="210">
        <v>13</v>
      </c>
      <c r="C1123" s="199" t="s">
        <v>2295</v>
      </c>
      <c r="D1123" s="200" t="s">
        <v>2296</v>
      </c>
      <c r="E1123" s="200" t="s">
        <v>109</v>
      </c>
      <c r="F1123" s="201" t="s">
        <v>114</v>
      </c>
      <c r="G1123" s="202">
        <v>1</v>
      </c>
      <c r="H1123" s="90"/>
      <c r="I1123" s="90"/>
      <c r="J1123" s="202">
        <f t="shared" si="46"/>
        <v>0</v>
      </c>
      <c r="K1123" s="202">
        <f t="shared" si="46"/>
        <v>0</v>
      </c>
      <c r="L1123" s="202">
        <f t="shared" si="47"/>
        <v>0</v>
      </c>
      <c r="M1123" s="211" t="e">
        <f>IF(#REF!=0,"",L1123/#REF!)</f>
        <v>#REF!</v>
      </c>
      <c r="N1123" s="142" t="s">
        <v>2297</v>
      </c>
    </row>
    <row r="1124" spans="1:15" x14ac:dyDescent="0.2">
      <c r="A1124" s="34">
        <v>4</v>
      </c>
      <c r="B1124" s="210">
        <v>13</v>
      </c>
      <c r="C1124" s="199" t="s">
        <v>2298</v>
      </c>
      <c r="D1124" s="200" t="s">
        <v>2299</v>
      </c>
      <c r="E1124" s="200" t="s">
        <v>109</v>
      </c>
      <c r="F1124" s="201" t="s">
        <v>114</v>
      </c>
      <c r="G1124" s="202">
        <v>1</v>
      </c>
      <c r="H1124" s="90"/>
      <c r="I1124" s="90"/>
      <c r="J1124" s="202">
        <f t="shared" si="46"/>
        <v>0</v>
      </c>
      <c r="K1124" s="202">
        <f t="shared" si="46"/>
        <v>0</v>
      </c>
      <c r="L1124" s="202">
        <f t="shared" si="47"/>
        <v>0</v>
      </c>
      <c r="M1124" s="211" t="e">
        <f>IF(#REF!=0,"",L1124/#REF!)</f>
        <v>#REF!</v>
      </c>
      <c r="N1124" s="142" t="s">
        <v>2300</v>
      </c>
    </row>
    <row r="1125" spans="1:15" x14ac:dyDescent="0.2">
      <c r="A1125" s="34">
        <v>4</v>
      </c>
      <c r="B1125" s="210">
        <v>13</v>
      </c>
      <c r="C1125" s="199" t="s">
        <v>2301</v>
      </c>
      <c r="D1125" s="200" t="s">
        <v>2302</v>
      </c>
      <c r="E1125" s="200" t="s">
        <v>109</v>
      </c>
      <c r="F1125" s="201" t="s">
        <v>114</v>
      </c>
      <c r="G1125" s="202">
        <v>1</v>
      </c>
      <c r="H1125" s="90"/>
      <c r="I1125" s="90"/>
      <c r="J1125" s="202">
        <f t="shared" si="46"/>
        <v>0</v>
      </c>
      <c r="K1125" s="202">
        <f t="shared" si="46"/>
        <v>0</v>
      </c>
      <c r="L1125" s="202">
        <f t="shared" si="47"/>
        <v>0</v>
      </c>
      <c r="M1125" s="211" t="e">
        <f>IF(#REF!=0,"",L1125/#REF!)</f>
        <v>#REF!</v>
      </c>
      <c r="N1125" s="142" t="s">
        <v>2303</v>
      </c>
    </row>
    <row r="1126" spans="1:15" x14ac:dyDescent="0.2">
      <c r="A1126" s="34">
        <v>4</v>
      </c>
      <c r="B1126" s="210">
        <v>13</v>
      </c>
      <c r="C1126" s="199" t="s">
        <v>2304</v>
      </c>
      <c r="D1126" s="200" t="s">
        <v>2305</v>
      </c>
      <c r="E1126" s="200" t="s">
        <v>109</v>
      </c>
      <c r="F1126" s="201" t="s">
        <v>114</v>
      </c>
      <c r="G1126" s="202">
        <v>1</v>
      </c>
      <c r="H1126" s="90"/>
      <c r="I1126" s="90"/>
      <c r="J1126" s="202">
        <f t="shared" si="46"/>
        <v>0</v>
      </c>
      <c r="K1126" s="202">
        <f t="shared" si="46"/>
        <v>0</v>
      </c>
      <c r="L1126" s="202">
        <f t="shared" si="47"/>
        <v>0</v>
      </c>
      <c r="M1126" s="211" t="e">
        <f>IF(#REF!=0,"",L1126/#REF!)</f>
        <v>#REF!</v>
      </c>
      <c r="N1126" s="142" t="s">
        <v>2306</v>
      </c>
    </row>
    <row r="1127" spans="1:15" x14ac:dyDescent="0.2">
      <c r="A1127" s="34">
        <v>4</v>
      </c>
      <c r="B1127" s="210">
        <v>13</v>
      </c>
      <c r="C1127" s="199" t="s">
        <v>2307</v>
      </c>
      <c r="D1127" s="200" t="s">
        <v>2308</v>
      </c>
      <c r="E1127" s="200" t="s">
        <v>109</v>
      </c>
      <c r="F1127" s="201" t="s">
        <v>114</v>
      </c>
      <c r="G1127" s="202">
        <v>1</v>
      </c>
      <c r="H1127" s="90"/>
      <c r="I1127" s="90"/>
      <c r="J1127" s="202">
        <f t="shared" si="46"/>
        <v>0</v>
      </c>
      <c r="K1127" s="202">
        <f t="shared" si="46"/>
        <v>0</v>
      </c>
      <c r="L1127" s="202">
        <f t="shared" si="47"/>
        <v>0</v>
      </c>
      <c r="M1127" s="211" t="e">
        <f>IF(#REF!=0,"",L1127/#REF!)</f>
        <v>#REF!</v>
      </c>
      <c r="N1127" s="142" t="s">
        <v>2309</v>
      </c>
    </row>
    <row r="1128" spans="1:15" x14ac:dyDescent="0.2">
      <c r="A1128" s="34">
        <v>4</v>
      </c>
      <c r="B1128" s="210">
        <v>13</v>
      </c>
      <c r="C1128" s="199" t="s">
        <v>2310</v>
      </c>
      <c r="D1128" s="200" t="s">
        <v>2311</v>
      </c>
      <c r="E1128" s="200" t="s">
        <v>109</v>
      </c>
      <c r="F1128" s="201" t="s">
        <v>114</v>
      </c>
      <c r="G1128" s="202">
        <v>1</v>
      </c>
      <c r="H1128" s="90"/>
      <c r="I1128" s="90"/>
      <c r="J1128" s="202">
        <f t="shared" si="46"/>
        <v>0</v>
      </c>
      <c r="K1128" s="202">
        <f t="shared" si="46"/>
        <v>0</v>
      </c>
      <c r="L1128" s="202">
        <f t="shared" si="47"/>
        <v>0</v>
      </c>
      <c r="M1128" s="211" t="e">
        <f>IF(#REF!=0,"",L1128/#REF!)</f>
        <v>#REF!</v>
      </c>
      <c r="N1128" s="142" t="s">
        <v>119</v>
      </c>
      <c r="O1128" s="1" t="s">
        <v>3067</v>
      </c>
    </row>
    <row r="1129" spans="1:15" x14ac:dyDescent="0.2">
      <c r="A1129" s="34">
        <v>4</v>
      </c>
      <c r="B1129" s="210">
        <v>13</v>
      </c>
      <c r="C1129" s="199" t="s">
        <v>2312</v>
      </c>
      <c r="D1129" s="200" t="s">
        <v>2313</v>
      </c>
      <c r="E1129" s="200" t="s">
        <v>109</v>
      </c>
      <c r="F1129" s="201" t="s">
        <v>114</v>
      </c>
      <c r="G1129" s="202">
        <v>1</v>
      </c>
      <c r="H1129" s="90"/>
      <c r="I1129" s="90"/>
      <c r="J1129" s="202">
        <f t="shared" si="46"/>
        <v>0</v>
      </c>
      <c r="K1129" s="202">
        <f t="shared" si="46"/>
        <v>0</v>
      </c>
      <c r="L1129" s="202">
        <f t="shared" si="47"/>
        <v>0</v>
      </c>
      <c r="M1129" s="211" t="e">
        <f>IF(#REF!=0,"",L1129/#REF!)</f>
        <v>#REF!</v>
      </c>
      <c r="N1129" s="142" t="s">
        <v>2314</v>
      </c>
    </row>
    <row r="1130" spans="1:15" x14ac:dyDescent="0.2">
      <c r="A1130" s="34">
        <v>4</v>
      </c>
      <c r="B1130" s="210">
        <v>13</v>
      </c>
      <c r="C1130" s="199" t="s">
        <v>2315</v>
      </c>
      <c r="D1130" s="200" t="s">
        <v>2316</v>
      </c>
      <c r="E1130" s="200" t="s">
        <v>109</v>
      </c>
      <c r="F1130" s="201" t="s">
        <v>114</v>
      </c>
      <c r="G1130" s="202">
        <v>1</v>
      </c>
      <c r="H1130" s="90"/>
      <c r="I1130" s="90"/>
      <c r="J1130" s="202">
        <f t="shared" si="46"/>
        <v>0</v>
      </c>
      <c r="K1130" s="202">
        <f t="shared" si="46"/>
        <v>0</v>
      </c>
      <c r="L1130" s="202">
        <f t="shared" si="47"/>
        <v>0</v>
      </c>
      <c r="M1130" s="211" t="e">
        <f>IF(#REF!=0,"",L1130/#REF!)</f>
        <v>#REF!</v>
      </c>
      <c r="N1130" s="142" t="s">
        <v>2317</v>
      </c>
    </row>
    <row r="1131" spans="1:15" x14ac:dyDescent="0.2">
      <c r="A1131" s="34">
        <v>4</v>
      </c>
      <c r="B1131" s="210">
        <v>13</v>
      </c>
      <c r="C1131" s="199" t="s">
        <v>2318</v>
      </c>
      <c r="D1131" s="200" t="s">
        <v>2319</v>
      </c>
      <c r="E1131" s="200" t="s">
        <v>109</v>
      </c>
      <c r="F1131" s="201" t="s">
        <v>114</v>
      </c>
      <c r="G1131" s="202">
        <v>1</v>
      </c>
      <c r="H1131" s="90"/>
      <c r="I1131" s="90"/>
      <c r="J1131" s="202">
        <f t="shared" si="46"/>
        <v>0</v>
      </c>
      <c r="K1131" s="202">
        <f t="shared" si="46"/>
        <v>0</v>
      </c>
      <c r="L1131" s="202">
        <f t="shared" si="47"/>
        <v>0</v>
      </c>
      <c r="M1131" s="211" t="e">
        <f>IF(#REF!=0,"",L1131/#REF!)</f>
        <v>#REF!</v>
      </c>
      <c r="N1131" s="142" t="s">
        <v>2320</v>
      </c>
    </row>
    <row r="1132" spans="1:15" x14ac:dyDescent="0.2">
      <c r="A1132" s="34">
        <v>4</v>
      </c>
      <c r="B1132" s="210">
        <v>13</v>
      </c>
      <c r="C1132" s="199" t="s">
        <v>2321</v>
      </c>
      <c r="D1132" s="200" t="s">
        <v>2322</v>
      </c>
      <c r="E1132" s="200" t="s">
        <v>109</v>
      </c>
      <c r="F1132" s="201" t="s">
        <v>114</v>
      </c>
      <c r="G1132" s="202">
        <v>1</v>
      </c>
      <c r="H1132" s="90"/>
      <c r="I1132" s="90"/>
      <c r="J1132" s="202">
        <f t="shared" si="46"/>
        <v>0</v>
      </c>
      <c r="K1132" s="202">
        <f t="shared" si="46"/>
        <v>0</v>
      </c>
      <c r="L1132" s="202">
        <f t="shared" si="47"/>
        <v>0</v>
      </c>
      <c r="M1132" s="211" t="e">
        <f>IF(#REF!=0,"",L1132/#REF!)</f>
        <v>#REF!</v>
      </c>
      <c r="N1132" s="142" t="s">
        <v>2323</v>
      </c>
    </row>
    <row r="1133" spans="1:15" x14ac:dyDescent="0.2">
      <c r="A1133" s="34">
        <v>4</v>
      </c>
      <c r="B1133" s="210">
        <v>13</v>
      </c>
      <c r="C1133" s="199" t="s">
        <v>2324</v>
      </c>
      <c r="D1133" s="200" t="s">
        <v>2325</v>
      </c>
      <c r="E1133" s="200" t="s">
        <v>109</v>
      </c>
      <c r="F1133" s="201" t="s">
        <v>114</v>
      </c>
      <c r="G1133" s="202">
        <v>1</v>
      </c>
      <c r="H1133" s="90"/>
      <c r="I1133" s="90"/>
      <c r="J1133" s="202">
        <f t="shared" si="46"/>
        <v>0</v>
      </c>
      <c r="K1133" s="202">
        <f t="shared" si="46"/>
        <v>0</v>
      </c>
      <c r="L1133" s="202">
        <f t="shared" si="47"/>
        <v>0</v>
      </c>
      <c r="M1133" s="211" t="e">
        <f>IF(#REF!=0,"",L1133/#REF!)</f>
        <v>#REF!</v>
      </c>
      <c r="N1133" s="142" t="s">
        <v>2326</v>
      </c>
    </row>
    <row r="1134" spans="1:15" x14ac:dyDescent="0.2">
      <c r="A1134" s="34">
        <v>4</v>
      </c>
      <c r="B1134" s="210">
        <v>13</v>
      </c>
      <c r="C1134" s="199" t="s">
        <v>2327</v>
      </c>
      <c r="D1134" s="200" t="s">
        <v>2328</v>
      </c>
      <c r="E1134" s="200" t="s">
        <v>109</v>
      </c>
      <c r="F1134" s="201" t="s">
        <v>114</v>
      </c>
      <c r="G1134" s="202">
        <v>1</v>
      </c>
      <c r="H1134" s="90"/>
      <c r="I1134" s="90"/>
      <c r="J1134" s="202">
        <f t="shared" si="46"/>
        <v>0</v>
      </c>
      <c r="K1134" s="202">
        <f t="shared" si="46"/>
        <v>0</v>
      </c>
      <c r="L1134" s="202">
        <f t="shared" si="47"/>
        <v>0</v>
      </c>
      <c r="M1134" s="211" t="e">
        <f>IF(#REF!=0,"",L1134/#REF!)</f>
        <v>#REF!</v>
      </c>
      <c r="N1134" s="142" t="s">
        <v>2329</v>
      </c>
    </row>
    <row r="1135" spans="1:15" x14ac:dyDescent="0.2">
      <c r="A1135" s="34">
        <v>4</v>
      </c>
      <c r="B1135" s="210">
        <v>13</v>
      </c>
      <c r="C1135" s="199" t="s">
        <v>2330</v>
      </c>
      <c r="D1135" s="200" t="s">
        <v>2331</v>
      </c>
      <c r="E1135" s="200" t="s">
        <v>109</v>
      </c>
      <c r="F1135" s="201" t="s">
        <v>114</v>
      </c>
      <c r="G1135" s="202">
        <v>1</v>
      </c>
      <c r="H1135" s="90"/>
      <c r="I1135" s="90"/>
      <c r="J1135" s="202">
        <f t="shared" si="46"/>
        <v>0</v>
      </c>
      <c r="K1135" s="202">
        <f t="shared" si="46"/>
        <v>0</v>
      </c>
      <c r="L1135" s="202">
        <f t="shared" si="47"/>
        <v>0</v>
      </c>
      <c r="M1135" s="211" t="e">
        <f>IF(#REF!=0,"",L1135/#REF!)</f>
        <v>#REF!</v>
      </c>
      <c r="N1135" s="142" t="s">
        <v>2332</v>
      </c>
    </row>
    <row r="1136" spans="1:15" x14ac:dyDescent="0.2">
      <c r="A1136" s="34">
        <v>4</v>
      </c>
      <c r="B1136" s="210">
        <v>13</v>
      </c>
      <c r="C1136" s="199" t="s">
        <v>2333</v>
      </c>
      <c r="D1136" s="200" t="s">
        <v>2334</v>
      </c>
      <c r="E1136" s="200" t="s">
        <v>109</v>
      </c>
      <c r="F1136" s="201" t="s">
        <v>114</v>
      </c>
      <c r="G1136" s="202">
        <v>1</v>
      </c>
      <c r="H1136" s="90"/>
      <c r="I1136" s="90"/>
      <c r="J1136" s="202">
        <f t="shared" si="46"/>
        <v>0</v>
      </c>
      <c r="K1136" s="202">
        <f t="shared" si="46"/>
        <v>0</v>
      </c>
      <c r="L1136" s="202">
        <f t="shared" si="47"/>
        <v>0</v>
      </c>
      <c r="M1136" s="211" t="e">
        <f>IF(#REF!=0,"",L1136/#REF!)</f>
        <v>#REF!</v>
      </c>
      <c r="N1136" s="142" t="s">
        <v>119</v>
      </c>
      <c r="O1136" s="1" t="s">
        <v>3066</v>
      </c>
    </row>
    <row r="1137" spans="1:15" x14ac:dyDescent="0.2">
      <c r="A1137" s="34">
        <v>4</v>
      </c>
      <c r="B1137" s="210">
        <v>13</v>
      </c>
      <c r="C1137" s="199" t="s">
        <v>2335</v>
      </c>
      <c r="D1137" s="200" t="s">
        <v>2336</v>
      </c>
      <c r="E1137" s="200" t="s">
        <v>109</v>
      </c>
      <c r="F1137" s="201" t="s">
        <v>114</v>
      </c>
      <c r="G1137" s="202">
        <v>1</v>
      </c>
      <c r="H1137" s="90"/>
      <c r="I1137" s="90"/>
      <c r="J1137" s="202">
        <f t="shared" si="46"/>
        <v>0</v>
      </c>
      <c r="K1137" s="202">
        <f t="shared" si="46"/>
        <v>0</v>
      </c>
      <c r="L1137" s="202">
        <f t="shared" si="47"/>
        <v>0</v>
      </c>
      <c r="M1137" s="211" t="e">
        <f>IF(#REF!=0,"",L1137/#REF!)</f>
        <v>#REF!</v>
      </c>
      <c r="N1137" s="142" t="s">
        <v>119</v>
      </c>
      <c r="O1137" s="1" t="s">
        <v>3065</v>
      </c>
    </row>
    <row r="1138" spans="1:15" x14ac:dyDescent="0.2">
      <c r="A1138" s="34">
        <v>4</v>
      </c>
      <c r="B1138" s="210">
        <v>13</v>
      </c>
      <c r="C1138" s="199" t="s">
        <v>2337</v>
      </c>
      <c r="D1138" s="200" t="s">
        <v>2338</v>
      </c>
      <c r="E1138" s="200" t="s">
        <v>109</v>
      </c>
      <c r="F1138" s="201" t="s">
        <v>114</v>
      </c>
      <c r="G1138" s="202">
        <v>1</v>
      </c>
      <c r="H1138" s="90"/>
      <c r="I1138" s="90"/>
      <c r="J1138" s="202">
        <f t="shared" si="46"/>
        <v>0</v>
      </c>
      <c r="K1138" s="202">
        <f t="shared" si="46"/>
        <v>0</v>
      </c>
      <c r="L1138" s="202">
        <f t="shared" si="47"/>
        <v>0</v>
      </c>
      <c r="M1138" s="211" t="e">
        <f>IF(#REF!=0,"",L1138/#REF!)</f>
        <v>#REF!</v>
      </c>
      <c r="N1138" s="142" t="s">
        <v>2339</v>
      </c>
    </row>
    <row r="1139" spans="1:15" ht="24" x14ac:dyDescent="0.2">
      <c r="A1139" s="34">
        <v>4</v>
      </c>
      <c r="B1139" s="34">
        <v>13</v>
      </c>
      <c r="C1139" s="41" t="s">
        <v>2340</v>
      </c>
      <c r="D1139" s="42" t="s">
        <v>2341</v>
      </c>
      <c r="E1139" s="42" t="s">
        <v>109</v>
      </c>
      <c r="F1139" s="43"/>
      <c r="G1139" s="95"/>
      <c r="H1139" s="90"/>
      <c r="I1139" s="90"/>
      <c r="J1139" s="95"/>
      <c r="K1139" s="95"/>
      <c r="L1139" s="95"/>
      <c r="M1139" s="101"/>
      <c r="N1139" s="142"/>
    </row>
    <row r="1140" spans="1:15" x14ac:dyDescent="0.2">
      <c r="A1140" s="34">
        <v>4</v>
      </c>
      <c r="B1140" s="210">
        <v>13</v>
      </c>
      <c r="C1140" s="199" t="s">
        <v>2342</v>
      </c>
      <c r="D1140" s="200" t="s">
        <v>2319</v>
      </c>
      <c r="E1140" s="200" t="s">
        <v>109</v>
      </c>
      <c r="F1140" s="201" t="s">
        <v>114</v>
      </c>
      <c r="G1140" s="202">
        <v>1</v>
      </c>
      <c r="H1140" s="90"/>
      <c r="I1140" s="90"/>
      <c r="J1140" s="202">
        <f t="shared" si="46"/>
        <v>0</v>
      </c>
      <c r="K1140" s="202">
        <f t="shared" si="46"/>
        <v>0</v>
      </c>
      <c r="L1140" s="202">
        <f t="shared" si="47"/>
        <v>0</v>
      </c>
      <c r="M1140" s="211" t="e">
        <f>IF(#REF!=0,"",L1140/#REF!)</f>
        <v>#REF!</v>
      </c>
      <c r="N1140" s="142" t="s">
        <v>119</v>
      </c>
      <c r="O1140" s="1" t="s">
        <v>3064</v>
      </c>
    </row>
    <row r="1141" spans="1:15" x14ac:dyDescent="0.2">
      <c r="A1141" s="34">
        <v>4</v>
      </c>
      <c r="B1141" s="210">
        <v>13</v>
      </c>
      <c r="C1141" s="199" t="s">
        <v>2343</v>
      </c>
      <c r="D1141" s="200" t="s">
        <v>2344</v>
      </c>
      <c r="E1141" s="200" t="s">
        <v>109</v>
      </c>
      <c r="F1141" s="201" t="s">
        <v>114</v>
      </c>
      <c r="G1141" s="202">
        <v>1</v>
      </c>
      <c r="H1141" s="90"/>
      <c r="I1141" s="90"/>
      <c r="J1141" s="202">
        <f t="shared" si="46"/>
        <v>0</v>
      </c>
      <c r="K1141" s="202">
        <f t="shared" si="46"/>
        <v>0</v>
      </c>
      <c r="L1141" s="202">
        <f t="shared" si="47"/>
        <v>0</v>
      </c>
      <c r="M1141" s="211" t="e">
        <f>IF(#REF!=0,"",L1141/#REF!)</f>
        <v>#REF!</v>
      </c>
      <c r="N1141" s="142" t="s">
        <v>119</v>
      </c>
      <c r="O1141" s="1" t="s">
        <v>3063</v>
      </c>
    </row>
    <row r="1142" spans="1:15" x14ac:dyDescent="0.2">
      <c r="A1142" s="34">
        <v>4</v>
      </c>
      <c r="B1142" s="210">
        <v>13</v>
      </c>
      <c r="C1142" s="199" t="s">
        <v>2345</v>
      </c>
      <c r="D1142" s="200" t="s">
        <v>2346</v>
      </c>
      <c r="E1142" s="200" t="s">
        <v>109</v>
      </c>
      <c r="F1142" s="201" t="s">
        <v>114</v>
      </c>
      <c r="G1142" s="202">
        <v>1</v>
      </c>
      <c r="H1142" s="90"/>
      <c r="I1142" s="90"/>
      <c r="J1142" s="202">
        <f t="shared" si="46"/>
        <v>0</v>
      </c>
      <c r="K1142" s="202">
        <f t="shared" si="46"/>
        <v>0</v>
      </c>
      <c r="L1142" s="202">
        <f t="shared" si="47"/>
        <v>0</v>
      </c>
      <c r="M1142" s="211" t="e">
        <f>IF(#REF!=0,"",L1142/#REF!)</f>
        <v>#REF!</v>
      </c>
      <c r="N1142" s="142" t="s">
        <v>119</v>
      </c>
      <c r="O1142" s="1" t="s">
        <v>3062</v>
      </c>
    </row>
    <row r="1143" spans="1:15" x14ac:dyDescent="0.2">
      <c r="A1143" s="34">
        <v>4</v>
      </c>
      <c r="B1143" s="210">
        <v>13</v>
      </c>
      <c r="C1143" s="199" t="s">
        <v>2347</v>
      </c>
      <c r="D1143" s="200" t="s">
        <v>2331</v>
      </c>
      <c r="E1143" s="200" t="s">
        <v>109</v>
      </c>
      <c r="F1143" s="201" t="s">
        <v>114</v>
      </c>
      <c r="G1143" s="202">
        <v>1</v>
      </c>
      <c r="H1143" s="90"/>
      <c r="I1143" s="90"/>
      <c r="J1143" s="202">
        <f t="shared" si="46"/>
        <v>0</v>
      </c>
      <c r="K1143" s="202">
        <f t="shared" si="46"/>
        <v>0</v>
      </c>
      <c r="L1143" s="202">
        <f t="shared" si="47"/>
        <v>0</v>
      </c>
      <c r="M1143" s="211" t="e">
        <f>IF(#REF!=0,"",L1143/#REF!)</f>
        <v>#REF!</v>
      </c>
      <c r="N1143" s="142" t="s">
        <v>119</v>
      </c>
      <c r="O1143" s="1" t="s">
        <v>3061</v>
      </c>
    </row>
    <row r="1144" spans="1:15" x14ac:dyDescent="0.2">
      <c r="A1144" s="34">
        <v>4</v>
      </c>
      <c r="B1144" s="210">
        <v>13</v>
      </c>
      <c r="C1144" s="199" t="s">
        <v>2348</v>
      </c>
      <c r="D1144" s="200" t="s">
        <v>2334</v>
      </c>
      <c r="E1144" s="200" t="s">
        <v>109</v>
      </c>
      <c r="F1144" s="201" t="s">
        <v>114</v>
      </c>
      <c r="G1144" s="202">
        <v>1</v>
      </c>
      <c r="H1144" s="90"/>
      <c r="I1144" s="90"/>
      <c r="J1144" s="202">
        <f t="shared" si="46"/>
        <v>0</v>
      </c>
      <c r="K1144" s="202">
        <f t="shared" si="46"/>
        <v>0</v>
      </c>
      <c r="L1144" s="202">
        <f t="shared" si="47"/>
        <v>0</v>
      </c>
      <c r="M1144" s="211" t="e">
        <f>IF(#REF!=0,"",L1144/#REF!)</f>
        <v>#REF!</v>
      </c>
      <c r="N1144" s="142" t="s">
        <v>119</v>
      </c>
      <c r="O1144" s="1" t="s">
        <v>3060</v>
      </c>
    </row>
    <row r="1145" spans="1:15" x14ac:dyDescent="0.2">
      <c r="A1145" s="34">
        <v>4</v>
      </c>
      <c r="B1145" s="210">
        <v>13</v>
      </c>
      <c r="C1145" s="199" t="s">
        <v>2349</v>
      </c>
      <c r="D1145" s="200" t="s">
        <v>2350</v>
      </c>
      <c r="E1145" s="200" t="s">
        <v>109</v>
      </c>
      <c r="F1145" s="201" t="s">
        <v>114</v>
      </c>
      <c r="G1145" s="202">
        <v>1</v>
      </c>
      <c r="H1145" s="90"/>
      <c r="I1145" s="90"/>
      <c r="J1145" s="202">
        <f t="shared" si="46"/>
        <v>0</v>
      </c>
      <c r="K1145" s="202">
        <f t="shared" si="46"/>
        <v>0</v>
      </c>
      <c r="L1145" s="202">
        <f t="shared" si="47"/>
        <v>0</v>
      </c>
      <c r="M1145" s="211" t="e">
        <f>IF(#REF!=0,"",L1145/#REF!)</f>
        <v>#REF!</v>
      </c>
      <c r="N1145" s="142" t="s">
        <v>119</v>
      </c>
      <c r="O1145" s="1" t="s">
        <v>3059</v>
      </c>
    </row>
    <row r="1146" spans="1:15" x14ac:dyDescent="0.2">
      <c r="A1146" s="34">
        <v>4</v>
      </c>
      <c r="B1146" s="210">
        <v>13</v>
      </c>
      <c r="C1146" s="199" t="s">
        <v>2351</v>
      </c>
      <c r="D1146" s="200" t="s">
        <v>2336</v>
      </c>
      <c r="E1146" s="200" t="s">
        <v>109</v>
      </c>
      <c r="F1146" s="201" t="s">
        <v>114</v>
      </c>
      <c r="G1146" s="202">
        <v>1</v>
      </c>
      <c r="H1146" s="90"/>
      <c r="I1146" s="90"/>
      <c r="J1146" s="202">
        <f t="shared" si="46"/>
        <v>0</v>
      </c>
      <c r="K1146" s="202">
        <f t="shared" si="46"/>
        <v>0</v>
      </c>
      <c r="L1146" s="202">
        <f t="shared" si="47"/>
        <v>0</v>
      </c>
      <c r="M1146" s="211" t="e">
        <f>IF(#REF!=0,"",L1146/#REF!)</f>
        <v>#REF!</v>
      </c>
      <c r="N1146" s="142" t="s">
        <v>119</v>
      </c>
      <c r="O1146" s="1" t="s">
        <v>3058</v>
      </c>
    </row>
    <row r="1147" spans="1:15" x14ac:dyDescent="0.2">
      <c r="A1147" s="34">
        <v>4</v>
      </c>
      <c r="B1147" s="210">
        <v>13</v>
      </c>
      <c r="C1147" s="199" t="s">
        <v>2352</v>
      </c>
      <c r="D1147" s="200" t="s">
        <v>2338</v>
      </c>
      <c r="E1147" s="200" t="s">
        <v>109</v>
      </c>
      <c r="F1147" s="201" t="s">
        <v>114</v>
      </c>
      <c r="G1147" s="202">
        <v>1</v>
      </c>
      <c r="H1147" s="90"/>
      <c r="I1147" s="90"/>
      <c r="J1147" s="202">
        <f t="shared" si="46"/>
        <v>0</v>
      </c>
      <c r="K1147" s="202">
        <f t="shared" si="46"/>
        <v>0</v>
      </c>
      <c r="L1147" s="202">
        <f t="shared" si="47"/>
        <v>0</v>
      </c>
      <c r="M1147" s="211" t="e">
        <f>IF(#REF!=0,"",L1147/#REF!)</f>
        <v>#REF!</v>
      </c>
      <c r="N1147" s="142" t="s">
        <v>119</v>
      </c>
      <c r="O1147" s="1" t="s">
        <v>3057</v>
      </c>
    </row>
    <row r="1148" spans="1:15" x14ac:dyDescent="0.2">
      <c r="A1148" s="34">
        <v>4</v>
      </c>
      <c r="B1148" s="210">
        <v>13</v>
      </c>
      <c r="C1148" s="199" t="s">
        <v>2353</v>
      </c>
      <c r="D1148" s="200" t="s">
        <v>2354</v>
      </c>
      <c r="E1148" s="200" t="s">
        <v>109</v>
      </c>
      <c r="F1148" s="201" t="s">
        <v>114</v>
      </c>
      <c r="G1148" s="202">
        <v>1</v>
      </c>
      <c r="H1148" s="90"/>
      <c r="I1148" s="90"/>
      <c r="J1148" s="202">
        <f t="shared" si="46"/>
        <v>0</v>
      </c>
      <c r="K1148" s="202">
        <f t="shared" si="46"/>
        <v>0</v>
      </c>
      <c r="L1148" s="202">
        <f t="shared" si="47"/>
        <v>0</v>
      </c>
      <c r="M1148" s="211" t="e">
        <f>IF(#REF!=0,"",L1148/#REF!)</f>
        <v>#REF!</v>
      </c>
      <c r="N1148" s="142" t="s">
        <v>119</v>
      </c>
      <c r="O1148" s="1" t="s">
        <v>3056</v>
      </c>
    </row>
    <row r="1149" spans="1:15" x14ac:dyDescent="0.2">
      <c r="A1149" s="34">
        <v>4</v>
      </c>
      <c r="B1149" s="210">
        <v>13</v>
      </c>
      <c r="C1149" s="199" t="s">
        <v>2355</v>
      </c>
      <c r="D1149" s="200" t="s">
        <v>2356</v>
      </c>
      <c r="E1149" s="200" t="s">
        <v>109</v>
      </c>
      <c r="F1149" s="201" t="s">
        <v>114</v>
      </c>
      <c r="G1149" s="202">
        <v>1</v>
      </c>
      <c r="H1149" s="90"/>
      <c r="I1149" s="90"/>
      <c r="J1149" s="202">
        <f t="shared" ref="J1149:K1204" si="48">TRUNC(TRUNC($G1149,2)*TRUNC(H1149,2),2)</f>
        <v>0</v>
      </c>
      <c r="K1149" s="202">
        <f t="shared" si="48"/>
        <v>0</v>
      </c>
      <c r="L1149" s="202">
        <f t="shared" ref="L1149:L1204" si="49">TRUNC(SUM(J1149:K1149),2)</f>
        <v>0</v>
      </c>
      <c r="M1149" s="211" t="e">
        <f>IF(#REF!=0,"",L1149/#REF!)</f>
        <v>#REF!</v>
      </c>
      <c r="N1149" s="142" t="s">
        <v>2357</v>
      </c>
    </row>
    <row r="1150" spans="1:15" x14ac:dyDescent="0.2">
      <c r="A1150" s="34">
        <v>4</v>
      </c>
      <c r="B1150" s="210">
        <v>13</v>
      </c>
      <c r="C1150" s="199" t="s">
        <v>2358</v>
      </c>
      <c r="D1150" s="200" t="s">
        <v>2359</v>
      </c>
      <c r="E1150" s="200" t="s">
        <v>109</v>
      </c>
      <c r="F1150" s="201" t="s">
        <v>114</v>
      </c>
      <c r="G1150" s="202">
        <v>1</v>
      </c>
      <c r="H1150" s="90"/>
      <c r="I1150" s="90"/>
      <c r="J1150" s="202">
        <f t="shared" si="48"/>
        <v>0</v>
      </c>
      <c r="K1150" s="202">
        <f t="shared" si="48"/>
        <v>0</v>
      </c>
      <c r="L1150" s="202">
        <f t="shared" si="49"/>
        <v>0</v>
      </c>
      <c r="M1150" s="211" t="e">
        <f>IF(#REF!=0,"",L1150/#REF!)</f>
        <v>#REF!</v>
      </c>
      <c r="N1150" s="142" t="s">
        <v>119</v>
      </c>
      <c r="O1150" s="1" t="s">
        <v>3055</v>
      </c>
    </row>
    <row r="1151" spans="1:15" x14ac:dyDescent="0.2">
      <c r="A1151" s="34">
        <v>4</v>
      </c>
      <c r="B1151" s="210">
        <v>13</v>
      </c>
      <c r="C1151" s="199" t="s">
        <v>2360</v>
      </c>
      <c r="D1151" s="200" t="s">
        <v>2361</v>
      </c>
      <c r="E1151" s="200" t="s">
        <v>109</v>
      </c>
      <c r="F1151" s="201" t="s">
        <v>114</v>
      </c>
      <c r="G1151" s="202">
        <v>1</v>
      </c>
      <c r="H1151" s="90"/>
      <c r="I1151" s="90"/>
      <c r="J1151" s="202">
        <f t="shared" si="48"/>
        <v>0</v>
      </c>
      <c r="K1151" s="202">
        <f t="shared" si="48"/>
        <v>0</v>
      </c>
      <c r="L1151" s="202">
        <f t="shared" si="49"/>
        <v>0</v>
      </c>
      <c r="M1151" s="211" t="e">
        <f>IF(#REF!=0,"",L1151/#REF!)</f>
        <v>#REF!</v>
      </c>
      <c r="N1151" s="142" t="s">
        <v>2362</v>
      </c>
    </row>
    <row r="1152" spans="1:15" x14ac:dyDescent="0.2">
      <c r="A1152" s="34">
        <v>4</v>
      </c>
      <c r="B1152" s="210">
        <v>13</v>
      </c>
      <c r="C1152" s="199" t="s">
        <v>2363</v>
      </c>
      <c r="D1152" s="200" t="s">
        <v>2364</v>
      </c>
      <c r="E1152" s="200" t="s">
        <v>109</v>
      </c>
      <c r="F1152" s="201" t="s">
        <v>114</v>
      </c>
      <c r="G1152" s="202">
        <v>1</v>
      </c>
      <c r="H1152" s="90"/>
      <c r="I1152" s="90"/>
      <c r="J1152" s="202">
        <f t="shared" si="48"/>
        <v>0</v>
      </c>
      <c r="K1152" s="202">
        <f t="shared" si="48"/>
        <v>0</v>
      </c>
      <c r="L1152" s="202">
        <f t="shared" si="49"/>
        <v>0</v>
      </c>
      <c r="M1152" s="211" t="e">
        <f>IF(#REF!=0,"",L1152/#REF!)</f>
        <v>#REF!</v>
      </c>
      <c r="N1152" s="142" t="s">
        <v>119</v>
      </c>
      <c r="O1152" s="1" t="s">
        <v>3054</v>
      </c>
    </row>
    <row r="1153" spans="1:15" x14ac:dyDescent="0.2">
      <c r="A1153" s="34">
        <v>4</v>
      </c>
      <c r="B1153" s="210">
        <v>13</v>
      </c>
      <c r="C1153" s="199" t="s">
        <v>2365</v>
      </c>
      <c r="D1153" s="200" t="s">
        <v>2366</v>
      </c>
      <c r="E1153" s="200" t="s">
        <v>109</v>
      </c>
      <c r="F1153" s="201" t="s">
        <v>114</v>
      </c>
      <c r="G1153" s="202">
        <v>1</v>
      </c>
      <c r="H1153" s="90"/>
      <c r="I1153" s="90"/>
      <c r="J1153" s="202">
        <f t="shared" si="48"/>
        <v>0</v>
      </c>
      <c r="K1153" s="202">
        <f t="shared" si="48"/>
        <v>0</v>
      </c>
      <c r="L1153" s="202">
        <f t="shared" si="49"/>
        <v>0</v>
      </c>
      <c r="M1153" s="211" t="e">
        <f>IF(#REF!=0,"",L1153/#REF!)</f>
        <v>#REF!</v>
      </c>
      <c r="N1153" s="142" t="s">
        <v>3006</v>
      </c>
    </row>
    <row r="1154" spans="1:15" x14ac:dyDescent="0.2">
      <c r="A1154" s="34">
        <v>4</v>
      </c>
      <c r="B1154" s="210">
        <v>13</v>
      </c>
      <c r="C1154" s="199" t="s">
        <v>2367</v>
      </c>
      <c r="D1154" s="200" t="s">
        <v>2368</v>
      </c>
      <c r="E1154" s="200" t="s">
        <v>109</v>
      </c>
      <c r="F1154" s="201" t="s">
        <v>114</v>
      </c>
      <c r="G1154" s="202">
        <v>1</v>
      </c>
      <c r="H1154" s="90"/>
      <c r="I1154" s="90"/>
      <c r="J1154" s="202">
        <f t="shared" si="48"/>
        <v>0</v>
      </c>
      <c r="K1154" s="202">
        <f t="shared" si="48"/>
        <v>0</v>
      </c>
      <c r="L1154" s="202">
        <f t="shared" si="49"/>
        <v>0</v>
      </c>
      <c r="M1154" s="211" t="e">
        <f>IF(#REF!=0,"",L1154/#REF!)</f>
        <v>#REF!</v>
      </c>
      <c r="N1154" s="142" t="s">
        <v>3007</v>
      </c>
    </row>
    <row r="1155" spans="1:15" x14ac:dyDescent="0.2">
      <c r="A1155" s="34">
        <v>4</v>
      </c>
      <c r="B1155" s="210">
        <v>13</v>
      </c>
      <c r="C1155" s="199" t="s">
        <v>2369</v>
      </c>
      <c r="D1155" s="200" t="s">
        <v>2370</v>
      </c>
      <c r="E1155" s="200" t="s">
        <v>109</v>
      </c>
      <c r="F1155" s="201" t="s">
        <v>114</v>
      </c>
      <c r="G1155" s="202">
        <v>1</v>
      </c>
      <c r="H1155" s="90"/>
      <c r="I1155" s="90"/>
      <c r="J1155" s="202">
        <f t="shared" si="48"/>
        <v>0</v>
      </c>
      <c r="K1155" s="202">
        <f t="shared" si="48"/>
        <v>0</v>
      </c>
      <c r="L1155" s="202">
        <f t="shared" si="49"/>
        <v>0</v>
      </c>
      <c r="M1155" s="211" t="e">
        <f>IF(#REF!=0,"",L1155/#REF!)</f>
        <v>#REF!</v>
      </c>
      <c r="N1155" s="142" t="s">
        <v>2371</v>
      </c>
    </row>
    <row r="1156" spans="1:15" x14ac:dyDescent="0.2">
      <c r="A1156" s="34">
        <v>4</v>
      </c>
      <c r="B1156" s="34">
        <v>13</v>
      </c>
      <c r="C1156" s="41" t="s">
        <v>2372</v>
      </c>
      <c r="D1156" s="42" t="s">
        <v>2373</v>
      </c>
      <c r="E1156" s="42" t="s">
        <v>109</v>
      </c>
      <c r="F1156" s="43"/>
      <c r="G1156" s="95"/>
      <c r="H1156" s="90"/>
      <c r="I1156" s="90"/>
      <c r="J1156" s="95"/>
      <c r="K1156" s="95"/>
      <c r="L1156" s="95"/>
      <c r="M1156" s="101"/>
      <c r="N1156" s="142"/>
    </row>
    <row r="1157" spans="1:15" x14ac:dyDescent="0.2">
      <c r="A1157" s="34">
        <v>4</v>
      </c>
      <c r="B1157" s="210">
        <v>13</v>
      </c>
      <c r="C1157" s="199" t="s">
        <v>2374</v>
      </c>
      <c r="D1157" s="200" t="s">
        <v>2375</v>
      </c>
      <c r="E1157" s="200" t="s">
        <v>109</v>
      </c>
      <c r="F1157" s="201" t="s">
        <v>114</v>
      </c>
      <c r="G1157" s="202">
        <v>1</v>
      </c>
      <c r="H1157" s="90"/>
      <c r="I1157" s="90"/>
      <c r="J1157" s="202">
        <f t="shared" si="48"/>
        <v>0</v>
      </c>
      <c r="K1157" s="202">
        <f t="shared" si="48"/>
        <v>0</v>
      </c>
      <c r="L1157" s="202">
        <f t="shared" si="49"/>
        <v>0</v>
      </c>
      <c r="M1157" s="211" t="e">
        <f>IF(#REF!=0,"",L1157/#REF!)</f>
        <v>#REF!</v>
      </c>
      <c r="N1157" s="142" t="s">
        <v>119</v>
      </c>
      <c r="O1157" s="1" t="s">
        <v>3044</v>
      </c>
    </row>
    <row r="1158" spans="1:15" x14ac:dyDescent="0.2">
      <c r="A1158" s="34">
        <v>4</v>
      </c>
      <c r="B1158" s="210">
        <v>13</v>
      </c>
      <c r="C1158" s="199" t="s">
        <v>2376</v>
      </c>
      <c r="D1158" s="200" t="s">
        <v>2377</v>
      </c>
      <c r="E1158" s="200" t="s">
        <v>109</v>
      </c>
      <c r="F1158" s="201" t="s">
        <v>114</v>
      </c>
      <c r="G1158" s="202">
        <v>1</v>
      </c>
      <c r="H1158" s="90"/>
      <c r="I1158" s="90"/>
      <c r="J1158" s="202">
        <f t="shared" si="48"/>
        <v>0</v>
      </c>
      <c r="K1158" s="202">
        <f t="shared" si="48"/>
        <v>0</v>
      </c>
      <c r="L1158" s="202">
        <f t="shared" si="49"/>
        <v>0</v>
      </c>
      <c r="M1158" s="211" t="e">
        <f>IF(#REF!=0,"",L1158/#REF!)</f>
        <v>#REF!</v>
      </c>
      <c r="N1158" s="142" t="s">
        <v>119</v>
      </c>
      <c r="O1158" s="1" t="s">
        <v>3045</v>
      </c>
    </row>
    <row r="1159" spans="1:15" x14ac:dyDescent="0.2">
      <c r="A1159" s="34">
        <v>4</v>
      </c>
      <c r="B1159" s="210">
        <v>13</v>
      </c>
      <c r="C1159" s="199" t="s">
        <v>2378</v>
      </c>
      <c r="D1159" s="200" t="s">
        <v>2379</v>
      </c>
      <c r="E1159" s="200" t="s">
        <v>109</v>
      </c>
      <c r="F1159" s="201" t="s">
        <v>114</v>
      </c>
      <c r="G1159" s="202">
        <v>1</v>
      </c>
      <c r="H1159" s="90"/>
      <c r="I1159" s="90"/>
      <c r="J1159" s="202">
        <f t="shared" si="48"/>
        <v>0</v>
      </c>
      <c r="K1159" s="202">
        <f t="shared" si="48"/>
        <v>0</v>
      </c>
      <c r="L1159" s="202">
        <f t="shared" si="49"/>
        <v>0</v>
      </c>
      <c r="M1159" s="211" t="e">
        <f>IF(#REF!=0,"",L1159/#REF!)</f>
        <v>#REF!</v>
      </c>
      <c r="N1159" s="142" t="s">
        <v>119</v>
      </c>
      <c r="O1159" s="1" t="s">
        <v>3046</v>
      </c>
    </row>
    <row r="1160" spans="1:15" x14ac:dyDescent="0.2">
      <c r="A1160" s="34">
        <v>4</v>
      </c>
      <c r="B1160" s="210">
        <v>13</v>
      </c>
      <c r="C1160" s="199" t="s">
        <v>2380</v>
      </c>
      <c r="D1160" s="200" t="s">
        <v>2381</v>
      </c>
      <c r="E1160" s="200" t="s">
        <v>109</v>
      </c>
      <c r="F1160" s="201" t="s">
        <v>114</v>
      </c>
      <c r="G1160" s="202">
        <v>1</v>
      </c>
      <c r="H1160" s="90"/>
      <c r="I1160" s="90"/>
      <c r="J1160" s="202">
        <f t="shared" si="48"/>
        <v>0</v>
      </c>
      <c r="K1160" s="202">
        <f t="shared" si="48"/>
        <v>0</v>
      </c>
      <c r="L1160" s="202">
        <f t="shared" si="49"/>
        <v>0</v>
      </c>
      <c r="M1160" s="211" t="e">
        <f>IF(#REF!=0,"",L1160/#REF!)</f>
        <v>#REF!</v>
      </c>
      <c r="N1160" s="142" t="s">
        <v>119</v>
      </c>
      <c r="O1160" s="1" t="s">
        <v>3047</v>
      </c>
    </row>
    <row r="1161" spans="1:15" x14ac:dyDescent="0.2">
      <c r="A1161" s="34">
        <v>4</v>
      </c>
      <c r="B1161" s="210">
        <v>13</v>
      </c>
      <c r="C1161" s="199" t="s">
        <v>2382</v>
      </c>
      <c r="D1161" s="200" t="s">
        <v>2383</v>
      </c>
      <c r="E1161" s="200" t="s">
        <v>109</v>
      </c>
      <c r="F1161" s="201" t="s">
        <v>114</v>
      </c>
      <c r="G1161" s="202">
        <v>1</v>
      </c>
      <c r="H1161" s="90"/>
      <c r="I1161" s="90"/>
      <c r="J1161" s="202">
        <f t="shared" si="48"/>
        <v>0</v>
      </c>
      <c r="K1161" s="202">
        <f t="shared" si="48"/>
        <v>0</v>
      </c>
      <c r="L1161" s="202">
        <f t="shared" si="49"/>
        <v>0</v>
      </c>
      <c r="M1161" s="211" t="e">
        <f>IF(#REF!=0,"",L1161/#REF!)</f>
        <v>#REF!</v>
      </c>
      <c r="N1161" s="142" t="s">
        <v>119</v>
      </c>
      <c r="O1161" s="1" t="s">
        <v>3048</v>
      </c>
    </row>
    <row r="1162" spans="1:15" x14ac:dyDescent="0.2">
      <c r="A1162" s="34">
        <v>4</v>
      </c>
      <c r="B1162" s="210">
        <v>13</v>
      </c>
      <c r="C1162" s="199" t="s">
        <v>2384</v>
      </c>
      <c r="D1162" s="200" t="s">
        <v>2385</v>
      </c>
      <c r="E1162" s="200" t="s">
        <v>109</v>
      </c>
      <c r="F1162" s="201" t="s">
        <v>114</v>
      </c>
      <c r="G1162" s="202">
        <v>1</v>
      </c>
      <c r="H1162" s="90"/>
      <c r="I1162" s="90"/>
      <c r="J1162" s="202">
        <f t="shared" si="48"/>
        <v>0</v>
      </c>
      <c r="K1162" s="202">
        <f t="shared" si="48"/>
        <v>0</v>
      </c>
      <c r="L1162" s="202">
        <f t="shared" si="49"/>
        <v>0</v>
      </c>
      <c r="M1162" s="211" t="e">
        <f>IF(#REF!=0,"",L1162/#REF!)</f>
        <v>#REF!</v>
      </c>
      <c r="N1162" s="142" t="s">
        <v>119</v>
      </c>
      <c r="O1162" s="1" t="s">
        <v>3049</v>
      </c>
    </row>
    <row r="1163" spans="1:15" x14ac:dyDescent="0.2">
      <c r="A1163" s="34">
        <v>4</v>
      </c>
      <c r="B1163" s="210">
        <v>13</v>
      </c>
      <c r="C1163" s="199" t="s">
        <v>2386</v>
      </c>
      <c r="D1163" s="200" t="s">
        <v>2387</v>
      </c>
      <c r="E1163" s="200" t="s">
        <v>109</v>
      </c>
      <c r="F1163" s="201" t="s">
        <v>114</v>
      </c>
      <c r="G1163" s="202">
        <v>1</v>
      </c>
      <c r="H1163" s="90"/>
      <c r="I1163" s="90"/>
      <c r="J1163" s="202">
        <f t="shared" si="48"/>
        <v>0</v>
      </c>
      <c r="K1163" s="202">
        <f t="shared" si="48"/>
        <v>0</v>
      </c>
      <c r="L1163" s="202">
        <f t="shared" si="49"/>
        <v>0</v>
      </c>
      <c r="M1163" s="211" t="e">
        <f>IF(#REF!=0,"",L1163/#REF!)</f>
        <v>#REF!</v>
      </c>
      <c r="N1163" s="142" t="s">
        <v>119</v>
      </c>
      <c r="O1163" s="1" t="s">
        <v>3050</v>
      </c>
    </row>
    <row r="1164" spans="1:15" x14ac:dyDescent="0.2">
      <c r="A1164" s="34">
        <v>4</v>
      </c>
      <c r="B1164" s="210">
        <v>13</v>
      </c>
      <c r="C1164" s="199" t="s">
        <v>2388</v>
      </c>
      <c r="D1164" s="200" t="s">
        <v>2389</v>
      </c>
      <c r="E1164" s="200" t="s">
        <v>109</v>
      </c>
      <c r="F1164" s="201" t="s">
        <v>114</v>
      </c>
      <c r="G1164" s="202">
        <v>1</v>
      </c>
      <c r="H1164" s="90"/>
      <c r="I1164" s="90"/>
      <c r="J1164" s="202">
        <f t="shared" si="48"/>
        <v>0</v>
      </c>
      <c r="K1164" s="202">
        <f t="shared" si="48"/>
        <v>0</v>
      </c>
      <c r="L1164" s="202">
        <f t="shared" si="49"/>
        <v>0</v>
      </c>
      <c r="M1164" s="211" t="e">
        <f>IF(#REF!=0,"",L1164/#REF!)</f>
        <v>#REF!</v>
      </c>
      <c r="N1164" s="142" t="s">
        <v>119</v>
      </c>
      <c r="O1164" s="1" t="s">
        <v>3051</v>
      </c>
    </row>
    <row r="1165" spans="1:15" x14ac:dyDescent="0.2">
      <c r="A1165" s="34">
        <v>4</v>
      </c>
      <c r="B1165" s="210">
        <v>13</v>
      </c>
      <c r="C1165" s="199" t="s">
        <v>2390</v>
      </c>
      <c r="D1165" s="200" t="s">
        <v>2391</v>
      </c>
      <c r="E1165" s="200" t="s">
        <v>109</v>
      </c>
      <c r="F1165" s="201" t="s">
        <v>114</v>
      </c>
      <c r="G1165" s="202">
        <v>1</v>
      </c>
      <c r="H1165" s="90"/>
      <c r="I1165" s="90"/>
      <c r="J1165" s="202">
        <f t="shared" si="48"/>
        <v>0</v>
      </c>
      <c r="K1165" s="202">
        <f t="shared" si="48"/>
        <v>0</v>
      </c>
      <c r="L1165" s="202">
        <f t="shared" si="49"/>
        <v>0</v>
      </c>
      <c r="M1165" s="211" t="e">
        <f>IF(#REF!=0,"",L1165/#REF!)</f>
        <v>#REF!</v>
      </c>
      <c r="N1165" s="142" t="s">
        <v>119</v>
      </c>
      <c r="O1165" s="1" t="s">
        <v>3052</v>
      </c>
    </row>
    <row r="1166" spans="1:15" x14ac:dyDescent="0.2">
      <c r="A1166" s="34">
        <v>4</v>
      </c>
      <c r="B1166" s="210">
        <v>13</v>
      </c>
      <c r="C1166" s="199" t="s">
        <v>2392</v>
      </c>
      <c r="D1166" s="200" t="s">
        <v>2393</v>
      </c>
      <c r="E1166" s="200" t="s">
        <v>109</v>
      </c>
      <c r="F1166" s="201" t="s">
        <v>114</v>
      </c>
      <c r="G1166" s="202">
        <v>1</v>
      </c>
      <c r="H1166" s="90"/>
      <c r="I1166" s="90"/>
      <c r="J1166" s="202">
        <f t="shared" si="48"/>
        <v>0</v>
      </c>
      <c r="K1166" s="202">
        <f t="shared" si="48"/>
        <v>0</v>
      </c>
      <c r="L1166" s="202">
        <f t="shared" si="49"/>
        <v>0</v>
      </c>
      <c r="M1166" s="211" t="e">
        <f>IF(#REF!=0,"",L1166/#REF!)</f>
        <v>#REF!</v>
      </c>
      <c r="N1166" s="142" t="s">
        <v>119</v>
      </c>
      <c r="O1166" s="1" t="s">
        <v>3053</v>
      </c>
    </row>
    <row r="1167" spans="1:15" x14ac:dyDescent="0.2">
      <c r="A1167" s="34">
        <v>4</v>
      </c>
      <c r="B1167" s="34">
        <v>13</v>
      </c>
      <c r="C1167" s="41" t="s">
        <v>2394</v>
      </c>
      <c r="D1167" s="42" t="s">
        <v>2395</v>
      </c>
      <c r="E1167" s="42" t="s">
        <v>109</v>
      </c>
      <c r="F1167" s="43"/>
      <c r="G1167" s="95"/>
      <c r="H1167" s="90"/>
      <c r="I1167" s="90"/>
      <c r="J1167" s="95"/>
      <c r="K1167" s="95"/>
      <c r="L1167" s="95"/>
      <c r="M1167" s="101"/>
      <c r="N1167" s="142"/>
    </row>
    <row r="1168" spans="1:15" x14ac:dyDescent="0.2">
      <c r="A1168" s="34">
        <v>4</v>
      </c>
      <c r="B1168" s="210">
        <v>13</v>
      </c>
      <c r="C1168" s="199" t="s">
        <v>2396</v>
      </c>
      <c r="D1168" s="200" t="s">
        <v>2397</v>
      </c>
      <c r="E1168" s="200" t="s">
        <v>109</v>
      </c>
      <c r="F1168" s="201" t="s">
        <v>114</v>
      </c>
      <c r="G1168" s="202">
        <v>1</v>
      </c>
      <c r="H1168" s="90"/>
      <c r="I1168" s="90"/>
      <c r="J1168" s="202">
        <f t="shared" si="48"/>
        <v>0</v>
      </c>
      <c r="K1168" s="202">
        <f t="shared" si="48"/>
        <v>0</v>
      </c>
      <c r="L1168" s="202">
        <f t="shared" si="49"/>
        <v>0</v>
      </c>
      <c r="M1168" s="211" t="e">
        <f>IF(#REF!=0,"",L1168/#REF!)</f>
        <v>#REF!</v>
      </c>
      <c r="N1168" s="142" t="s">
        <v>119</v>
      </c>
      <c r="O1168" s="1" t="s">
        <v>3034</v>
      </c>
    </row>
    <row r="1169" spans="1:15" x14ac:dyDescent="0.2">
      <c r="A1169" s="34">
        <v>4</v>
      </c>
      <c r="B1169" s="210">
        <v>13</v>
      </c>
      <c r="C1169" s="199" t="s">
        <v>2398</v>
      </c>
      <c r="D1169" s="200" t="s">
        <v>2399</v>
      </c>
      <c r="E1169" s="200" t="s">
        <v>109</v>
      </c>
      <c r="F1169" s="201" t="s">
        <v>114</v>
      </c>
      <c r="G1169" s="202">
        <v>1</v>
      </c>
      <c r="H1169" s="90"/>
      <c r="I1169" s="90"/>
      <c r="J1169" s="202">
        <f t="shared" si="48"/>
        <v>0</v>
      </c>
      <c r="K1169" s="202">
        <f t="shared" si="48"/>
        <v>0</v>
      </c>
      <c r="L1169" s="202">
        <f t="shared" si="49"/>
        <v>0</v>
      </c>
      <c r="M1169" s="211" t="e">
        <f>IF(#REF!=0,"",L1169/#REF!)</f>
        <v>#REF!</v>
      </c>
      <c r="N1169" s="142" t="s">
        <v>119</v>
      </c>
      <c r="O1169" s="1" t="s">
        <v>3035</v>
      </c>
    </row>
    <row r="1170" spans="1:15" x14ac:dyDescent="0.2">
      <c r="A1170" s="34">
        <v>4</v>
      </c>
      <c r="B1170" s="210">
        <v>13</v>
      </c>
      <c r="C1170" s="199" t="s">
        <v>2400</v>
      </c>
      <c r="D1170" s="200" t="s">
        <v>2401</v>
      </c>
      <c r="E1170" s="200" t="s">
        <v>109</v>
      </c>
      <c r="F1170" s="201" t="s">
        <v>114</v>
      </c>
      <c r="G1170" s="202">
        <v>1</v>
      </c>
      <c r="H1170" s="90"/>
      <c r="I1170" s="90"/>
      <c r="J1170" s="202">
        <f t="shared" si="48"/>
        <v>0</v>
      </c>
      <c r="K1170" s="202">
        <f t="shared" si="48"/>
        <v>0</v>
      </c>
      <c r="L1170" s="202">
        <f t="shared" si="49"/>
        <v>0</v>
      </c>
      <c r="M1170" s="211" t="e">
        <f>IF(#REF!=0,"",L1170/#REF!)</f>
        <v>#REF!</v>
      </c>
      <c r="N1170" s="142" t="s">
        <v>119</v>
      </c>
      <c r="O1170" s="1" t="s">
        <v>3036</v>
      </c>
    </row>
    <row r="1171" spans="1:15" x14ac:dyDescent="0.2">
      <c r="A1171" s="34">
        <v>4</v>
      </c>
      <c r="B1171" s="210">
        <v>13</v>
      </c>
      <c r="C1171" s="199" t="s">
        <v>2402</v>
      </c>
      <c r="D1171" s="200" t="s">
        <v>2403</v>
      </c>
      <c r="E1171" s="200" t="s">
        <v>109</v>
      </c>
      <c r="F1171" s="201" t="s">
        <v>114</v>
      </c>
      <c r="G1171" s="202">
        <v>1</v>
      </c>
      <c r="H1171" s="90"/>
      <c r="I1171" s="90"/>
      <c r="J1171" s="202">
        <f t="shared" si="48"/>
        <v>0</v>
      </c>
      <c r="K1171" s="202">
        <f t="shared" si="48"/>
        <v>0</v>
      </c>
      <c r="L1171" s="202">
        <f t="shared" si="49"/>
        <v>0</v>
      </c>
      <c r="M1171" s="211" t="e">
        <f>IF(#REF!=0,"",L1171/#REF!)</f>
        <v>#REF!</v>
      </c>
      <c r="N1171" s="142" t="s">
        <v>119</v>
      </c>
      <c r="O1171" s="1" t="s">
        <v>3037</v>
      </c>
    </row>
    <row r="1172" spans="1:15" x14ac:dyDescent="0.2">
      <c r="A1172" s="34">
        <v>4</v>
      </c>
      <c r="B1172" s="210">
        <v>13</v>
      </c>
      <c r="C1172" s="199" t="s">
        <v>2404</v>
      </c>
      <c r="D1172" s="200" t="s">
        <v>2405</v>
      </c>
      <c r="E1172" s="200" t="s">
        <v>109</v>
      </c>
      <c r="F1172" s="201" t="s">
        <v>114</v>
      </c>
      <c r="G1172" s="202">
        <v>1</v>
      </c>
      <c r="H1172" s="90"/>
      <c r="I1172" s="90"/>
      <c r="J1172" s="202">
        <f t="shared" si="48"/>
        <v>0</v>
      </c>
      <c r="K1172" s="202">
        <f t="shared" si="48"/>
        <v>0</v>
      </c>
      <c r="L1172" s="202">
        <f t="shared" si="49"/>
        <v>0</v>
      </c>
      <c r="M1172" s="211" t="e">
        <f>IF(#REF!=0,"",L1172/#REF!)</f>
        <v>#REF!</v>
      </c>
      <c r="N1172" s="142" t="s">
        <v>119</v>
      </c>
      <c r="O1172" s="1" t="s">
        <v>3038</v>
      </c>
    </row>
    <row r="1173" spans="1:15" x14ac:dyDescent="0.2">
      <c r="A1173" s="34">
        <v>4</v>
      </c>
      <c r="B1173" s="210">
        <v>13</v>
      </c>
      <c r="C1173" s="199" t="s">
        <v>2406</v>
      </c>
      <c r="D1173" s="200" t="s">
        <v>2407</v>
      </c>
      <c r="E1173" s="200" t="s">
        <v>109</v>
      </c>
      <c r="F1173" s="201" t="s">
        <v>114</v>
      </c>
      <c r="G1173" s="202">
        <v>1</v>
      </c>
      <c r="H1173" s="90"/>
      <c r="I1173" s="90"/>
      <c r="J1173" s="202">
        <f t="shared" si="48"/>
        <v>0</v>
      </c>
      <c r="K1173" s="202">
        <f t="shared" si="48"/>
        <v>0</v>
      </c>
      <c r="L1173" s="202">
        <f t="shared" si="49"/>
        <v>0</v>
      </c>
      <c r="M1173" s="211" t="e">
        <f>IF(#REF!=0,"",L1173/#REF!)</f>
        <v>#REF!</v>
      </c>
      <c r="N1173" s="142" t="s">
        <v>119</v>
      </c>
      <c r="O1173" s="1" t="s">
        <v>3039</v>
      </c>
    </row>
    <row r="1174" spans="1:15" x14ac:dyDescent="0.2">
      <c r="A1174" s="34">
        <v>4</v>
      </c>
      <c r="B1174" s="210">
        <v>13</v>
      </c>
      <c r="C1174" s="199" t="s">
        <v>2408</v>
      </c>
      <c r="D1174" s="200" t="s">
        <v>2409</v>
      </c>
      <c r="E1174" s="200" t="s">
        <v>109</v>
      </c>
      <c r="F1174" s="201" t="s">
        <v>114</v>
      </c>
      <c r="G1174" s="202">
        <v>1</v>
      </c>
      <c r="H1174" s="90"/>
      <c r="I1174" s="90"/>
      <c r="J1174" s="202">
        <f t="shared" si="48"/>
        <v>0</v>
      </c>
      <c r="K1174" s="202">
        <f t="shared" si="48"/>
        <v>0</v>
      </c>
      <c r="L1174" s="202">
        <f t="shared" si="49"/>
        <v>0</v>
      </c>
      <c r="M1174" s="211" t="e">
        <f>IF(#REF!=0,"",L1174/#REF!)</f>
        <v>#REF!</v>
      </c>
      <c r="N1174" s="142" t="s">
        <v>119</v>
      </c>
      <c r="O1174" s="1" t="s">
        <v>3040</v>
      </c>
    </row>
    <row r="1175" spans="1:15" x14ac:dyDescent="0.2">
      <c r="A1175" s="34">
        <v>4</v>
      </c>
      <c r="B1175" s="210">
        <v>13</v>
      </c>
      <c r="C1175" s="199" t="s">
        <v>2410</v>
      </c>
      <c r="D1175" s="200" t="s">
        <v>2411</v>
      </c>
      <c r="E1175" s="200" t="s">
        <v>109</v>
      </c>
      <c r="F1175" s="201" t="s">
        <v>114</v>
      </c>
      <c r="G1175" s="202">
        <v>1</v>
      </c>
      <c r="H1175" s="90"/>
      <c r="I1175" s="90"/>
      <c r="J1175" s="202">
        <f t="shared" si="48"/>
        <v>0</v>
      </c>
      <c r="K1175" s="202">
        <f t="shared" si="48"/>
        <v>0</v>
      </c>
      <c r="L1175" s="202">
        <f t="shared" si="49"/>
        <v>0</v>
      </c>
      <c r="M1175" s="211" t="e">
        <f>IF(#REF!=0,"",L1175/#REF!)</f>
        <v>#REF!</v>
      </c>
      <c r="N1175" s="142" t="s">
        <v>119</v>
      </c>
      <c r="O1175" s="1" t="s">
        <v>3041</v>
      </c>
    </row>
    <row r="1176" spans="1:15" x14ac:dyDescent="0.2">
      <c r="A1176" s="34">
        <v>4</v>
      </c>
      <c r="B1176" s="210">
        <v>13</v>
      </c>
      <c r="C1176" s="199" t="s">
        <v>2412</v>
      </c>
      <c r="D1176" s="200" t="s">
        <v>2413</v>
      </c>
      <c r="E1176" s="200" t="s">
        <v>109</v>
      </c>
      <c r="F1176" s="201" t="s">
        <v>114</v>
      </c>
      <c r="G1176" s="202">
        <v>1</v>
      </c>
      <c r="H1176" s="90"/>
      <c r="I1176" s="90"/>
      <c r="J1176" s="202">
        <f t="shared" si="48"/>
        <v>0</v>
      </c>
      <c r="K1176" s="202">
        <f t="shared" si="48"/>
        <v>0</v>
      </c>
      <c r="L1176" s="202">
        <f t="shared" si="49"/>
        <v>0</v>
      </c>
      <c r="M1176" s="211" t="e">
        <f>IF(#REF!=0,"",L1176/#REF!)</f>
        <v>#REF!</v>
      </c>
      <c r="N1176" s="142" t="s">
        <v>119</v>
      </c>
      <c r="O1176" s="1" t="s">
        <v>3042</v>
      </c>
    </row>
    <row r="1177" spans="1:15" s="7" customFormat="1" x14ac:dyDescent="0.2">
      <c r="A1177" s="34">
        <v>4</v>
      </c>
      <c r="B1177" s="210">
        <v>13</v>
      </c>
      <c r="C1177" s="199" t="s">
        <v>2414</v>
      </c>
      <c r="D1177" s="200" t="s">
        <v>2415</v>
      </c>
      <c r="E1177" s="200" t="s">
        <v>109</v>
      </c>
      <c r="F1177" s="201" t="s">
        <v>114</v>
      </c>
      <c r="G1177" s="202">
        <v>1</v>
      </c>
      <c r="H1177" s="90"/>
      <c r="I1177" s="90"/>
      <c r="J1177" s="202">
        <f t="shared" si="48"/>
        <v>0</v>
      </c>
      <c r="K1177" s="202">
        <f t="shared" si="48"/>
        <v>0</v>
      </c>
      <c r="L1177" s="202">
        <f t="shared" si="49"/>
        <v>0</v>
      </c>
      <c r="M1177" s="211" t="e">
        <f>IF(#REF!=0,"",L1177/#REF!)</f>
        <v>#REF!</v>
      </c>
      <c r="N1177" s="142" t="s">
        <v>119</v>
      </c>
      <c r="O1177" s="1" t="s">
        <v>3043</v>
      </c>
    </row>
    <row r="1178" spans="1:15" x14ac:dyDescent="0.2">
      <c r="A1178" s="34">
        <v>4</v>
      </c>
      <c r="B1178" s="34">
        <v>13</v>
      </c>
      <c r="C1178" s="41" t="s">
        <v>2416</v>
      </c>
      <c r="D1178" s="42" t="s">
        <v>2417</v>
      </c>
      <c r="E1178" s="42" t="s">
        <v>109</v>
      </c>
      <c r="F1178" s="43"/>
      <c r="G1178" s="95"/>
      <c r="H1178" s="90"/>
      <c r="I1178" s="90"/>
      <c r="J1178" s="95"/>
      <c r="K1178" s="95"/>
      <c r="L1178" s="95"/>
      <c r="M1178" s="101"/>
      <c r="N1178" s="142"/>
    </row>
    <row r="1179" spans="1:15" ht="24" x14ac:dyDescent="0.2">
      <c r="A1179" s="34">
        <v>4</v>
      </c>
      <c r="B1179" s="210">
        <v>13</v>
      </c>
      <c r="C1179" s="199" t="s">
        <v>2418</v>
      </c>
      <c r="D1179" s="200" t="s">
        <v>2419</v>
      </c>
      <c r="E1179" s="200" t="s">
        <v>109</v>
      </c>
      <c r="F1179" s="201" t="s">
        <v>387</v>
      </c>
      <c r="G1179" s="202">
        <v>1</v>
      </c>
      <c r="H1179" s="90"/>
      <c r="I1179" s="90"/>
      <c r="J1179" s="202">
        <f t="shared" si="48"/>
        <v>0</v>
      </c>
      <c r="K1179" s="202">
        <f t="shared" si="48"/>
        <v>0</v>
      </c>
      <c r="L1179" s="202">
        <f t="shared" si="49"/>
        <v>0</v>
      </c>
      <c r="M1179" s="211" t="e">
        <f>IF(#REF!=0,"",L1179/#REF!)</f>
        <v>#REF!</v>
      </c>
      <c r="N1179" s="142" t="s">
        <v>119</v>
      </c>
      <c r="O1179" s="1" t="s">
        <v>3033</v>
      </c>
    </row>
    <row r="1180" spans="1:15" ht="60" x14ac:dyDescent="0.2">
      <c r="A1180" s="34">
        <v>4</v>
      </c>
      <c r="B1180" s="210">
        <v>13</v>
      </c>
      <c r="C1180" s="199" t="s">
        <v>2420</v>
      </c>
      <c r="D1180" s="200" t="s">
        <v>2421</v>
      </c>
      <c r="E1180" s="200" t="s">
        <v>109</v>
      </c>
      <c r="F1180" s="201" t="s">
        <v>114</v>
      </c>
      <c r="G1180" s="202">
        <v>1</v>
      </c>
      <c r="H1180" s="90"/>
      <c r="I1180" s="90"/>
      <c r="J1180" s="202">
        <f t="shared" si="48"/>
        <v>0</v>
      </c>
      <c r="K1180" s="202">
        <f t="shared" si="48"/>
        <v>0</v>
      </c>
      <c r="L1180" s="202">
        <f t="shared" si="49"/>
        <v>0</v>
      </c>
      <c r="M1180" s="211" t="e">
        <f>IF(#REF!=0,"",L1180/#REF!)</f>
        <v>#REF!</v>
      </c>
      <c r="N1180" s="142" t="s">
        <v>119</v>
      </c>
      <c r="O1180" s="1" t="s">
        <v>3032</v>
      </c>
    </row>
    <row r="1181" spans="1:15" x14ac:dyDescent="0.2">
      <c r="A1181" s="34">
        <v>4</v>
      </c>
      <c r="B1181" s="210">
        <v>13</v>
      </c>
      <c r="C1181" s="199" t="s">
        <v>2422</v>
      </c>
      <c r="D1181" s="200" t="s">
        <v>2423</v>
      </c>
      <c r="E1181" s="200" t="s">
        <v>109</v>
      </c>
      <c r="F1181" s="201" t="s">
        <v>298</v>
      </c>
      <c r="G1181" s="202">
        <v>1</v>
      </c>
      <c r="H1181" s="90"/>
      <c r="I1181" s="90"/>
      <c r="J1181" s="202">
        <f t="shared" si="48"/>
        <v>0</v>
      </c>
      <c r="K1181" s="202">
        <f t="shared" si="48"/>
        <v>0</v>
      </c>
      <c r="L1181" s="202">
        <f t="shared" si="49"/>
        <v>0</v>
      </c>
      <c r="M1181" s="211" t="e">
        <f>IF(#REF!=0,"",L1181/#REF!)</f>
        <v>#REF!</v>
      </c>
      <c r="N1181" s="142" t="s">
        <v>119</v>
      </c>
      <c r="O1181" s="1" t="s">
        <v>3031</v>
      </c>
    </row>
    <row r="1182" spans="1:15" x14ac:dyDescent="0.2">
      <c r="A1182" s="34">
        <v>4</v>
      </c>
      <c r="B1182" s="210">
        <v>13</v>
      </c>
      <c r="C1182" s="199" t="s">
        <v>2424</v>
      </c>
      <c r="D1182" s="200" t="s">
        <v>2425</v>
      </c>
      <c r="E1182" s="200" t="s">
        <v>109</v>
      </c>
      <c r="F1182" s="201" t="s">
        <v>298</v>
      </c>
      <c r="G1182" s="202">
        <v>1</v>
      </c>
      <c r="H1182" s="90"/>
      <c r="I1182" s="90"/>
      <c r="J1182" s="202">
        <f t="shared" si="48"/>
        <v>0</v>
      </c>
      <c r="K1182" s="202">
        <f t="shared" si="48"/>
        <v>0</v>
      </c>
      <c r="L1182" s="202">
        <f t="shared" si="49"/>
        <v>0</v>
      </c>
      <c r="M1182" s="211" t="e">
        <f>IF(#REF!=0,"",L1182/#REF!)</f>
        <v>#REF!</v>
      </c>
      <c r="N1182" s="142" t="s">
        <v>119</v>
      </c>
      <c r="O1182" s="1" t="s">
        <v>3030</v>
      </c>
    </row>
    <row r="1183" spans="1:15" x14ac:dyDescent="0.2">
      <c r="A1183" s="34">
        <v>4</v>
      </c>
      <c r="B1183" s="210">
        <v>13</v>
      </c>
      <c r="C1183" s="199" t="s">
        <v>2426</v>
      </c>
      <c r="D1183" s="200" t="s">
        <v>2427</v>
      </c>
      <c r="E1183" s="200" t="s">
        <v>109</v>
      </c>
      <c r="F1183" s="201" t="s">
        <v>298</v>
      </c>
      <c r="G1183" s="202">
        <v>1</v>
      </c>
      <c r="H1183" s="90"/>
      <c r="I1183" s="90"/>
      <c r="J1183" s="202">
        <f t="shared" si="48"/>
        <v>0</v>
      </c>
      <c r="K1183" s="202">
        <f t="shared" si="48"/>
        <v>0</v>
      </c>
      <c r="L1183" s="202">
        <f t="shared" si="49"/>
        <v>0</v>
      </c>
      <c r="M1183" s="211" t="e">
        <f>IF(#REF!=0,"",L1183/#REF!)</f>
        <v>#REF!</v>
      </c>
      <c r="N1183" s="142" t="s">
        <v>119</v>
      </c>
      <c r="O1183" s="1" t="s">
        <v>3029</v>
      </c>
    </row>
    <row r="1184" spans="1:15" x14ac:dyDescent="0.2">
      <c r="A1184" s="34">
        <v>4</v>
      </c>
      <c r="B1184" s="210">
        <v>13</v>
      </c>
      <c r="C1184" s="199" t="s">
        <v>2428</v>
      </c>
      <c r="D1184" s="200" t="s">
        <v>2429</v>
      </c>
      <c r="E1184" s="200" t="s">
        <v>109</v>
      </c>
      <c r="F1184" s="201" t="s">
        <v>298</v>
      </c>
      <c r="G1184" s="202">
        <v>1</v>
      </c>
      <c r="H1184" s="90"/>
      <c r="I1184" s="90"/>
      <c r="J1184" s="202">
        <f t="shared" si="48"/>
        <v>0</v>
      </c>
      <c r="K1184" s="202">
        <f t="shared" si="48"/>
        <v>0</v>
      </c>
      <c r="L1184" s="202">
        <f t="shared" si="49"/>
        <v>0</v>
      </c>
      <c r="M1184" s="211" t="e">
        <f>IF(#REF!=0,"",L1184/#REF!)</f>
        <v>#REF!</v>
      </c>
      <c r="N1184" s="142" t="s">
        <v>119</v>
      </c>
      <c r="O1184" s="1" t="s">
        <v>3028</v>
      </c>
    </row>
    <row r="1185" spans="1:15" x14ac:dyDescent="0.2">
      <c r="A1185" s="34">
        <v>4</v>
      </c>
      <c r="B1185" s="210">
        <v>13</v>
      </c>
      <c r="C1185" s="199" t="s">
        <v>2430</v>
      </c>
      <c r="D1185" s="200" t="s">
        <v>2431</v>
      </c>
      <c r="E1185" s="200" t="s">
        <v>109</v>
      </c>
      <c r="F1185" s="201" t="s">
        <v>298</v>
      </c>
      <c r="G1185" s="202">
        <v>1</v>
      </c>
      <c r="H1185" s="90"/>
      <c r="I1185" s="90"/>
      <c r="J1185" s="202">
        <f t="shared" si="48"/>
        <v>0</v>
      </c>
      <c r="K1185" s="202">
        <f t="shared" si="48"/>
        <v>0</v>
      </c>
      <c r="L1185" s="202">
        <f t="shared" si="49"/>
        <v>0</v>
      </c>
      <c r="M1185" s="211" t="e">
        <f>IF(#REF!=0,"",L1185/#REF!)</f>
        <v>#REF!</v>
      </c>
      <c r="N1185" s="142" t="s">
        <v>119</v>
      </c>
      <c r="O1185" s="1" t="s">
        <v>3027</v>
      </c>
    </row>
    <row r="1186" spans="1:15" x14ac:dyDescent="0.2">
      <c r="A1186" s="34">
        <v>4</v>
      </c>
      <c r="B1186" s="210">
        <v>13</v>
      </c>
      <c r="C1186" s="199" t="s">
        <v>2432</v>
      </c>
      <c r="D1186" s="200" t="s">
        <v>2433</v>
      </c>
      <c r="E1186" s="200" t="s">
        <v>109</v>
      </c>
      <c r="F1186" s="201" t="s">
        <v>298</v>
      </c>
      <c r="G1186" s="202">
        <v>1</v>
      </c>
      <c r="H1186" s="90"/>
      <c r="I1186" s="90"/>
      <c r="J1186" s="202">
        <f t="shared" si="48"/>
        <v>0</v>
      </c>
      <c r="K1186" s="202">
        <f t="shared" si="48"/>
        <v>0</v>
      </c>
      <c r="L1186" s="202">
        <f t="shared" si="49"/>
        <v>0</v>
      </c>
      <c r="M1186" s="211" t="e">
        <f>IF(#REF!=0,"",L1186/#REF!)</f>
        <v>#REF!</v>
      </c>
      <c r="N1186" s="142" t="s">
        <v>119</v>
      </c>
      <c r="O1186" s="1" t="s">
        <v>3026</v>
      </c>
    </row>
    <row r="1187" spans="1:15" x14ac:dyDescent="0.2">
      <c r="A1187" s="34">
        <v>4</v>
      </c>
      <c r="B1187" s="210">
        <v>13</v>
      </c>
      <c r="C1187" s="199" t="s">
        <v>2434</v>
      </c>
      <c r="D1187" s="200" t="s">
        <v>2435</v>
      </c>
      <c r="E1187" s="200" t="s">
        <v>109</v>
      </c>
      <c r="F1187" s="201" t="s">
        <v>298</v>
      </c>
      <c r="G1187" s="202">
        <v>1</v>
      </c>
      <c r="H1187" s="90"/>
      <c r="I1187" s="90"/>
      <c r="J1187" s="202">
        <f t="shared" si="48"/>
        <v>0</v>
      </c>
      <c r="K1187" s="202">
        <f t="shared" si="48"/>
        <v>0</v>
      </c>
      <c r="L1187" s="202">
        <f t="shared" si="49"/>
        <v>0</v>
      </c>
      <c r="M1187" s="211" t="e">
        <f>IF(#REF!=0,"",L1187/#REF!)</f>
        <v>#REF!</v>
      </c>
      <c r="N1187" s="142" t="s">
        <v>119</v>
      </c>
      <c r="O1187" s="1" t="s">
        <v>3025</v>
      </c>
    </row>
    <row r="1188" spans="1:15" x14ac:dyDescent="0.2">
      <c r="A1188" s="34">
        <v>4</v>
      </c>
      <c r="B1188" s="210">
        <v>13</v>
      </c>
      <c r="C1188" s="199" t="s">
        <v>2436</v>
      </c>
      <c r="D1188" s="200" t="s">
        <v>2437</v>
      </c>
      <c r="E1188" s="200" t="s">
        <v>109</v>
      </c>
      <c r="F1188" s="201" t="s">
        <v>298</v>
      </c>
      <c r="G1188" s="202">
        <v>1</v>
      </c>
      <c r="H1188" s="90"/>
      <c r="I1188" s="90"/>
      <c r="J1188" s="202">
        <f t="shared" si="48"/>
        <v>0</v>
      </c>
      <c r="K1188" s="202">
        <f t="shared" si="48"/>
        <v>0</v>
      </c>
      <c r="L1188" s="202">
        <f t="shared" si="49"/>
        <v>0</v>
      </c>
      <c r="M1188" s="211" t="e">
        <f>IF(#REF!=0,"",L1188/#REF!)</f>
        <v>#REF!</v>
      </c>
      <c r="N1188" s="142" t="s">
        <v>119</v>
      </c>
      <c r="O1188" s="1" t="s">
        <v>3024</v>
      </c>
    </row>
    <row r="1189" spans="1:15" x14ac:dyDescent="0.2">
      <c r="A1189" s="34">
        <v>4</v>
      </c>
      <c r="B1189" s="210">
        <v>13</v>
      </c>
      <c r="C1189" s="199" t="s">
        <v>2438</v>
      </c>
      <c r="D1189" s="200" t="s">
        <v>2439</v>
      </c>
      <c r="E1189" s="200" t="s">
        <v>109</v>
      </c>
      <c r="F1189" s="201" t="s">
        <v>298</v>
      </c>
      <c r="G1189" s="202">
        <v>1</v>
      </c>
      <c r="H1189" s="90"/>
      <c r="I1189" s="90"/>
      <c r="J1189" s="202">
        <f t="shared" si="48"/>
        <v>0</v>
      </c>
      <c r="K1189" s="202">
        <f t="shared" si="48"/>
        <v>0</v>
      </c>
      <c r="L1189" s="202">
        <f t="shared" si="49"/>
        <v>0</v>
      </c>
      <c r="M1189" s="211" t="e">
        <f>IF(#REF!=0,"",L1189/#REF!)</f>
        <v>#REF!</v>
      </c>
      <c r="N1189" s="142" t="s">
        <v>119</v>
      </c>
      <c r="O1189" s="1" t="s">
        <v>3023</v>
      </c>
    </row>
    <row r="1190" spans="1:15" x14ac:dyDescent="0.2">
      <c r="A1190" s="34">
        <v>4</v>
      </c>
      <c r="B1190" s="210">
        <v>13</v>
      </c>
      <c r="C1190" s="199" t="s">
        <v>2440</v>
      </c>
      <c r="D1190" s="200" t="s">
        <v>2441</v>
      </c>
      <c r="E1190" s="200" t="s">
        <v>109</v>
      </c>
      <c r="F1190" s="201" t="s">
        <v>298</v>
      </c>
      <c r="G1190" s="202">
        <v>1</v>
      </c>
      <c r="H1190" s="90"/>
      <c r="I1190" s="90"/>
      <c r="J1190" s="202">
        <f t="shared" si="48"/>
        <v>0</v>
      </c>
      <c r="K1190" s="202">
        <f t="shared" si="48"/>
        <v>0</v>
      </c>
      <c r="L1190" s="202">
        <f t="shared" si="49"/>
        <v>0</v>
      </c>
      <c r="M1190" s="211" t="e">
        <f>IF(#REF!=0,"",L1190/#REF!)</f>
        <v>#REF!</v>
      </c>
      <c r="N1190" s="142" t="s">
        <v>119</v>
      </c>
      <c r="O1190" s="1" t="s">
        <v>3022</v>
      </c>
    </row>
    <row r="1191" spans="1:15" x14ac:dyDescent="0.2">
      <c r="A1191" s="34">
        <v>4</v>
      </c>
      <c r="B1191" s="210">
        <v>13</v>
      </c>
      <c r="C1191" s="199" t="s">
        <v>2442</v>
      </c>
      <c r="D1191" s="200" t="s">
        <v>2443</v>
      </c>
      <c r="E1191" s="200" t="s">
        <v>109</v>
      </c>
      <c r="F1191" s="201" t="s">
        <v>298</v>
      </c>
      <c r="G1191" s="202">
        <v>1</v>
      </c>
      <c r="H1191" s="90"/>
      <c r="I1191" s="90"/>
      <c r="J1191" s="202">
        <f t="shared" si="48"/>
        <v>0</v>
      </c>
      <c r="K1191" s="202">
        <f t="shared" si="48"/>
        <v>0</v>
      </c>
      <c r="L1191" s="202">
        <f t="shared" si="49"/>
        <v>0</v>
      </c>
      <c r="M1191" s="211" t="e">
        <f>IF(#REF!=0,"",L1191/#REF!)</f>
        <v>#REF!</v>
      </c>
      <c r="N1191" s="142" t="s">
        <v>119</v>
      </c>
      <c r="O1191" s="1" t="s">
        <v>3021</v>
      </c>
    </row>
    <row r="1192" spans="1:15" x14ac:dyDescent="0.2">
      <c r="A1192" s="34">
        <v>4</v>
      </c>
      <c r="B1192" s="210">
        <v>13</v>
      </c>
      <c r="C1192" s="199" t="s">
        <v>2444</v>
      </c>
      <c r="D1192" s="200" t="s">
        <v>2445</v>
      </c>
      <c r="E1192" s="200" t="s">
        <v>109</v>
      </c>
      <c r="F1192" s="201" t="s">
        <v>298</v>
      </c>
      <c r="G1192" s="202">
        <v>1</v>
      </c>
      <c r="H1192" s="90"/>
      <c r="I1192" s="90"/>
      <c r="J1192" s="202">
        <f t="shared" si="48"/>
        <v>0</v>
      </c>
      <c r="K1192" s="202">
        <f t="shared" si="48"/>
        <v>0</v>
      </c>
      <c r="L1192" s="202">
        <f t="shared" si="49"/>
        <v>0</v>
      </c>
      <c r="M1192" s="211" t="e">
        <f>IF(#REF!=0,"",L1192/#REF!)</f>
        <v>#REF!</v>
      </c>
      <c r="N1192" s="142" t="s">
        <v>119</v>
      </c>
      <c r="O1192" s="1" t="s">
        <v>3020</v>
      </c>
    </row>
    <row r="1193" spans="1:15" x14ac:dyDescent="0.2">
      <c r="A1193" s="34">
        <v>4</v>
      </c>
      <c r="B1193" s="210">
        <v>13</v>
      </c>
      <c r="C1193" s="199" t="s">
        <v>2446</v>
      </c>
      <c r="D1193" s="200" t="s">
        <v>2447</v>
      </c>
      <c r="E1193" s="200" t="s">
        <v>109</v>
      </c>
      <c r="F1193" s="201" t="s">
        <v>298</v>
      </c>
      <c r="G1193" s="202">
        <v>1</v>
      </c>
      <c r="H1193" s="90"/>
      <c r="I1193" s="90"/>
      <c r="J1193" s="202">
        <f t="shared" si="48"/>
        <v>0</v>
      </c>
      <c r="K1193" s="202">
        <f t="shared" si="48"/>
        <v>0</v>
      </c>
      <c r="L1193" s="202">
        <f t="shared" si="49"/>
        <v>0</v>
      </c>
      <c r="M1193" s="211" t="e">
        <f>IF(#REF!=0,"",L1193/#REF!)</f>
        <v>#REF!</v>
      </c>
      <c r="N1193" s="142" t="s">
        <v>119</v>
      </c>
      <c r="O1193" s="1" t="s">
        <v>3019</v>
      </c>
    </row>
    <row r="1194" spans="1:15" x14ac:dyDescent="0.2">
      <c r="A1194" s="34">
        <v>4</v>
      </c>
      <c r="B1194" s="210">
        <v>13</v>
      </c>
      <c r="C1194" s="199" t="s">
        <v>2448</v>
      </c>
      <c r="D1194" s="200" t="s">
        <v>2449</v>
      </c>
      <c r="E1194" s="200" t="s">
        <v>109</v>
      </c>
      <c r="F1194" s="201" t="s">
        <v>298</v>
      </c>
      <c r="G1194" s="202">
        <v>1</v>
      </c>
      <c r="H1194" s="90"/>
      <c r="I1194" s="90"/>
      <c r="J1194" s="202">
        <f t="shared" si="48"/>
        <v>0</v>
      </c>
      <c r="K1194" s="202">
        <f t="shared" si="48"/>
        <v>0</v>
      </c>
      <c r="L1194" s="202">
        <f t="shared" si="49"/>
        <v>0</v>
      </c>
      <c r="M1194" s="211" t="e">
        <f>IF(#REF!=0,"",L1194/#REF!)</f>
        <v>#REF!</v>
      </c>
      <c r="N1194" s="142" t="s">
        <v>119</v>
      </c>
      <c r="O1194" s="1" t="s">
        <v>3018</v>
      </c>
    </row>
    <row r="1195" spans="1:15" ht="24" x14ac:dyDescent="0.2">
      <c r="A1195" s="34">
        <v>4</v>
      </c>
      <c r="B1195" s="210">
        <v>13</v>
      </c>
      <c r="C1195" s="199" t="s">
        <v>2450</v>
      </c>
      <c r="D1195" s="200" t="s">
        <v>2451</v>
      </c>
      <c r="E1195" s="200" t="s">
        <v>109</v>
      </c>
      <c r="F1195" s="201" t="s">
        <v>154</v>
      </c>
      <c r="G1195" s="202">
        <v>1</v>
      </c>
      <c r="H1195" s="90"/>
      <c r="I1195" s="90"/>
      <c r="J1195" s="202">
        <f t="shared" si="48"/>
        <v>0</v>
      </c>
      <c r="K1195" s="202">
        <f t="shared" si="48"/>
        <v>0</v>
      </c>
      <c r="L1195" s="202">
        <f t="shared" si="49"/>
        <v>0</v>
      </c>
      <c r="M1195" s="211" t="e">
        <f>IF(#REF!=0,"",L1195/#REF!)</f>
        <v>#REF!</v>
      </c>
      <c r="N1195" s="142" t="s">
        <v>119</v>
      </c>
      <c r="O1195" s="1" t="s">
        <v>3017</v>
      </c>
    </row>
    <row r="1196" spans="1:15" ht="24" x14ac:dyDescent="0.2">
      <c r="A1196" s="34">
        <v>4</v>
      </c>
      <c r="B1196" s="210">
        <v>13</v>
      </c>
      <c r="C1196" s="199" t="s">
        <v>2452</v>
      </c>
      <c r="D1196" s="200" t="s">
        <v>2453</v>
      </c>
      <c r="E1196" s="200" t="s">
        <v>109</v>
      </c>
      <c r="F1196" s="201" t="s">
        <v>298</v>
      </c>
      <c r="G1196" s="202">
        <v>1</v>
      </c>
      <c r="H1196" s="90"/>
      <c r="I1196" s="90"/>
      <c r="J1196" s="202">
        <f t="shared" si="48"/>
        <v>0</v>
      </c>
      <c r="K1196" s="202">
        <f t="shared" si="48"/>
        <v>0</v>
      </c>
      <c r="L1196" s="202">
        <f t="shared" si="49"/>
        <v>0</v>
      </c>
      <c r="M1196" s="211" t="e">
        <f>IF(#REF!=0,"",L1196/#REF!)</f>
        <v>#REF!</v>
      </c>
      <c r="N1196" s="142" t="s">
        <v>119</v>
      </c>
      <c r="O1196" s="1" t="s">
        <v>3016</v>
      </c>
    </row>
    <row r="1197" spans="1:15" x14ac:dyDescent="0.2">
      <c r="A1197" s="34">
        <v>4</v>
      </c>
      <c r="B1197" s="210">
        <v>13</v>
      </c>
      <c r="C1197" s="199" t="s">
        <v>2454</v>
      </c>
      <c r="D1197" s="200" t="s">
        <v>2455</v>
      </c>
      <c r="E1197" s="200" t="s">
        <v>109</v>
      </c>
      <c r="F1197" s="201" t="s">
        <v>298</v>
      </c>
      <c r="G1197" s="202">
        <v>1</v>
      </c>
      <c r="H1197" s="90"/>
      <c r="I1197" s="90"/>
      <c r="J1197" s="202">
        <f t="shared" si="48"/>
        <v>0</v>
      </c>
      <c r="K1197" s="202">
        <f t="shared" si="48"/>
        <v>0</v>
      </c>
      <c r="L1197" s="202">
        <f t="shared" si="49"/>
        <v>0</v>
      </c>
      <c r="M1197" s="211" t="e">
        <f>IF(#REF!=0,"",L1197/#REF!)</f>
        <v>#REF!</v>
      </c>
      <c r="N1197" s="142" t="s">
        <v>119</v>
      </c>
      <c r="O1197" s="1" t="s">
        <v>3015</v>
      </c>
    </row>
    <row r="1198" spans="1:15" x14ac:dyDescent="0.2">
      <c r="A1198" s="34">
        <v>4</v>
      </c>
      <c r="B1198" s="210">
        <v>13</v>
      </c>
      <c r="C1198" s="199" t="s">
        <v>2456</v>
      </c>
      <c r="D1198" s="200" t="s">
        <v>2457</v>
      </c>
      <c r="E1198" s="200" t="s">
        <v>109</v>
      </c>
      <c r="F1198" s="201" t="s">
        <v>392</v>
      </c>
      <c r="G1198" s="202">
        <v>1</v>
      </c>
      <c r="H1198" s="90"/>
      <c r="I1198" s="90"/>
      <c r="J1198" s="202">
        <f t="shared" si="48"/>
        <v>0</v>
      </c>
      <c r="K1198" s="202">
        <f t="shared" si="48"/>
        <v>0</v>
      </c>
      <c r="L1198" s="202">
        <f t="shared" si="49"/>
        <v>0</v>
      </c>
      <c r="M1198" s="211" t="e">
        <f>IF(#REF!=0,"",L1198/#REF!)</f>
        <v>#REF!</v>
      </c>
      <c r="N1198" s="142" t="s">
        <v>119</v>
      </c>
      <c r="O1198" s="1" t="s">
        <v>3014</v>
      </c>
    </row>
    <row r="1199" spans="1:15" ht="24" x14ac:dyDescent="0.2">
      <c r="A1199" s="34">
        <v>4</v>
      </c>
      <c r="B1199" s="210">
        <v>13</v>
      </c>
      <c r="C1199" s="199" t="s">
        <v>2458</v>
      </c>
      <c r="D1199" s="200" t="s">
        <v>2459</v>
      </c>
      <c r="E1199" s="200" t="s">
        <v>109</v>
      </c>
      <c r="F1199" s="201" t="s">
        <v>298</v>
      </c>
      <c r="G1199" s="202">
        <v>1</v>
      </c>
      <c r="H1199" s="90"/>
      <c r="I1199" s="90"/>
      <c r="J1199" s="202">
        <f t="shared" si="48"/>
        <v>0</v>
      </c>
      <c r="K1199" s="202">
        <f t="shared" si="48"/>
        <v>0</v>
      </c>
      <c r="L1199" s="202">
        <f t="shared" si="49"/>
        <v>0</v>
      </c>
      <c r="M1199" s="211" t="e">
        <f>IF(#REF!=0,"",L1199/#REF!)</f>
        <v>#REF!</v>
      </c>
      <c r="N1199" s="142" t="s">
        <v>119</v>
      </c>
      <c r="O1199" s="1" t="s">
        <v>3013</v>
      </c>
    </row>
    <row r="1200" spans="1:15" ht="24" x14ac:dyDescent="0.2">
      <c r="A1200" s="34">
        <v>4</v>
      </c>
      <c r="B1200" s="210">
        <v>13</v>
      </c>
      <c r="C1200" s="199" t="s">
        <v>2460</v>
      </c>
      <c r="D1200" s="200" t="s">
        <v>2487</v>
      </c>
      <c r="E1200" s="200" t="s">
        <v>109</v>
      </c>
      <c r="F1200" s="201" t="s">
        <v>298</v>
      </c>
      <c r="G1200" s="202">
        <v>1</v>
      </c>
      <c r="H1200" s="90"/>
      <c r="I1200" s="90"/>
      <c r="J1200" s="202">
        <f t="shared" si="48"/>
        <v>0</v>
      </c>
      <c r="K1200" s="202">
        <f t="shared" si="48"/>
        <v>0</v>
      </c>
      <c r="L1200" s="202">
        <f t="shared" si="49"/>
        <v>0</v>
      </c>
      <c r="M1200" s="211" t="e">
        <f>IF(#REF!=0,"",L1200/#REF!)</f>
        <v>#REF!</v>
      </c>
      <c r="N1200" s="142" t="s">
        <v>119</v>
      </c>
      <c r="O1200" s="1" t="s">
        <v>3012</v>
      </c>
    </row>
    <row r="1201" spans="1:15" ht="24" x14ac:dyDescent="0.2">
      <c r="A1201" s="34">
        <v>4</v>
      </c>
      <c r="B1201" s="210">
        <v>13</v>
      </c>
      <c r="C1201" s="199" t="s">
        <v>2461</v>
      </c>
      <c r="D1201" s="200" t="s">
        <v>2462</v>
      </c>
      <c r="E1201" s="200" t="s">
        <v>109</v>
      </c>
      <c r="F1201" s="201" t="s">
        <v>298</v>
      </c>
      <c r="G1201" s="202">
        <v>1</v>
      </c>
      <c r="H1201" s="90"/>
      <c r="I1201" s="90"/>
      <c r="J1201" s="202">
        <f t="shared" si="48"/>
        <v>0</v>
      </c>
      <c r="K1201" s="202">
        <f t="shared" si="48"/>
        <v>0</v>
      </c>
      <c r="L1201" s="202">
        <f t="shared" si="49"/>
        <v>0</v>
      </c>
      <c r="M1201" s="211" t="e">
        <f>IF(#REF!=0,"",L1201/#REF!)</f>
        <v>#REF!</v>
      </c>
      <c r="N1201" s="142" t="s">
        <v>119</v>
      </c>
      <c r="O1201" s="1" t="s">
        <v>3011</v>
      </c>
    </row>
    <row r="1202" spans="1:15" ht="36" x14ac:dyDescent="0.2">
      <c r="A1202" s="34">
        <v>4</v>
      </c>
      <c r="B1202" s="210">
        <v>13</v>
      </c>
      <c r="C1202" s="199" t="s">
        <v>2463</v>
      </c>
      <c r="D1202" s="200" t="s">
        <v>2464</v>
      </c>
      <c r="E1202" s="200" t="s">
        <v>109</v>
      </c>
      <c r="F1202" s="201" t="s">
        <v>114</v>
      </c>
      <c r="G1202" s="202">
        <v>1</v>
      </c>
      <c r="H1202" s="90"/>
      <c r="I1202" s="90"/>
      <c r="J1202" s="202">
        <f t="shared" si="48"/>
        <v>0</v>
      </c>
      <c r="K1202" s="202">
        <f t="shared" si="48"/>
        <v>0</v>
      </c>
      <c r="L1202" s="202">
        <f t="shared" si="49"/>
        <v>0</v>
      </c>
      <c r="M1202" s="211" t="e">
        <f>IF(#REF!=0,"",L1202/#REF!)</f>
        <v>#REF!</v>
      </c>
      <c r="N1202" s="142" t="s">
        <v>119</v>
      </c>
      <c r="O1202" s="1" t="s">
        <v>3010</v>
      </c>
    </row>
    <row r="1203" spans="1:15" ht="36" x14ac:dyDescent="0.2">
      <c r="A1203" s="34">
        <v>4</v>
      </c>
      <c r="B1203" s="210">
        <v>13</v>
      </c>
      <c r="C1203" s="199" t="s">
        <v>2465</v>
      </c>
      <c r="D1203" s="200" t="s">
        <v>2466</v>
      </c>
      <c r="E1203" s="200" t="s">
        <v>109</v>
      </c>
      <c r="F1203" s="201" t="s">
        <v>114</v>
      </c>
      <c r="G1203" s="202">
        <v>1</v>
      </c>
      <c r="H1203" s="90"/>
      <c r="I1203" s="90"/>
      <c r="J1203" s="202">
        <f t="shared" si="48"/>
        <v>0</v>
      </c>
      <c r="K1203" s="202">
        <f t="shared" si="48"/>
        <v>0</v>
      </c>
      <c r="L1203" s="202">
        <f t="shared" si="49"/>
        <v>0</v>
      </c>
      <c r="M1203" s="211" t="e">
        <f>IF(#REF!=0,"",L1203/#REF!)</f>
        <v>#REF!</v>
      </c>
      <c r="N1203" s="142" t="s">
        <v>119</v>
      </c>
      <c r="O1203" s="1" t="s">
        <v>3009</v>
      </c>
    </row>
    <row r="1204" spans="1:15" ht="36.75" thickBot="1" x14ac:dyDescent="0.25">
      <c r="A1204" s="34">
        <v>4</v>
      </c>
      <c r="B1204" s="210">
        <v>13</v>
      </c>
      <c r="C1204" s="199" t="s">
        <v>2467</v>
      </c>
      <c r="D1204" s="200" t="s">
        <v>2468</v>
      </c>
      <c r="E1204" s="200" t="s">
        <v>109</v>
      </c>
      <c r="F1204" s="201" t="s">
        <v>298</v>
      </c>
      <c r="G1204" s="202">
        <v>1</v>
      </c>
      <c r="H1204" s="90"/>
      <c r="I1204" s="90"/>
      <c r="J1204" s="202">
        <f t="shared" si="48"/>
        <v>0</v>
      </c>
      <c r="K1204" s="202">
        <f t="shared" si="48"/>
        <v>0</v>
      </c>
      <c r="L1204" s="202">
        <f t="shared" si="49"/>
        <v>0</v>
      </c>
      <c r="M1204" s="211" t="e">
        <f>IF(#REF!=0,"",L1204/#REF!)</f>
        <v>#REF!</v>
      </c>
      <c r="N1204" s="142" t="s">
        <v>119</v>
      </c>
      <c r="O1204" s="1" t="s">
        <v>3008</v>
      </c>
    </row>
    <row r="1205" spans="1:15" ht="12" customHeight="1" thickTop="1" thickBot="1" x14ac:dyDescent="0.25">
      <c r="B1205" s="426"/>
      <c r="C1205" s="427"/>
      <c r="D1205" s="103"/>
      <c r="E1205" s="104"/>
      <c r="F1205" s="105"/>
      <c r="G1205" s="105"/>
      <c r="H1205" s="135"/>
      <c r="I1205" s="135"/>
      <c r="J1205" s="105"/>
      <c r="K1205" s="105"/>
      <c r="L1205" s="106"/>
      <c r="M1205" s="105"/>
      <c r="N1205" s="107"/>
      <c r="O1205" s="30"/>
    </row>
    <row r="1206" spans="1:15" ht="12" customHeight="1" x14ac:dyDescent="0.2">
      <c r="A1206" s="45"/>
      <c r="B1206" s="45"/>
      <c r="C1206" s="25"/>
      <c r="D1206" s="46"/>
      <c r="E1206" s="46"/>
      <c r="F1206" s="26"/>
      <c r="G1206" s="27"/>
      <c r="H1206" s="27"/>
      <c r="I1206" s="27"/>
      <c r="J1206" s="27"/>
      <c r="K1206" s="27"/>
      <c r="L1206" s="27"/>
      <c r="M1206" s="28"/>
      <c r="N1206" s="29"/>
    </row>
    <row r="1207" spans="1:15" x14ac:dyDescent="0.2">
      <c r="A1207" s="45"/>
      <c r="B1207" s="45"/>
      <c r="C1207" s="85" t="s">
        <v>2469</v>
      </c>
      <c r="D1207" s="69"/>
      <c r="E1207" s="46"/>
      <c r="F1207" s="26"/>
      <c r="G1207" s="27"/>
      <c r="H1207" s="27"/>
      <c r="I1207" s="27"/>
      <c r="J1207" s="27"/>
      <c r="K1207" s="27"/>
      <c r="L1207" s="27"/>
      <c r="M1207" s="191"/>
      <c r="N1207" s="29"/>
      <c r="O1207" s="30"/>
    </row>
    <row r="1208" spans="1:15" ht="12" customHeight="1" x14ac:dyDescent="0.2">
      <c r="A1208" s="45"/>
      <c r="B1208" s="45"/>
      <c r="C1208" s="379" t="s">
        <v>2470</v>
      </c>
      <c r="D1208" s="379"/>
      <c r="E1208" s="379"/>
      <c r="F1208" s="379"/>
      <c r="G1208" s="379"/>
      <c r="H1208" s="379"/>
      <c r="I1208" s="27"/>
      <c r="J1208" s="27"/>
      <c r="K1208" s="27"/>
      <c r="L1208" s="27"/>
      <c r="M1208" s="28"/>
      <c r="N1208" s="29"/>
    </row>
    <row r="1209" spans="1:15" ht="12" customHeight="1" x14ac:dyDescent="0.2">
      <c r="A1209" s="45"/>
      <c r="B1209" s="45"/>
      <c r="C1209" s="379"/>
      <c r="D1209" s="379"/>
      <c r="E1209" s="379"/>
      <c r="F1209" s="379"/>
      <c r="G1209" s="379"/>
      <c r="H1209" s="379"/>
      <c r="I1209" s="27"/>
      <c r="J1209" s="27"/>
      <c r="K1209" s="27"/>
      <c r="L1209" s="27"/>
      <c r="M1209" s="28"/>
      <c r="N1209" s="29"/>
    </row>
    <row r="1210" spans="1:15" ht="12" customHeight="1" x14ac:dyDescent="0.2">
      <c r="A1210" s="45"/>
      <c r="B1210" s="45"/>
      <c r="C1210" s="379" t="s">
        <v>2471</v>
      </c>
      <c r="D1210" s="379"/>
      <c r="E1210" s="379"/>
      <c r="F1210" s="379"/>
      <c r="G1210" s="379"/>
      <c r="H1210" s="379"/>
      <c r="I1210" s="27"/>
      <c r="J1210" s="27"/>
      <c r="K1210" s="27"/>
      <c r="L1210" s="27"/>
      <c r="M1210" s="28"/>
      <c r="N1210" s="29"/>
    </row>
    <row r="1211" spans="1:15" ht="12" customHeight="1" x14ac:dyDescent="0.2">
      <c r="A1211" s="45"/>
      <c r="B1211" s="45"/>
      <c r="C1211" s="379"/>
      <c r="D1211" s="379"/>
      <c r="E1211" s="379"/>
      <c r="F1211" s="379"/>
      <c r="G1211" s="379"/>
      <c r="H1211" s="379"/>
      <c r="I1211" s="27"/>
      <c r="J1211" s="27"/>
      <c r="K1211" s="27"/>
      <c r="L1211" s="27"/>
      <c r="M1211" s="28"/>
      <c r="N1211" s="29"/>
    </row>
    <row r="1212" spans="1:15" s="5" customFormat="1" ht="12" customHeight="1" x14ac:dyDescent="0.2">
      <c r="A1212" s="45"/>
      <c r="B1212" s="45"/>
      <c r="C1212" s="379" t="s">
        <v>92</v>
      </c>
      <c r="D1212" s="379"/>
      <c r="E1212" s="379"/>
      <c r="F1212" s="379"/>
      <c r="G1212" s="379"/>
      <c r="H1212" s="379"/>
      <c r="I1212" s="27"/>
      <c r="J1212" s="27"/>
      <c r="K1212" s="27"/>
      <c r="L1212" s="27"/>
      <c r="M1212" s="28"/>
      <c r="N1212" s="29"/>
      <c r="O1212" s="1"/>
    </row>
    <row r="1213" spans="1:15" s="5" customFormat="1" ht="12" customHeight="1" x14ac:dyDescent="0.2">
      <c r="A1213" s="45"/>
      <c r="B1213" s="45"/>
      <c r="C1213" s="379"/>
      <c r="D1213" s="379"/>
      <c r="E1213" s="379"/>
      <c r="F1213" s="379"/>
      <c r="G1213" s="379"/>
      <c r="H1213" s="379"/>
      <c r="I1213" s="27"/>
      <c r="J1213" s="27"/>
      <c r="K1213" s="27"/>
      <c r="L1213" s="27"/>
      <c r="M1213" s="28"/>
      <c r="N1213" s="29"/>
      <c r="O1213" s="1"/>
    </row>
    <row r="1214" spans="1:15" s="5" customFormat="1" ht="12" customHeight="1" x14ac:dyDescent="0.2">
      <c r="A1214" s="1"/>
      <c r="B1214" s="1"/>
      <c r="C1214" s="379" t="s">
        <v>2472</v>
      </c>
      <c r="D1214" s="379"/>
      <c r="E1214" s="379"/>
      <c r="F1214" s="379"/>
      <c r="G1214" s="379"/>
      <c r="H1214" s="379"/>
      <c r="I1214" s="86"/>
      <c r="J1214" s="86"/>
      <c r="K1214" s="86"/>
      <c r="L1214" s="1"/>
      <c r="M1214" s="87"/>
      <c r="N1214" s="6"/>
      <c r="O1214" s="1"/>
    </row>
    <row r="1215" spans="1:15" s="5" customFormat="1" ht="12" customHeight="1" x14ac:dyDescent="0.2">
      <c r="A1215" s="1"/>
      <c r="B1215" s="1"/>
      <c r="C1215" s="379"/>
      <c r="D1215" s="379"/>
      <c r="E1215" s="379"/>
      <c r="F1215" s="379"/>
      <c r="G1215" s="379"/>
      <c r="H1215" s="379"/>
      <c r="I1215" s="86"/>
      <c r="J1215" s="86"/>
      <c r="K1215" s="86"/>
      <c r="L1215" s="1"/>
      <c r="M1215" s="87"/>
      <c r="N1215" s="6"/>
      <c r="O1215" s="1"/>
    </row>
    <row r="1216" spans="1:15" ht="12" customHeight="1" x14ac:dyDescent="0.2">
      <c r="C1216" s="379" t="s">
        <v>2473</v>
      </c>
      <c r="D1216" s="379"/>
      <c r="E1216" s="379"/>
      <c r="F1216" s="379"/>
      <c r="G1216" s="379"/>
      <c r="H1216" s="379"/>
      <c r="I1216" s="88"/>
      <c r="J1216" s="86"/>
      <c r="K1216" s="86"/>
      <c r="M1216" s="87"/>
    </row>
    <row r="1217" spans="1:15" ht="12" customHeight="1" x14ac:dyDescent="0.2">
      <c r="C1217" s="379"/>
      <c r="D1217" s="379"/>
      <c r="E1217" s="379"/>
      <c r="F1217" s="379"/>
      <c r="G1217" s="379"/>
      <c r="H1217" s="379"/>
      <c r="I1217" s="88"/>
      <c r="J1217" s="86"/>
      <c r="K1217" s="86"/>
      <c r="M1217" s="87"/>
    </row>
    <row r="1218" spans="1:15" ht="12" customHeight="1" x14ac:dyDescent="0.2">
      <c r="C1218" s="379" t="s">
        <v>2474</v>
      </c>
      <c r="D1218" s="379"/>
      <c r="E1218" s="379"/>
      <c r="F1218" s="379"/>
      <c r="G1218" s="379"/>
      <c r="H1218" s="379"/>
      <c r="I1218" s="86"/>
      <c r="J1218" s="86"/>
      <c r="K1218" s="86"/>
      <c r="M1218" s="87"/>
    </row>
    <row r="1219" spans="1:15" ht="12" customHeight="1" x14ac:dyDescent="0.2">
      <c r="C1219" s="379"/>
      <c r="D1219" s="379"/>
      <c r="E1219" s="379"/>
      <c r="F1219" s="379"/>
      <c r="G1219" s="379"/>
      <c r="H1219" s="379"/>
      <c r="I1219" s="86"/>
      <c r="J1219" s="86"/>
      <c r="K1219" s="86"/>
      <c r="M1219" s="87"/>
    </row>
    <row r="1220" spans="1:15" ht="12" customHeight="1" x14ac:dyDescent="0.2">
      <c r="C1220" s="379" t="s">
        <v>93</v>
      </c>
      <c r="D1220" s="379"/>
      <c r="E1220" s="379"/>
      <c r="F1220" s="379"/>
      <c r="G1220" s="379"/>
      <c r="H1220" s="379"/>
      <c r="I1220" s="86"/>
      <c r="J1220" s="86"/>
      <c r="K1220" s="86"/>
      <c r="M1220" s="87"/>
    </row>
    <row r="1221" spans="1:15" ht="12" customHeight="1" x14ac:dyDescent="0.2">
      <c r="C1221" s="379"/>
      <c r="D1221" s="379"/>
      <c r="E1221" s="379"/>
      <c r="F1221" s="379"/>
      <c r="G1221" s="379"/>
      <c r="H1221" s="379"/>
      <c r="I1221" s="86"/>
      <c r="J1221" s="86"/>
      <c r="K1221" s="86"/>
      <c r="M1221" s="87"/>
    </row>
    <row r="1222" spans="1:15" ht="12" customHeight="1" x14ac:dyDescent="0.2">
      <c r="C1222" s="379" t="s">
        <v>3481</v>
      </c>
      <c r="D1222" s="379"/>
      <c r="E1222" s="379"/>
      <c r="F1222" s="379"/>
      <c r="G1222" s="379"/>
      <c r="H1222" s="379"/>
      <c r="I1222" s="86"/>
      <c r="J1222" s="86"/>
      <c r="K1222" s="86"/>
      <c r="M1222" s="87"/>
    </row>
    <row r="1223" spans="1:15" ht="12" customHeight="1" x14ac:dyDescent="0.2">
      <c r="C1223" s="379"/>
      <c r="D1223" s="379"/>
      <c r="E1223" s="379"/>
      <c r="F1223" s="379"/>
      <c r="G1223" s="379"/>
      <c r="H1223" s="379"/>
      <c r="I1223" s="86"/>
      <c r="J1223" s="86"/>
      <c r="K1223" s="86"/>
      <c r="M1223" s="87"/>
    </row>
    <row r="1224" spans="1:15" ht="12.75" thickBot="1" x14ac:dyDescent="0.25">
      <c r="A1224" s="45"/>
      <c r="B1224" s="45"/>
      <c r="C1224" s="5"/>
      <c r="D1224" s="5"/>
      <c r="E1224" s="5"/>
      <c r="F1224" s="5"/>
      <c r="G1224" s="5"/>
      <c r="H1224" s="1"/>
      <c r="I1224" s="1"/>
      <c r="J1224" s="1"/>
      <c r="K1224" s="1"/>
      <c r="M1224" s="1"/>
      <c r="N1224" s="1"/>
    </row>
    <row r="1225" spans="1:15" x14ac:dyDescent="0.2">
      <c r="A1225" s="45"/>
      <c r="B1225" s="45"/>
      <c r="C1225" s="5"/>
      <c r="D1225" s="5"/>
      <c r="E1225" s="5"/>
      <c r="F1225" s="5"/>
      <c r="G1225" s="5"/>
      <c r="H1225" s="5"/>
      <c r="I1225" s="5"/>
      <c r="J1225" s="335" t="e">
        <f>#REF!</f>
        <v>#REF!</v>
      </c>
      <c r="K1225" s="336"/>
      <c r="L1225" s="337">
        <f>'TOTALIZAÇÃO_sem valor'!J32</f>
        <v>0</v>
      </c>
      <c r="M1225" s="338"/>
      <c r="N1225" s="1"/>
    </row>
    <row r="1226" spans="1:15" x14ac:dyDescent="0.2">
      <c r="A1226" s="45"/>
      <c r="B1226" s="45"/>
      <c r="C1226" s="5"/>
      <c r="D1226" s="5"/>
      <c r="E1226" s="5"/>
      <c r="F1226" s="5"/>
      <c r="G1226" s="5"/>
      <c r="H1226" s="5"/>
      <c r="I1226" s="5"/>
      <c r="J1226" s="341" t="e">
        <f>#REF!</f>
        <v>#REF!</v>
      </c>
      <c r="K1226" s="342"/>
      <c r="L1226" s="343" t="e">
        <f>'TOTALIZAÇÃO_sem valor'!J33</f>
        <v>#REF!</v>
      </c>
      <c r="M1226" s="344"/>
      <c r="N1226" s="1"/>
    </row>
    <row r="1227" spans="1:15" ht="24" customHeight="1" x14ac:dyDescent="0.2">
      <c r="A1227" s="12"/>
      <c r="B1227" s="12"/>
      <c r="C1227" s="5"/>
      <c r="D1227" s="197" t="s">
        <v>95</v>
      </c>
      <c r="E1227" s="421" t="s">
        <v>96</v>
      </c>
      <c r="F1227" s="422"/>
      <c r="H1227" s="5"/>
      <c r="I1227" s="5"/>
      <c r="J1227" s="188" t="e">
        <f>#REF!</f>
        <v>#REF!</v>
      </c>
      <c r="K1227" s="189" t="e">
        <f>#REF!</f>
        <v>#REF!</v>
      </c>
      <c r="L1227" s="429" t="e">
        <f>'TOTALIZAÇÃO_sem valor'!J34</f>
        <v>#REF!</v>
      </c>
      <c r="M1227" s="344"/>
      <c r="N1227" s="1"/>
    </row>
    <row r="1228" spans="1:15" ht="27" customHeight="1" x14ac:dyDescent="0.2">
      <c r="A1228" s="12"/>
      <c r="B1228" s="12"/>
      <c r="C1228" s="5"/>
      <c r="D1228" s="192"/>
      <c r="E1228" s="195"/>
      <c r="F1228" s="193"/>
      <c r="H1228" s="5"/>
      <c r="I1228" s="5"/>
      <c r="J1228" s="345" t="e">
        <f>#REF!</f>
        <v>#REF!</v>
      </c>
      <c r="K1228" s="346"/>
      <c r="L1228" s="429">
        <f>'TOTALIZAÇÃO_sem valor'!J35</f>
        <v>0</v>
      </c>
      <c r="M1228" s="344"/>
      <c r="N1228" s="1"/>
    </row>
    <row r="1229" spans="1:15" ht="12" customHeight="1" x14ac:dyDescent="0.2">
      <c r="A1229" s="12"/>
      <c r="B1229" s="12"/>
      <c r="C1229" s="5"/>
      <c r="D1229" s="192"/>
      <c r="E1229" s="195"/>
      <c r="F1229" s="193"/>
      <c r="H1229" s="5"/>
      <c r="I1229" s="5"/>
      <c r="J1229" s="347" t="e">
        <f>#REF!</f>
        <v>#REF!</v>
      </c>
      <c r="K1229" s="348"/>
      <c r="L1229" s="429">
        <f>'TOTALIZAÇÃO_sem valor'!J36</f>
        <v>0</v>
      </c>
      <c r="M1229" s="344"/>
      <c r="N1229" s="5"/>
      <c r="O1229" s="5"/>
    </row>
    <row r="1230" spans="1:15" ht="12" customHeight="1" x14ac:dyDescent="0.2">
      <c r="A1230" s="12"/>
      <c r="B1230" s="12"/>
      <c r="C1230" s="5"/>
      <c r="D1230" s="259" t="s">
        <v>3482</v>
      </c>
      <c r="E1230" s="195"/>
      <c r="F1230" s="193"/>
      <c r="H1230" s="5"/>
      <c r="I1230" s="5"/>
      <c r="J1230" s="190" t="e">
        <f>#REF!</f>
        <v>#REF!</v>
      </c>
      <c r="K1230" s="189" t="e">
        <f>#REF!</f>
        <v>#REF!</v>
      </c>
      <c r="L1230" s="429">
        <f>'TOTALIZAÇÃO_sem valor'!J37</f>
        <v>0</v>
      </c>
      <c r="M1230" s="344"/>
      <c r="N1230" s="5"/>
      <c r="O1230" s="5"/>
    </row>
    <row r="1231" spans="1:15" ht="12.75" customHeight="1" thickBot="1" x14ac:dyDescent="0.25">
      <c r="A1231" s="12"/>
      <c r="B1231" s="12"/>
      <c r="C1231" s="5"/>
      <c r="D1231" s="260" t="s">
        <v>2488</v>
      </c>
      <c r="E1231" s="196"/>
      <c r="F1231" s="194"/>
      <c r="H1231" s="5"/>
      <c r="I1231" s="5"/>
      <c r="J1231" s="349" t="e">
        <f>#REF!</f>
        <v>#REF!</v>
      </c>
      <c r="K1231" s="350"/>
      <c r="L1231" s="428">
        <f>'TOTALIZAÇÃO_sem valor'!J38</f>
        <v>0</v>
      </c>
      <c r="M1231" s="352"/>
      <c r="N1231" s="5"/>
      <c r="O1231" s="5"/>
    </row>
    <row r="1232" spans="1:15" ht="12.75" customHeight="1" thickBot="1" x14ac:dyDescent="0.25">
      <c r="A1232" s="12"/>
      <c r="B1232" s="12"/>
      <c r="C1232" s="5"/>
      <c r="H1232" s="5"/>
      <c r="I1232" s="5"/>
      <c r="J1232" s="13"/>
      <c r="K1232" s="8"/>
      <c r="L1232" s="14"/>
      <c r="M1232" s="12"/>
      <c r="N1232" s="5"/>
      <c r="O1232" s="5"/>
    </row>
    <row r="1233" spans="1:15" ht="12" customHeight="1" x14ac:dyDescent="0.2">
      <c r="A1233" s="12"/>
      <c r="B1233" s="12"/>
      <c r="C1233" s="5"/>
      <c r="H1233" s="5"/>
      <c r="I1233" s="5"/>
      <c r="J1233" s="335" t="e">
        <f>#REF!</f>
        <v>#REF!</v>
      </c>
      <c r="K1233" s="336"/>
      <c r="L1233" s="430">
        <f>'TOTALIZAÇÃO_sem valor'!J40</f>
        <v>0</v>
      </c>
      <c r="M1233" s="338"/>
      <c r="N1233" s="5"/>
      <c r="O1233" s="5"/>
    </row>
    <row r="1234" spans="1:15" ht="12.75" customHeight="1" thickBot="1" x14ac:dyDescent="0.25">
      <c r="A1234" s="12"/>
      <c r="B1234" s="12"/>
      <c r="C1234" s="5"/>
      <c r="H1234" s="5"/>
      <c r="I1234" s="5"/>
      <c r="J1234" s="366" t="e">
        <f>#REF!</f>
        <v>#REF!</v>
      </c>
      <c r="K1234" s="367"/>
      <c r="L1234" s="428">
        <f>'TOTALIZAÇÃO_sem valor'!J41</f>
        <v>0</v>
      </c>
      <c r="M1234" s="352"/>
      <c r="N1234" s="5"/>
      <c r="O1234" s="5"/>
    </row>
    <row r="1235" spans="1:15" x14ac:dyDescent="0.2">
      <c r="G1235" s="89"/>
      <c r="H1235" s="86"/>
      <c r="I1235" s="86"/>
      <c r="J1235" s="86"/>
      <c r="K1235" s="86"/>
      <c r="M1235" s="87"/>
    </row>
  </sheetData>
  <sheetProtection autoFilter="0"/>
  <autoFilter ref="B25:N1204" xr:uid="{00000000-0009-0000-0000-000008000000}"/>
  <mergeCells count="73">
    <mergeCell ref="A23:A24"/>
    <mergeCell ref="J1234:K1234"/>
    <mergeCell ref="L1234:M1234"/>
    <mergeCell ref="J1229:K1229"/>
    <mergeCell ref="L1229:M1229"/>
    <mergeCell ref="L1230:M1230"/>
    <mergeCell ref="J1231:K1231"/>
    <mergeCell ref="L1231:M1231"/>
    <mergeCell ref="J1233:K1233"/>
    <mergeCell ref="L1233:M1233"/>
    <mergeCell ref="J1226:K1226"/>
    <mergeCell ref="L1226:M1226"/>
    <mergeCell ref="E1227:F1227"/>
    <mergeCell ref="L1227:M1227"/>
    <mergeCell ref="J1228:K1228"/>
    <mergeCell ref="L1228:M1228"/>
    <mergeCell ref="L1225:M1225"/>
    <mergeCell ref="B756:C756"/>
    <mergeCell ref="B1205:C1205"/>
    <mergeCell ref="C1208:H1209"/>
    <mergeCell ref="C1210:H1211"/>
    <mergeCell ref="C1212:H1213"/>
    <mergeCell ref="C1214:H1215"/>
    <mergeCell ref="C1216:H1217"/>
    <mergeCell ref="C1218:H1219"/>
    <mergeCell ref="C1220:H1221"/>
    <mergeCell ref="C1222:H1223"/>
    <mergeCell ref="J1225:K1225"/>
    <mergeCell ref="J24:J25"/>
    <mergeCell ref="K24:K25"/>
    <mergeCell ref="B545:C545"/>
    <mergeCell ref="B26:C26"/>
    <mergeCell ref="B43:C43"/>
    <mergeCell ref="B150:C150"/>
    <mergeCell ref="B163:C163"/>
    <mergeCell ref="B200:C200"/>
    <mergeCell ref="B248:C248"/>
    <mergeCell ref="B256:C256"/>
    <mergeCell ref="B300:C300"/>
    <mergeCell ref="B360:C360"/>
    <mergeCell ref="B397:C397"/>
    <mergeCell ref="B493:C493"/>
    <mergeCell ref="B20:N20"/>
    <mergeCell ref="B21:N21"/>
    <mergeCell ref="C22:N22"/>
    <mergeCell ref="B23:B24"/>
    <mergeCell ref="C23:C24"/>
    <mergeCell ref="D23:D24"/>
    <mergeCell ref="E23:E24"/>
    <mergeCell ref="F23:F24"/>
    <mergeCell ref="G23:G24"/>
    <mergeCell ref="H23:I23"/>
    <mergeCell ref="J23:K23"/>
    <mergeCell ref="L23:L24"/>
    <mergeCell ref="M23:M24"/>
    <mergeCell ref="N23:N24"/>
    <mergeCell ref="H24:H25"/>
    <mergeCell ref="I24:I25"/>
    <mergeCell ref="B19:N19"/>
    <mergeCell ref="C1:N1"/>
    <mergeCell ref="C2:N2"/>
    <mergeCell ref="E6:E9"/>
    <mergeCell ref="F6:N6"/>
    <mergeCell ref="F7:N7"/>
    <mergeCell ref="F8:N8"/>
    <mergeCell ref="F9:J9"/>
    <mergeCell ref="K9:L9"/>
    <mergeCell ref="M9:N9"/>
    <mergeCell ref="D15:N15"/>
    <mergeCell ref="D16:N16"/>
    <mergeCell ref="B18:N18"/>
    <mergeCell ref="B11:N11"/>
    <mergeCell ref="B12:N12"/>
  </mergeCells>
  <conditionalFormatting sqref="A19:B20">
    <cfRule type="cellIs" dxfId="4" priority="1" stopIfTrue="1" operator="equal">
      <formula>"(INSERIR TÍTULO DESCRITIVO DO SERVIÇO)"</formula>
    </cfRule>
  </conditionalFormatting>
  <conditionalFormatting sqref="E1228:E1231">
    <cfRule type="cellIs" dxfId="3" priority="5" operator="equal">
      <formula>"Nome/RG/CPF"</formula>
    </cfRule>
  </conditionalFormatting>
  <conditionalFormatting sqref="F7">
    <cfRule type="cellIs" dxfId="2" priority="4" stopIfTrue="1" operator="equal">
      <formula>"Endereço da intervenção"</formula>
    </cfRule>
  </conditionalFormatting>
  <conditionalFormatting sqref="F9:J9">
    <cfRule type="containsText" dxfId="1" priority="3" operator="containsText" text="NOME DA PROPONENTE">
      <formula>NOT(ISERROR(SEARCH("NOME DA PROPONENTE",F9)))</formula>
    </cfRule>
  </conditionalFormatting>
  <conditionalFormatting sqref="M9:N9">
    <cfRule type="cellIs" dxfId="0" priority="2" operator="equal">
      <formula>"Data (DD/MM/AAAA)"</formula>
    </cfRule>
  </conditionalFormatting>
  <printOptions horizontalCentered="1"/>
  <pageMargins left="0.23622047244094491" right="0.23622047244094491" top="0.51181102362204722" bottom="0.55118110236220474" header="0.31496062992125984" footer="0.31496062992125984"/>
  <pageSetup paperSize="9" scale="56" firstPageNumber="0" fitToHeight="0" orientation="landscape" r:id="rId1"/>
  <headerFooter>
    <oddFooter>&amp;A</oddFooter>
  </headerFooter>
  <rowBreaks count="4" manualBreakCount="4">
    <brk id="255" min="2" max="13" man="1"/>
    <brk id="647" min="2" max="13" man="1"/>
    <brk id="755" min="2" max="13" man="1"/>
    <brk id="938" min="2"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05becf-6b50-45a1-8e5c-2a01c10a743b" xsi:nil="true"/>
    <lcf76f155ced4ddcb4097134ff3c332f xmlns="3794d6e5-718f-45cf-b1ce-ad6df3273a38">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3794d6e5-718f-45cf-b1ce-ad6df3273a3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3" ma:contentTypeDescription="Crie um novo documento." ma:contentTypeScope="" ma:versionID="87bd628ba0d56f40371fd536f3de8826">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ce4af71904981309ce7ea8ff9e86cd6f"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04125D-43BD-4AE9-AE96-8C1F0381C659}">
  <ds:schemaRefs>
    <ds:schemaRef ds:uri="http://schemas.microsoft.com/office/2006/metadata/properties"/>
    <ds:schemaRef ds:uri="http://schemas.microsoft.com/office/infopath/2007/PartnerControls"/>
    <ds:schemaRef ds:uri="0abb00d5-6cc0-4e07-8eff-87ddd1e0fc62"/>
    <ds:schemaRef ds:uri="c081fa17-3ab2-4eba-a9db-48e31f5aa1bc"/>
    <ds:schemaRef ds:uri="d205becf-6b50-45a1-8e5c-2a01c10a743b"/>
    <ds:schemaRef ds:uri="3794d6e5-718f-45cf-b1ce-ad6df3273a38"/>
    <ds:schemaRef ds:uri="http://schemas.microsoft.com/sharepoint/v3"/>
  </ds:schemaRefs>
</ds:datastoreItem>
</file>

<file path=customXml/itemProps2.xml><?xml version="1.0" encoding="utf-8"?>
<ds:datastoreItem xmlns:ds="http://schemas.openxmlformats.org/officeDocument/2006/customXml" ds:itemID="{EC22A7CF-B9E2-4BC3-B553-EF40B5E0EB2D}">
  <ds:schemaRefs>
    <ds:schemaRef ds:uri="http://schemas.microsoft.com/sharepoint/v3/contenttype/forms"/>
  </ds:schemaRefs>
</ds:datastoreItem>
</file>

<file path=customXml/itemProps3.xml><?xml version="1.0" encoding="utf-8"?>
<ds:datastoreItem xmlns:ds="http://schemas.openxmlformats.org/officeDocument/2006/customXml" ds:itemID="{D315018A-5953-4905-961B-BE53E82B4D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ANEXO II - PROPOSTA COMERCIAL</vt:lpstr>
      <vt:lpstr>TOTALIZAÇÃO_sem valor</vt:lpstr>
      <vt:lpstr>PREÇOS UNITÁRIOS_sem valor</vt:lpstr>
      <vt:lpstr>'ANEXO II - PROPOSTA COMERCIAL'!Area_de_impressao</vt:lpstr>
      <vt:lpstr>'PREÇOS UNITÁRIOS_sem valor'!Area_de_impressao</vt:lpstr>
      <vt:lpstr>'TOTALIZAÇÃO_sem valor'!Area_de_impressao</vt:lpstr>
      <vt:lpstr>'PREÇOS UNITÁRIOS_sem valor'!Titulos_de_impressao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Araujo</dc:creator>
  <cp:lastModifiedBy>Leonardo Cartaxo</cp:lastModifiedBy>
  <cp:revision>0</cp:revision>
  <cp:lastPrinted>2023-07-12T17:45:54Z</cp:lastPrinted>
  <dcterms:created xsi:type="dcterms:W3CDTF">2012-05-22T16:18:33Z</dcterms:created>
  <dcterms:modified xsi:type="dcterms:W3CDTF">2023-09-25T12:23:09Z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2022-10-21T16:36:11Z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c0c0aa6f-8af6-4d4b-a67a-a8ffaaa78175</vt:lpwstr>
  </property>
  <property fmtid="{D5CDD505-2E9C-101B-9397-08002B2CF9AE}" pid="9" name="MSIP_Label_fde7aacd-7cc4-4c31-9e6f-7ef306428f09_ContentBits">
    <vt:lpwstr>1</vt:lpwstr>
  </property>
</Properties>
</file>